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C:\Users\javier.marrufo\Documents\ESTADOS FINANCIEROS\"/>
    </mc:Choice>
  </mc:AlternateContent>
  <xr:revisionPtr revIDLastSave="0" documentId="13_ncr:1_{EBE48FBB-592A-493D-A2B5-E02EDAE09F23}" xr6:coauthVersionLast="46" xr6:coauthVersionMax="46" xr10:uidLastSave="{00000000-0000-0000-0000-000000000000}"/>
  <bookViews>
    <workbookView xWindow="-120" yWindow="-120" windowWidth="20730" windowHeight="11160" tabRatio="466" xr2:uid="{00000000-000D-0000-FFFF-FFFF00000000}"/>
  </bookViews>
  <sheets>
    <sheet name="BALANCE" sheetId="81" r:id="rId1"/>
    <sheet name="PPTO RESULTADOS" sheetId="18" r:id="rId2"/>
    <sheet name="RESULTADOS PARQUES" sheetId="52" r:id="rId3"/>
    <sheet name="VARIACIONES EGRESOS" sheetId="186" r:id="rId4"/>
    <sheet name="GRAFICAS" sheetId="148" r:id="rId5"/>
    <sheet name="INGRESOS" sheetId="51" r:id="rId6"/>
    <sheet name="EGRESOS" sheetId="82" r:id="rId7"/>
    <sheet name="CTAS BALANCE" sheetId="28" r:id="rId8"/>
    <sheet name="BALANZA" sheetId="396" r:id="rId9"/>
    <sheet name="PRESUP ORIGINAL" sheetId="307" r:id="rId10"/>
    <sheet name="notas" sheetId="247" r:id="rId11"/>
    <sheet name="EA" sheetId="227" r:id="rId12"/>
    <sheet name="ESF" sheetId="228" r:id="rId13"/>
    <sheet name="ESF det" sheetId="292" r:id="rId14"/>
    <sheet name="ECSF" sheetId="229" r:id="rId15"/>
    <sheet name="EAA" sheetId="230" r:id="rId16"/>
    <sheet name="EADP" sheetId="231" r:id="rId17"/>
    <sheet name="EVHP" sheetId="232" r:id="rId18"/>
    <sheet name="EFE" sheetId="233" r:id="rId19"/>
    <sheet name="EAI" sheetId="234" r:id="rId20"/>
    <sheet name="COG" sheetId="237" r:id="rId21"/>
    <sheet name="CAdmon" sheetId="235" r:id="rId22"/>
    <sheet name="CTG" sheetId="236" r:id="rId23"/>
    <sheet name="CFG" sheetId="238" r:id="rId24"/>
    <sheet name="CProg" sheetId="241" r:id="rId25"/>
    <sheet name="End Neto" sheetId="239" r:id="rId26"/>
    <sheet name="Int" sheetId="240" r:id="rId27"/>
    <sheet name="Post Fiscal" sheetId="242" r:id="rId28"/>
    <sheet name="Rel Cta Banc" sheetId="245" r:id="rId29"/>
    <sheet name="TERRENOS" sheetId="399" r:id="rId30"/>
    <sheet name="CARTERA" sheetId="397" r:id="rId31"/>
    <sheet name="INDICADORES" sheetId="211" r:id="rId32"/>
    <sheet name="FLUJO S.H." sheetId="328" r:id="rId33"/>
    <sheet name="RptEAA" sheetId="311" r:id="rId34"/>
  </sheets>
  <definedNames>
    <definedName name="_xlnm.Print_Area" localSheetId="0">BALANCE!$A$1:$E$46</definedName>
    <definedName name="_xlnm.Print_Area" localSheetId="20">COG!$B$1:$I$32</definedName>
    <definedName name="_xlnm.Print_Area" localSheetId="7">'CTAS BALANCE'!$A$1:$D$61</definedName>
    <definedName name="_xlnm.Print_Area" localSheetId="11">EA!$A$1:$K$61</definedName>
    <definedName name="_xlnm.Print_Area" localSheetId="15">EAA!$A$1:$I$43</definedName>
    <definedName name="_xlnm.Print_Area" localSheetId="16">EADP!$A$1:$J$53</definedName>
    <definedName name="_xlnm.Print_Area" localSheetId="19">EAI!$A$1:$J$65</definedName>
    <definedName name="_xlnm.Print_Area" localSheetId="14">ECSF!$A$1:$K$63</definedName>
    <definedName name="_xlnm.Print_Area" localSheetId="18">EFE!$A$1:$Q$57</definedName>
    <definedName name="_xlnm.Print_Area" localSheetId="6">EGRESOS!$A$1:$C$62</definedName>
    <definedName name="_xlnm.Print_Area" localSheetId="12">ESF!$A$1:$L$54</definedName>
    <definedName name="_xlnm.Print_Area" localSheetId="13">'ESF det'!$A$1:$L$101</definedName>
    <definedName name="_xlnm.Print_Area" localSheetId="17">EVHP!$A$1:$I$58</definedName>
    <definedName name="_xlnm.Print_Area" localSheetId="32">'FLUJO S.H.'!$A$1:$E$79</definedName>
    <definedName name="_xlnm.Print_Area" localSheetId="4">GRAFICAS!$A$1:$C$59</definedName>
    <definedName name="_xlnm.Print_Area" localSheetId="31">INDICADORES!$A$3:$H$57</definedName>
    <definedName name="_xlnm.Print_Area" localSheetId="5">INGRESOS!$A$1:$C$66</definedName>
    <definedName name="_xlnm.Print_Area" localSheetId="1">'PPTO RESULTADOS'!$A$1:$D$30</definedName>
    <definedName name="_xlnm.Print_Area" localSheetId="9">'PRESUP ORIGINAL'!$A$1:$Q$173</definedName>
    <definedName name="_xlnm.Print_Area" localSheetId="2">'RESULTADOS PARQUES'!$A$4:$J$49</definedName>
    <definedName name="_xlnm.Print_Area" localSheetId="3">'VARIACIONES EGRESOS'!$A$1:$S$205</definedName>
    <definedName name="_xlnm.Print_Titles" localSheetId="7">'CTAS BALANCE'!$1:$6</definedName>
    <definedName name="_xlnm.Print_Titles" localSheetId="6">EGRESOS!$7:$7</definedName>
    <definedName name="_xlnm.Print_Titles" localSheetId="32">'FLUJO S.H.'!$1:$10</definedName>
    <definedName name="_xlnm.Print_Titles" localSheetId="31">INDICADORES!$8:$8</definedName>
    <definedName name="_xlnm.Print_Titles" localSheetId="5">INGRESOS!#REF!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228" l="1"/>
  <c r="J42" i="228"/>
  <c r="I42" i="228"/>
  <c r="J37" i="228"/>
  <c r="I37" i="228"/>
  <c r="J32" i="228"/>
  <c r="I32" i="228"/>
  <c r="J27" i="228"/>
  <c r="I27" i="228"/>
  <c r="E44" i="228"/>
  <c r="D44" i="228"/>
  <c r="E42" i="228"/>
  <c r="D42" i="228"/>
  <c r="E22" i="228"/>
  <c r="D22" i="228"/>
  <c r="J20" i="228"/>
  <c r="I20" i="228"/>
  <c r="L29" i="211" l="1"/>
  <c r="F13" i="211"/>
  <c r="E13" i="211"/>
  <c r="G4490" i="397"/>
  <c r="F4490" i="397"/>
  <c r="G4488" i="397"/>
  <c r="G3688" i="397"/>
  <c r="G3528" i="397"/>
  <c r="G3303" i="397"/>
  <c r="N2820" i="397" l="1"/>
  <c r="N2830" i="397" s="1"/>
  <c r="O2833" i="397" s="1"/>
  <c r="Y411" i="399"/>
  <c r="X411" i="399"/>
  <c r="U411" i="399"/>
  <c r="T411" i="399"/>
  <c r="S411" i="399"/>
  <c r="N411" i="399"/>
  <c r="M411" i="399"/>
  <c r="L411" i="399"/>
  <c r="D411" i="399"/>
  <c r="X410" i="399"/>
  <c r="V410" i="399"/>
  <c r="V411" i="399" s="1"/>
  <c r="R410" i="399"/>
  <c r="Q410" i="399"/>
  <c r="P410" i="399"/>
  <c r="N410" i="399"/>
  <c r="M410" i="399"/>
  <c r="L410" i="399"/>
  <c r="W409" i="399"/>
  <c r="W411" i="399" s="1"/>
  <c r="W402" i="399"/>
  <c r="O402" i="399"/>
  <c r="W401" i="399"/>
  <c r="O401" i="399"/>
  <c r="W400" i="399"/>
  <c r="O400" i="399"/>
  <c r="W399" i="399"/>
  <c r="O399" i="399"/>
  <c r="O410" i="399" s="1"/>
  <c r="O411" i="399" s="1"/>
  <c r="W398" i="399"/>
  <c r="O398" i="399"/>
  <c r="AH396" i="399"/>
  <c r="AG400" i="399" s="1"/>
  <c r="AH400" i="399" s="1"/>
  <c r="Y392" i="399"/>
  <c r="X392" i="399"/>
  <c r="U392" i="399"/>
  <c r="T392" i="399"/>
  <c r="S392" i="399"/>
  <c r="N392" i="399"/>
  <c r="M392" i="399"/>
  <c r="L392" i="399"/>
  <c r="D392" i="399"/>
  <c r="X391" i="399"/>
  <c r="V391" i="399"/>
  <c r="V392" i="399" s="1"/>
  <c r="R391" i="399"/>
  <c r="Q391" i="399"/>
  <c r="P391" i="399"/>
  <c r="O391" i="399"/>
  <c r="O392" i="399" s="1"/>
  <c r="N391" i="399"/>
  <c r="M391" i="399"/>
  <c r="L391" i="399"/>
  <c r="W390" i="399"/>
  <c r="W384" i="399"/>
  <c r="W383" i="399"/>
  <c r="O383" i="399"/>
  <c r="W382" i="399"/>
  <c r="O382" i="399"/>
  <c r="AG381" i="399"/>
  <c r="AH381" i="399" s="1"/>
  <c r="W381" i="399"/>
  <c r="O381" i="399"/>
  <c r="AG380" i="399"/>
  <c r="AH380" i="399" s="1"/>
  <c r="W380" i="399"/>
  <c r="O380" i="399"/>
  <c r="AG379" i="399"/>
  <c r="AH379" i="399" s="1"/>
  <c r="W379" i="399"/>
  <c r="W392" i="399" s="1"/>
  <c r="O379" i="399"/>
  <c r="AH377" i="399"/>
  <c r="Y372" i="399"/>
  <c r="X372" i="399"/>
  <c r="U372" i="399"/>
  <c r="Q372" i="399"/>
  <c r="P372" i="399"/>
  <c r="M372" i="399"/>
  <c r="X371" i="399"/>
  <c r="V371" i="399"/>
  <c r="U371" i="399"/>
  <c r="T371" i="399"/>
  <c r="S371" i="399"/>
  <c r="R371" i="399"/>
  <c r="Q371" i="399"/>
  <c r="P371" i="399"/>
  <c r="M371" i="399"/>
  <c r="W370" i="399"/>
  <c r="W371" i="399" s="1"/>
  <c r="O370" i="399"/>
  <c r="Y365" i="399"/>
  <c r="Y371" i="399" s="1"/>
  <c r="W365" i="399"/>
  <c r="O365" i="399"/>
  <c r="AH363" i="399" s="1"/>
  <c r="N365" i="399"/>
  <c r="N371" i="399" s="1"/>
  <c r="Y360" i="399"/>
  <c r="X360" i="399"/>
  <c r="V360" i="399"/>
  <c r="V372" i="399" s="1"/>
  <c r="U360" i="399"/>
  <c r="T360" i="399"/>
  <c r="T372" i="399" s="1"/>
  <c r="S360" i="399"/>
  <c r="S372" i="399" s="1"/>
  <c r="Q360" i="399"/>
  <c r="P360" i="399"/>
  <c r="O360" i="399"/>
  <c r="N360" i="399"/>
  <c r="AE359" i="399"/>
  <c r="W359" i="399"/>
  <c r="L359" i="399"/>
  <c r="AH358" i="399"/>
  <c r="AG358" i="399"/>
  <c r="W358" i="399"/>
  <c r="AG357" i="399"/>
  <c r="AH357" i="399" s="1"/>
  <c r="W357" i="399"/>
  <c r="AG356" i="399"/>
  <c r="AH356" i="399" s="1"/>
  <c r="AH355" i="399"/>
  <c r="AG355" i="399"/>
  <c r="W355" i="399"/>
  <c r="AG354" i="399"/>
  <c r="AH354" i="399" s="1"/>
  <c r="W354" i="399"/>
  <c r="AG353" i="399"/>
  <c r="AH353" i="399" s="1"/>
  <c r="W353" i="399"/>
  <c r="W352" i="399"/>
  <c r="W360" i="399" s="1"/>
  <c r="W372" i="399" s="1"/>
  <c r="AH351" i="399"/>
  <c r="AG351" i="399"/>
  <c r="W351" i="399"/>
  <c r="AH350" i="399"/>
  <c r="AG350" i="399"/>
  <c r="W350" i="399"/>
  <c r="AH348" i="399"/>
  <c r="AG352" i="399" s="1"/>
  <c r="AH352" i="399" s="1"/>
  <c r="Y343" i="399"/>
  <c r="X343" i="399"/>
  <c r="U343" i="399"/>
  <c r="T343" i="399"/>
  <c r="S343" i="399"/>
  <c r="N343" i="399"/>
  <c r="L343" i="399"/>
  <c r="Y342" i="399"/>
  <c r="X342" i="399"/>
  <c r="V342" i="399"/>
  <c r="V343" i="399" s="1"/>
  <c r="R342" i="399"/>
  <c r="Q342" i="399"/>
  <c r="P342" i="399"/>
  <c r="O342" i="399"/>
  <c r="O343" i="399" s="1"/>
  <c r="N342" i="399"/>
  <c r="M342" i="399"/>
  <c r="M343" i="399" s="1"/>
  <c r="L342" i="399"/>
  <c r="W341" i="399"/>
  <c r="W342" i="399" s="1"/>
  <c r="W343" i="399" s="1"/>
  <c r="S341" i="399"/>
  <c r="O341" i="399"/>
  <c r="AD334" i="399"/>
  <c r="AC334" i="399"/>
  <c r="AB334" i="399"/>
  <c r="AA334" i="399"/>
  <c r="Z334" i="399"/>
  <c r="Y334" i="399"/>
  <c r="U334" i="399"/>
  <c r="T334" i="399"/>
  <c r="S334" i="399"/>
  <c r="L334" i="399"/>
  <c r="Y333" i="399"/>
  <c r="X333" i="399"/>
  <c r="X334" i="399" s="1"/>
  <c r="V333" i="399"/>
  <c r="V334" i="399" s="1"/>
  <c r="R333" i="399"/>
  <c r="Q333" i="399"/>
  <c r="P333" i="399"/>
  <c r="N333" i="399"/>
  <c r="N334" i="399" s="1"/>
  <c r="M333" i="399"/>
  <c r="M334" i="399" s="1"/>
  <c r="L333" i="399"/>
  <c r="S332" i="399"/>
  <c r="R332" i="399"/>
  <c r="W332" i="399" s="1"/>
  <c r="W333" i="399" s="1"/>
  <c r="W334" i="399" s="1"/>
  <c r="Q332" i="399"/>
  <c r="O332" i="399"/>
  <c r="O333" i="399" s="1"/>
  <c r="O334" i="399" s="1"/>
  <c r="Y325" i="399"/>
  <c r="X325" i="399"/>
  <c r="V325" i="399"/>
  <c r="U325" i="399"/>
  <c r="T325" i="399"/>
  <c r="S325" i="399"/>
  <c r="M325" i="399"/>
  <c r="Y324" i="399"/>
  <c r="X324" i="399"/>
  <c r="V324" i="399"/>
  <c r="P324" i="399"/>
  <c r="N324" i="399"/>
  <c r="N325" i="399" s="1"/>
  <c r="M324" i="399"/>
  <c r="L324" i="399"/>
  <c r="L325" i="399" s="1"/>
  <c r="R323" i="399"/>
  <c r="W323" i="399" s="1"/>
  <c r="Q323" i="399"/>
  <c r="Q324" i="399" s="1"/>
  <c r="O323" i="399"/>
  <c r="S322" i="399"/>
  <c r="R322" i="399"/>
  <c r="R324" i="399" s="1"/>
  <c r="Q322" i="399"/>
  <c r="O322" i="399"/>
  <c r="O324" i="399" s="1"/>
  <c r="O325" i="399" s="1"/>
  <c r="V315" i="399"/>
  <c r="T315" i="399"/>
  <c r="N315" i="399"/>
  <c r="Y314" i="399"/>
  <c r="Y315" i="399" s="1"/>
  <c r="X314" i="399"/>
  <c r="X315" i="399" s="1"/>
  <c r="V314" i="399"/>
  <c r="U314" i="399"/>
  <c r="U315" i="399" s="1"/>
  <c r="T314" i="399"/>
  <c r="Q314" i="399"/>
  <c r="P314" i="399"/>
  <c r="O314" i="399"/>
  <c r="O315" i="399" s="1"/>
  <c r="N314" i="399"/>
  <c r="M314" i="399"/>
  <c r="M315" i="399" s="1"/>
  <c r="L314" i="399"/>
  <c r="L315" i="399" s="1"/>
  <c r="W311" i="399"/>
  <c r="O311" i="399"/>
  <c r="S309" i="399"/>
  <c r="S314" i="399" s="1"/>
  <c r="S315" i="399" s="1"/>
  <c r="R309" i="399"/>
  <c r="R314" i="399" s="1"/>
  <c r="Q309" i="399"/>
  <c r="O309" i="399"/>
  <c r="K303" i="399"/>
  <c r="K302" i="399"/>
  <c r="K301" i="399"/>
  <c r="X299" i="399"/>
  <c r="T299" i="399"/>
  <c r="Q299" i="399"/>
  <c r="P299" i="399"/>
  <c r="M299" i="399"/>
  <c r="L299" i="399"/>
  <c r="Y298" i="399"/>
  <c r="X298" i="399"/>
  <c r="V298" i="399"/>
  <c r="U298" i="399"/>
  <c r="T298" i="399"/>
  <c r="S298" i="399"/>
  <c r="R298" i="399"/>
  <c r="Q298" i="399"/>
  <c r="P298" i="399"/>
  <c r="O298" i="399"/>
  <c r="M298" i="399"/>
  <c r="L298" i="399"/>
  <c r="W289" i="399"/>
  <c r="W298" i="399" s="1"/>
  <c r="N289" i="399"/>
  <c r="N298" i="399" s="1"/>
  <c r="Y285" i="399"/>
  <c r="Y299" i="399" s="1"/>
  <c r="X285" i="399"/>
  <c r="V285" i="399"/>
  <c r="V299" i="399" s="1"/>
  <c r="U285" i="399"/>
  <c r="U299" i="399" s="1"/>
  <c r="T285" i="399"/>
  <c r="Q285" i="399"/>
  <c r="P285" i="399"/>
  <c r="O285" i="399"/>
  <c r="O299" i="399" s="1"/>
  <c r="W282" i="399"/>
  <c r="N282" i="399"/>
  <c r="AF280" i="399"/>
  <c r="W280" i="399"/>
  <c r="N280" i="399"/>
  <c r="AF279" i="399"/>
  <c r="W279" i="399"/>
  <c r="N279" i="399"/>
  <c r="AF278" i="399"/>
  <c r="W278" i="399"/>
  <c r="N278" i="399"/>
  <c r="AF277" i="399"/>
  <c r="W277" i="399"/>
  <c r="N277" i="399"/>
  <c r="AF276" i="399"/>
  <c r="W276" i="399"/>
  <c r="N276" i="399"/>
  <c r="AF275" i="399"/>
  <c r="W275" i="399"/>
  <c r="N275" i="399"/>
  <c r="AF274" i="399"/>
  <c r="W274" i="399"/>
  <c r="N274" i="399"/>
  <c r="AF273" i="399"/>
  <c r="W273" i="399"/>
  <c r="N273" i="399"/>
  <c r="AF272" i="399"/>
  <c r="W272" i="399"/>
  <c r="N272" i="399"/>
  <c r="AF271" i="399"/>
  <c r="W271" i="399"/>
  <c r="N271" i="399"/>
  <c r="W270" i="399"/>
  <c r="N270" i="399"/>
  <c r="AF270" i="399" s="1"/>
  <c r="W269" i="399"/>
  <c r="N269" i="399"/>
  <c r="AF269" i="399" s="1"/>
  <c r="W268" i="399"/>
  <c r="N268" i="399"/>
  <c r="AF268" i="399" s="1"/>
  <c r="AF267" i="399"/>
  <c r="W267" i="399"/>
  <c r="N267" i="399"/>
  <c r="AF266" i="399"/>
  <c r="W266" i="399"/>
  <c r="AF265" i="399"/>
  <c r="W265" i="399"/>
  <c r="W264" i="399"/>
  <c r="N264" i="399"/>
  <c r="AF264" i="399" s="1"/>
  <c r="W263" i="399"/>
  <c r="N263" i="399"/>
  <c r="AF263" i="399" s="1"/>
  <c r="AF262" i="399"/>
  <c r="W262" i="399"/>
  <c r="AF261" i="399"/>
  <c r="W261" i="399"/>
  <c r="AF260" i="399"/>
  <c r="W260" i="399"/>
  <c r="N260" i="399"/>
  <c r="AF259" i="399"/>
  <c r="W259" i="399"/>
  <c r="N259" i="399"/>
  <c r="W258" i="399"/>
  <c r="N258" i="399"/>
  <c r="AF258" i="399" s="1"/>
  <c r="AF257" i="399"/>
  <c r="W257" i="399"/>
  <c r="AF256" i="399"/>
  <c r="W256" i="399"/>
  <c r="W255" i="399"/>
  <c r="N255" i="399"/>
  <c r="AF255" i="399" s="1"/>
  <c r="AF254" i="399"/>
  <c r="W254" i="399"/>
  <c r="AF253" i="399"/>
  <c r="W253" i="399"/>
  <c r="N253" i="399"/>
  <c r="AF252" i="399"/>
  <c r="W251" i="399"/>
  <c r="N251" i="399"/>
  <c r="N285" i="399" s="1"/>
  <c r="N299" i="399" s="1"/>
  <c r="AF250" i="399"/>
  <c r="W250" i="399"/>
  <c r="N250" i="399"/>
  <c r="AF249" i="399"/>
  <c r="W249" i="399"/>
  <c r="N249" i="399"/>
  <c r="AF248" i="399"/>
  <c r="W248" i="399"/>
  <c r="W247" i="399"/>
  <c r="N247" i="399"/>
  <c r="AF247" i="399" s="1"/>
  <c r="AF246" i="399"/>
  <c r="W246" i="399"/>
  <c r="AF245" i="399"/>
  <c r="W245" i="399"/>
  <c r="W244" i="399"/>
  <c r="N244" i="399"/>
  <c r="S243" i="399"/>
  <c r="R243" i="399"/>
  <c r="W243" i="399" s="1"/>
  <c r="N243" i="399"/>
  <c r="S242" i="399"/>
  <c r="S285" i="399" s="1"/>
  <c r="S299" i="399" s="1"/>
  <c r="R242" i="399"/>
  <c r="R285" i="399" s="1"/>
  <c r="R299" i="399" s="1"/>
  <c r="N242" i="399"/>
  <c r="AH237" i="399"/>
  <c r="V233" i="399"/>
  <c r="N233" i="399"/>
  <c r="Y232" i="399"/>
  <c r="Y233" i="399" s="1"/>
  <c r="X232" i="399"/>
  <c r="X233" i="399" s="1"/>
  <c r="V232" i="399"/>
  <c r="U232" i="399"/>
  <c r="U233" i="399" s="1"/>
  <c r="T232" i="399"/>
  <c r="T233" i="399" s="1"/>
  <c r="S232" i="399"/>
  <c r="R232" i="399"/>
  <c r="Q232" i="399"/>
  <c r="P232" i="399"/>
  <c r="N232" i="399"/>
  <c r="M232" i="399"/>
  <c r="M233" i="399" s="1"/>
  <c r="L232" i="399"/>
  <c r="L233" i="399" s="1"/>
  <c r="W226" i="399"/>
  <c r="W232" i="399" s="1"/>
  <c r="W233" i="399" s="1"/>
  <c r="S226" i="399"/>
  <c r="O226" i="399"/>
  <c r="O232" i="399" s="1"/>
  <c r="O233" i="399" s="1"/>
  <c r="Y219" i="399"/>
  <c r="Y220" i="399" s="1"/>
  <c r="U219" i="399"/>
  <c r="T219" i="399"/>
  <c r="P219" i="399"/>
  <c r="AE217" i="399"/>
  <c r="R217" i="399"/>
  <c r="X217" i="399" s="1"/>
  <c r="Q217" i="399"/>
  <c r="S217" i="399" s="1"/>
  <c r="N217" i="399"/>
  <c r="AE216" i="399"/>
  <c r="R216" i="399"/>
  <c r="X216" i="399" s="1"/>
  <c r="N216" i="399"/>
  <c r="AE215" i="399"/>
  <c r="X215" i="399"/>
  <c r="R215" i="399"/>
  <c r="Q215" i="399"/>
  <c r="N215" i="399"/>
  <c r="AE214" i="399"/>
  <c r="V214" i="399"/>
  <c r="R214" i="399"/>
  <c r="N214" i="399"/>
  <c r="N213" i="399"/>
  <c r="M213" i="399"/>
  <c r="O211" i="399"/>
  <c r="L211" i="399"/>
  <c r="AD203" i="399"/>
  <c r="AC203" i="399"/>
  <c r="AB203" i="399"/>
  <c r="AA203" i="399"/>
  <c r="Z203" i="399"/>
  <c r="X203" i="399"/>
  <c r="U203" i="399"/>
  <c r="T203" i="399"/>
  <c r="Y202" i="399"/>
  <c r="X202" i="399"/>
  <c r="V202" i="399"/>
  <c r="P202" i="399"/>
  <c r="N202" i="399"/>
  <c r="V201" i="399"/>
  <c r="S201" i="399"/>
  <c r="O201" i="399"/>
  <c r="M201" i="399"/>
  <c r="W200" i="399"/>
  <c r="R200" i="399"/>
  <c r="W199" i="399"/>
  <c r="R199" i="399"/>
  <c r="O199" i="399"/>
  <c r="L199" i="399"/>
  <c r="Q199" i="399" s="1"/>
  <c r="S199" i="399" s="1"/>
  <c r="W198" i="399"/>
  <c r="R198" i="399"/>
  <c r="Q198" i="399"/>
  <c r="X194" i="399"/>
  <c r="M194" i="399"/>
  <c r="W193" i="399"/>
  <c r="S193" i="399"/>
  <c r="O193" i="399"/>
  <c r="O194" i="399" s="1"/>
  <c r="L193" i="399"/>
  <c r="R193" i="399" s="1"/>
  <c r="S192" i="399"/>
  <c r="R192" i="399"/>
  <c r="W192" i="399" s="1"/>
  <c r="W191" i="399"/>
  <c r="S191" i="399"/>
  <c r="R191" i="399"/>
  <c r="W190" i="399"/>
  <c r="S190" i="399"/>
  <c r="R190" i="399"/>
  <c r="S189" i="399"/>
  <c r="R189" i="399"/>
  <c r="W189" i="399" s="1"/>
  <c r="W188" i="399"/>
  <c r="S188" i="399"/>
  <c r="R188" i="399"/>
  <c r="W187" i="399"/>
  <c r="S187" i="399"/>
  <c r="R187" i="399"/>
  <c r="S186" i="399"/>
  <c r="R186" i="399"/>
  <c r="W186" i="399" s="1"/>
  <c r="R185" i="399"/>
  <c r="W185" i="399" s="1"/>
  <c r="Q185" i="399"/>
  <c r="S185" i="399" s="1"/>
  <c r="S184" i="399"/>
  <c r="R184" i="399"/>
  <c r="W184" i="399" s="1"/>
  <c r="S183" i="399"/>
  <c r="R183" i="399"/>
  <c r="W183" i="399" s="1"/>
  <c r="W182" i="399"/>
  <c r="S182" i="399"/>
  <c r="R182" i="399"/>
  <c r="W181" i="399"/>
  <c r="S181" i="399"/>
  <c r="R181" i="399"/>
  <c r="S180" i="399"/>
  <c r="R180" i="399"/>
  <c r="W180" i="399" s="1"/>
  <c r="S179" i="399"/>
  <c r="R179" i="399"/>
  <c r="W179" i="399" s="1"/>
  <c r="W178" i="399"/>
  <c r="S178" i="399"/>
  <c r="R178" i="399"/>
  <c r="Q177" i="399"/>
  <c r="P177" i="399"/>
  <c r="Q176" i="399"/>
  <c r="P176" i="399"/>
  <c r="Q175" i="399"/>
  <c r="P175" i="399"/>
  <c r="S174" i="399"/>
  <c r="R174" i="399"/>
  <c r="Y174" i="399" s="1"/>
  <c r="S173" i="399"/>
  <c r="R173" i="399"/>
  <c r="W173" i="399" s="1"/>
  <c r="W172" i="399"/>
  <c r="S172" i="399"/>
  <c r="R172" i="399"/>
  <c r="W171" i="399"/>
  <c r="S171" i="399"/>
  <c r="R171" i="399"/>
  <c r="S170" i="399"/>
  <c r="R170" i="399"/>
  <c r="W170" i="399" s="1"/>
  <c r="Q170" i="399"/>
  <c r="R169" i="399"/>
  <c r="Y169" i="399" s="1"/>
  <c r="Y194" i="399" s="1"/>
  <c r="Y203" i="399" s="1"/>
  <c r="Q169" i="399"/>
  <c r="S169" i="399" s="1"/>
  <c r="R168" i="399"/>
  <c r="Y168" i="399" s="1"/>
  <c r="Q168" i="399"/>
  <c r="S167" i="399"/>
  <c r="R167" i="399"/>
  <c r="Y167" i="399" s="1"/>
  <c r="N167" i="399"/>
  <c r="N194" i="399" s="1"/>
  <c r="N203" i="399" s="1"/>
  <c r="S166" i="399"/>
  <c r="R166" i="399"/>
  <c r="V166" i="399" s="1"/>
  <c r="V194" i="399" s="1"/>
  <c r="V203" i="399" s="1"/>
  <c r="X157" i="399"/>
  <c r="Q157" i="399"/>
  <c r="P157" i="399"/>
  <c r="M157" i="399"/>
  <c r="L157" i="399"/>
  <c r="L158" i="399" s="1"/>
  <c r="Y156" i="399"/>
  <c r="Y157" i="399" s="1"/>
  <c r="W155" i="399"/>
  <c r="N155" i="399"/>
  <c r="N154" i="399"/>
  <c r="N157" i="399" s="1"/>
  <c r="N158" i="399" s="1"/>
  <c r="S153" i="399"/>
  <c r="L153" i="399"/>
  <c r="S152" i="399"/>
  <c r="R152" i="399"/>
  <c r="X151" i="399"/>
  <c r="X158" i="399" s="1"/>
  <c r="Q151" i="399"/>
  <c r="P151" i="399"/>
  <c r="N151" i="399"/>
  <c r="M151" i="399"/>
  <c r="M158" i="399" s="1"/>
  <c r="L151" i="399"/>
  <c r="AE150" i="399"/>
  <c r="W150" i="399"/>
  <c r="R150" i="399"/>
  <c r="AE149" i="399"/>
  <c r="R149" i="399"/>
  <c r="W149" i="399" s="1"/>
  <c r="AE148" i="399"/>
  <c r="W148" i="399"/>
  <c r="R148" i="399"/>
  <c r="Y147" i="399"/>
  <c r="R147" i="399"/>
  <c r="Y146" i="399"/>
  <c r="R146" i="399"/>
  <c r="V145" i="399"/>
  <c r="V151" i="399" s="1"/>
  <c r="S145" i="399"/>
  <c r="R145" i="399"/>
  <c r="AE144" i="399"/>
  <c r="W144" i="399"/>
  <c r="R144" i="399"/>
  <c r="O144" i="399"/>
  <c r="R143" i="399"/>
  <c r="W143" i="399" s="1"/>
  <c r="O143" i="399"/>
  <c r="O151" i="399" s="1"/>
  <c r="R142" i="399"/>
  <c r="Y142" i="399" s="1"/>
  <c r="R141" i="399"/>
  <c r="Y141" i="399" s="1"/>
  <c r="R140" i="399"/>
  <c r="Y140" i="399" s="1"/>
  <c r="R139" i="399"/>
  <c r="Y139" i="399" s="1"/>
  <c r="Y151" i="399" s="1"/>
  <c r="Y158" i="399" s="1"/>
  <c r="N139" i="399"/>
  <c r="X132" i="399"/>
  <c r="W132" i="399"/>
  <c r="U132" i="399"/>
  <c r="T132" i="399"/>
  <c r="P132" i="399"/>
  <c r="X131" i="399"/>
  <c r="W131" i="399"/>
  <c r="P131" i="399"/>
  <c r="O131" i="399"/>
  <c r="O132" i="399" s="1"/>
  <c r="M131" i="399"/>
  <c r="M132" i="399" s="1"/>
  <c r="V130" i="399"/>
  <c r="N130" i="399"/>
  <c r="Y128" i="399"/>
  <c r="N127" i="399"/>
  <c r="R126" i="399"/>
  <c r="V126" i="399" s="1"/>
  <c r="N126" i="399"/>
  <c r="AC125" i="399"/>
  <c r="R125" i="399"/>
  <c r="Y125" i="399" s="1"/>
  <c r="Q125" i="399"/>
  <c r="S125" i="399" s="1"/>
  <c r="V124" i="399"/>
  <c r="R124" i="399"/>
  <c r="N124" i="399"/>
  <c r="V123" i="399"/>
  <c r="R123" i="399"/>
  <c r="R122" i="399"/>
  <c r="V122" i="399" s="1"/>
  <c r="S121" i="399"/>
  <c r="R121" i="399"/>
  <c r="Y121" i="399" s="1"/>
  <c r="Q121" i="399"/>
  <c r="N121" i="399"/>
  <c r="AC121" i="399" s="1"/>
  <c r="S120" i="399"/>
  <c r="R120" i="399"/>
  <c r="Y120" i="399" s="1"/>
  <c r="Q120" i="399"/>
  <c r="N120" i="399"/>
  <c r="AC120" i="399" s="1"/>
  <c r="S119" i="399"/>
  <c r="R119" i="399"/>
  <c r="Y119" i="399" s="1"/>
  <c r="Q119" i="399"/>
  <c r="N119" i="399"/>
  <c r="AC119" i="399" s="1"/>
  <c r="S118" i="399"/>
  <c r="R118" i="399"/>
  <c r="Y118" i="399" s="1"/>
  <c r="Q118" i="399"/>
  <c r="N118" i="399"/>
  <c r="AC118" i="399" s="1"/>
  <c r="S117" i="399"/>
  <c r="R117" i="399"/>
  <c r="Y117" i="399" s="1"/>
  <c r="Q117" i="399"/>
  <c r="N117" i="399"/>
  <c r="AC117" i="399" s="1"/>
  <c r="S116" i="399"/>
  <c r="R116" i="399"/>
  <c r="Y116" i="399" s="1"/>
  <c r="Q116" i="399"/>
  <c r="N116" i="399"/>
  <c r="AC116" i="399" s="1"/>
  <c r="S115" i="399"/>
  <c r="R115" i="399"/>
  <c r="Y115" i="399" s="1"/>
  <c r="Q115" i="399"/>
  <c r="N115" i="399"/>
  <c r="AC115" i="399" s="1"/>
  <c r="R114" i="399"/>
  <c r="Q114" i="399"/>
  <c r="S114" i="399" s="1"/>
  <c r="N114" i="399"/>
  <c r="AC114" i="399" s="1"/>
  <c r="AC113" i="399"/>
  <c r="R113" i="399"/>
  <c r="Q113" i="399"/>
  <c r="S113" i="399" s="1"/>
  <c r="N113" i="399"/>
  <c r="V112" i="399"/>
  <c r="S112" i="399"/>
  <c r="R112" i="399"/>
  <c r="AC111" i="399"/>
  <c r="S111" i="399"/>
  <c r="R111" i="399"/>
  <c r="Y111" i="399" s="1"/>
  <c r="Y131" i="399" s="1"/>
  <c r="Y132" i="399" s="1"/>
  <c r="AC110" i="399"/>
  <c r="Y110" i="399"/>
  <c r="S110" i="399"/>
  <c r="R110" i="399"/>
  <c r="Q110" i="399"/>
  <c r="AC109" i="399"/>
  <c r="S109" i="399"/>
  <c r="R109" i="399"/>
  <c r="Y109" i="399" s="1"/>
  <c r="Y108" i="399"/>
  <c r="N108" i="399"/>
  <c r="R108" i="399" s="1"/>
  <c r="S107" i="399"/>
  <c r="R107" i="399"/>
  <c r="V107" i="399" s="1"/>
  <c r="V106" i="399"/>
  <c r="R106" i="399"/>
  <c r="V105" i="399"/>
  <c r="R105" i="399"/>
  <c r="V104" i="399"/>
  <c r="R104" i="399"/>
  <c r="V103" i="399"/>
  <c r="R103" i="399"/>
  <c r="V102" i="399"/>
  <c r="R102" i="399"/>
  <c r="N101" i="399"/>
  <c r="Y100" i="399"/>
  <c r="N100" i="399"/>
  <c r="R100" i="399" s="1"/>
  <c r="L100" i="399"/>
  <c r="L131" i="399" s="1"/>
  <c r="L132" i="399" s="1"/>
  <c r="S99" i="399"/>
  <c r="R99" i="399"/>
  <c r="V99" i="399" s="1"/>
  <c r="N99" i="399"/>
  <c r="AC98" i="399"/>
  <c r="R98" i="399"/>
  <c r="Y98" i="399" s="1"/>
  <c r="Q98" i="399"/>
  <c r="N98" i="399"/>
  <c r="AC97" i="399"/>
  <c r="S97" i="399"/>
  <c r="R97" i="399"/>
  <c r="Y97" i="399" s="1"/>
  <c r="N97" i="399"/>
  <c r="V96" i="399"/>
  <c r="S96" i="399"/>
  <c r="R96" i="399"/>
  <c r="X89" i="399"/>
  <c r="U89" i="399"/>
  <c r="T89" i="399"/>
  <c r="L89" i="399"/>
  <c r="Y88" i="399"/>
  <c r="X88" i="399"/>
  <c r="V88" i="399"/>
  <c r="Q88" i="399"/>
  <c r="P88" i="399"/>
  <c r="O88" i="399"/>
  <c r="N88" i="399"/>
  <c r="M88" i="399"/>
  <c r="L88" i="399"/>
  <c r="W87" i="399"/>
  <c r="W88" i="399" s="1"/>
  <c r="R87" i="399"/>
  <c r="R88" i="399" s="1"/>
  <c r="Q87" i="399"/>
  <c r="S87" i="399" s="1"/>
  <c r="O87" i="399"/>
  <c r="Y82" i="399"/>
  <c r="X82" i="399"/>
  <c r="V82" i="399"/>
  <c r="Q82" i="399"/>
  <c r="P82" i="399"/>
  <c r="O82" i="399"/>
  <c r="N82" i="399"/>
  <c r="M82" i="399"/>
  <c r="L82" i="399"/>
  <c r="W81" i="399"/>
  <c r="W82" i="399" s="1"/>
  <c r="S81" i="399"/>
  <c r="R81" i="399"/>
  <c r="R82" i="399" s="1"/>
  <c r="O81" i="399"/>
  <c r="Y76" i="399"/>
  <c r="X76" i="399"/>
  <c r="W76" i="399"/>
  <c r="V76" i="399"/>
  <c r="R76" i="399"/>
  <c r="Q76" i="399"/>
  <c r="P76" i="399"/>
  <c r="N76" i="399"/>
  <c r="M76" i="399"/>
  <c r="L76" i="399"/>
  <c r="Y75" i="399"/>
  <c r="S75" i="399"/>
  <c r="R75" i="399"/>
  <c r="O75" i="399"/>
  <c r="O76" i="399" s="1"/>
  <c r="Y70" i="399"/>
  <c r="X70" i="399"/>
  <c r="V70" i="399"/>
  <c r="Q70" i="399"/>
  <c r="P70" i="399"/>
  <c r="N70" i="399"/>
  <c r="M70" i="399"/>
  <c r="L70" i="399"/>
  <c r="W69" i="399"/>
  <c r="R69" i="399"/>
  <c r="O69" i="399"/>
  <c r="L69" i="399"/>
  <c r="O68" i="399"/>
  <c r="L68" i="399"/>
  <c r="R68" i="399" s="1"/>
  <c r="W68" i="399" s="1"/>
  <c r="Y64" i="399"/>
  <c r="Y89" i="399" s="1"/>
  <c r="X64" i="399"/>
  <c r="W64" i="399"/>
  <c r="R64" i="399"/>
  <c r="Q64" i="399"/>
  <c r="P64" i="399"/>
  <c r="O64" i="399"/>
  <c r="N64" i="399"/>
  <c r="N89" i="399" s="1"/>
  <c r="M64" i="399"/>
  <c r="M89" i="399" s="1"/>
  <c r="L64" i="399"/>
  <c r="AE63" i="399"/>
  <c r="S63" i="399"/>
  <c r="R63" i="399"/>
  <c r="V63" i="399" s="1"/>
  <c r="N63" i="399"/>
  <c r="AE62" i="399"/>
  <c r="S62" i="399"/>
  <c r="R62" i="399"/>
  <c r="V62" i="399" s="1"/>
  <c r="V64" i="399" s="1"/>
  <c r="N62" i="399"/>
  <c r="W57" i="399"/>
  <c r="V54" i="399"/>
  <c r="M54" i="399"/>
  <c r="Y52" i="399"/>
  <c r="X52" i="399"/>
  <c r="V52" i="399"/>
  <c r="U52" i="399"/>
  <c r="T52" i="399"/>
  <c r="S52" i="399"/>
  <c r="R52" i="399"/>
  <c r="Q52" i="399"/>
  <c r="P52" i="399"/>
  <c r="O52" i="399"/>
  <c r="N52" i="399"/>
  <c r="AE50" i="399"/>
  <c r="W50" i="399"/>
  <c r="W52" i="399" s="1"/>
  <c r="O50" i="399"/>
  <c r="X45" i="399"/>
  <c r="X54" i="399" s="1"/>
  <c r="U45" i="399"/>
  <c r="U54" i="399" s="1"/>
  <c r="T45" i="399"/>
  <c r="T54" i="399" s="1"/>
  <c r="T55" i="399" s="1"/>
  <c r="P45" i="399"/>
  <c r="P54" i="399" s="1"/>
  <c r="AE43" i="399"/>
  <c r="W43" i="399"/>
  <c r="AE42" i="399"/>
  <c r="W42" i="399"/>
  <c r="AE41" i="399"/>
  <c r="W41" i="399"/>
  <c r="W40" i="399"/>
  <c r="O40" i="399"/>
  <c r="AE40" i="399" s="1"/>
  <c r="R39" i="399"/>
  <c r="W39" i="399" s="1"/>
  <c r="O39" i="399"/>
  <c r="Q39" i="399" s="1"/>
  <c r="W38" i="399"/>
  <c r="R38" i="399"/>
  <c r="Q38" i="399"/>
  <c r="O38" i="399"/>
  <c r="AE38" i="399" s="1"/>
  <c r="AE37" i="399"/>
  <c r="W37" i="399"/>
  <c r="S37" i="399"/>
  <c r="O37" i="399"/>
  <c r="AE36" i="399"/>
  <c r="W36" i="399"/>
  <c r="S36" i="399"/>
  <c r="O36" i="399"/>
  <c r="W35" i="399"/>
  <c r="L35" i="399"/>
  <c r="S35" i="399" s="1"/>
  <c r="V34" i="399"/>
  <c r="V45" i="399" s="1"/>
  <c r="R34" i="399"/>
  <c r="O34" i="399"/>
  <c r="R33" i="399"/>
  <c r="Y33" i="399" s="1"/>
  <c r="Q33" i="399"/>
  <c r="S33" i="399" s="1"/>
  <c r="N33" i="399"/>
  <c r="AE33" i="399" s="1"/>
  <c r="R32" i="399"/>
  <c r="Y32" i="399" s="1"/>
  <c r="Q32" i="399"/>
  <c r="S32" i="399" s="1"/>
  <c r="N32" i="399"/>
  <c r="AE32" i="399" s="1"/>
  <c r="R31" i="399"/>
  <c r="R45" i="399" s="1"/>
  <c r="R54" i="399" s="1"/>
  <c r="Q31" i="399"/>
  <c r="S31" i="399" s="1"/>
  <c r="N31" i="399"/>
  <c r="L31" i="399"/>
  <c r="AE30" i="399"/>
  <c r="R30" i="399"/>
  <c r="Y30" i="399" s="1"/>
  <c r="Q30" i="399"/>
  <c r="Q45" i="399" s="1"/>
  <c r="Q54" i="399" s="1"/>
  <c r="N30" i="399"/>
  <c r="Y26" i="399"/>
  <c r="X26" i="399"/>
  <c r="X55" i="399" s="1"/>
  <c r="V26" i="399"/>
  <c r="O26" i="399"/>
  <c r="N26" i="399"/>
  <c r="M26" i="399"/>
  <c r="L26" i="399"/>
  <c r="S25" i="399"/>
  <c r="R25" i="399"/>
  <c r="R26" i="399" s="1"/>
  <c r="O25" i="399"/>
  <c r="X21" i="399"/>
  <c r="W21" i="399"/>
  <c r="U21" i="399"/>
  <c r="T21" i="399"/>
  <c r="Q21" i="399"/>
  <c r="P21" i="399"/>
  <c r="O21" i="399"/>
  <c r="M21" i="399"/>
  <c r="L21" i="399"/>
  <c r="Y20" i="399"/>
  <c r="N20" i="399"/>
  <c r="AE20" i="399" s="1"/>
  <c r="AE19" i="399"/>
  <c r="V19" i="399"/>
  <c r="D19" i="399"/>
  <c r="AE18" i="399"/>
  <c r="S18" i="399"/>
  <c r="R18" i="399"/>
  <c r="Y18" i="399" s="1"/>
  <c r="Q18" i="399"/>
  <c r="N18" i="399"/>
  <c r="AE17" i="399"/>
  <c r="S17" i="399"/>
  <c r="R17" i="399"/>
  <c r="Y17" i="399" s="1"/>
  <c r="Y21" i="399" s="1"/>
  <c r="N17" i="399"/>
  <c r="S16" i="399"/>
  <c r="R16" i="399"/>
  <c r="V16" i="399" s="1"/>
  <c r="N16" i="399"/>
  <c r="AE16" i="399" s="1"/>
  <c r="V15" i="399"/>
  <c r="S15" i="399"/>
  <c r="R15" i="399"/>
  <c r="N15" i="399"/>
  <c r="AE15" i="399" s="1"/>
  <c r="V14" i="399"/>
  <c r="R14" i="399"/>
  <c r="N14" i="399"/>
  <c r="AE14" i="399" s="1"/>
  <c r="V13" i="399"/>
  <c r="S13" i="399"/>
  <c r="R13" i="399"/>
  <c r="N13" i="399"/>
  <c r="AE13" i="399" s="1"/>
  <c r="V12" i="399"/>
  <c r="S12" i="399"/>
  <c r="R12" i="399"/>
  <c r="N12" i="399"/>
  <c r="AE12" i="399" s="1"/>
  <c r="V11" i="399"/>
  <c r="S11" i="399"/>
  <c r="R11" i="399"/>
  <c r="N11" i="399"/>
  <c r="AE11" i="399" s="1"/>
  <c r="AE10" i="399"/>
  <c r="Y10" i="399"/>
  <c r="AE9" i="399"/>
  <c r="S9" i="399"/>
  <c r="R9" i="399"/>
  <c r="V9" i="399" s="1"/>
  <c r="N9" i="399"/>
  <c r="S8" i="399"/>
  <c r="R8" i="399"/>
  <c r="R21" i="399" s="1"/>
  <c r="N8" i="399"/>
  <c r="AE8" i="399" s="1"/>
  <c r="AE7" i="399"/>
  <c r="V7" i="399"/>
  <c r="S7" i="399"/>
  <c r="S21" i="399" s="1"/>
  <c r="N7" i="399"/>
  <c r="AF8" i="399" l="1"/>
  <c r="AG8" i="399" s="1"/>
  <c r="AF5" i="399"/>
  <c r="AF15" i="399"/>
  <c r="AG15" i="399" s="1"/>
  <c r="W70" i="399"/>
  <c r="AE70" i="399" s="1"/>
  <c r="AE68" i="399"/>
  <c r="AF12" i="399"/>
  <c r="AG12" i="399" s="1"/>
  <c r="AF13" i="399"/>
  <c r="AG13" i="399" s="1"/>
  <c r="AF10" i="399"/>
  <c r="AG10" i="399" s="1"/>
  <c r="AC101" i="399"/>
  <c r="R101" i="399"/>
  <c r="V21" i="399"/>
  <c r="V55" i="399" s="1"/>
  <c r="M55" i="399"/>
  <c r="AE59" i="399"/>
  <c r="N131" i="399"/>
  <c r="N132" i="399" s="1"/>
  <c r="AF93" i="399" s="1"/>
  <c r="AF101" i="399" s="1"/>
  <c r="AG101" i="399" s="1"/>
  <c r="AF7" i="399"/>
  <c r="AG7" i="399" s="1"/>
  <c r="AF18" i="399"/>
  <c r="AG18" i="399" s="1"/>
  <c r="W25" i="399"/>
  <c r="W26" i="399" s="1"/>
  <c r="W55" i="399" s="1"/>
  <c r="S30" i="399"/>
  <c r="S45" i="399" s="1"/>
  <c r="S54" i="399" s="1"/>
  <c r="AE31" i="399"/>
  <c r="N45" i="399"/>
  <c r="N54" i="399" s="1"/>
  <c r="W89" i="399"/>
  <c r="R70" i="399"/>
  <c r="Q131" i="399"/>
  <c r="Q132" i="399" s="1"/>
  <c r="S98" i="399"/>
  <c r="R153" i="399"/>
  <c r="W153" i="399" s="1"/>
  <c r="W157" i="399" s="1"/>
  <c r="O153" i="399"/>
  <c r="AF9" i="399"/>
  <c r="AG9" i="399" s="1"/>
  <c r="Y31" i="399"/>
  <c r="Y45" i="399" s="1"/>
  <c r="Y54" i="399" s="1"/>
  <c r="Y55" i="399" s="1"/>
  <c r="Y414" i="399" s="1"/>
  <c r="AE34" i="399"/>
  <c r="L54" i="399"/>
  <c r="L55" i="399" s="1"/>
  <c r="O35" i="399"/>
  <c r="AE35" i="399" s="1"/>
  <c r="AG69" i="399"/>
  <c r="R177" i="399"/>
  <c r="W177" i="399" s="1"/>
  <c r="S177" i="399"/>
  <c r="N21" i="399"/>
  <c r="N55" i="399" s="1"/>
  <c r="N414" i="399" s="1"/>
  <c r="V8" i="399"/>
  <c r="U55" i="399"/>
  <c r="W45" i="399"/>
  <c r="W54" i="399" s="1"/>
  <c r="V89" i="399"/>
  <c r="AE69" i="399"/>
  <c r="O70" i="399"/>
  <c r="AF69" i="399" s="1"/>
  <c r="AG68" i="399" s="1"/>
  <c r="AC100" i="399"/>
  <c r="AC108" i="399"/>
  <c r="R157" i="399"/>
  <c r="V152" i="399"/>
  <c r="V157" i="399" s="1"/>
  <c r="V158" i="399" s="1"/>
  <c r="Q194" i="399"/>
  <c r="S168" i="399"/>
  <c r="R176" i="399"/>
  <c r="W176" i="399" s="1"/>
  <c r="S176" i="399"/>
  <c r="L194" i="399"/>
  <c r="L203" i="399" s="1"/>
  <c r="W202" i="399"/>
  <c r="M202" i="399"/>
  <c r="M203" i="399" s="1"/>
  <c r="R201" i="399"/>
  <c r="R202" i="399" s="1"/>
  <c r="L202" i="399"/>
  <c r="M219" i="399"/>
  <c r="M220" i="399" s="1"/>
  <c r="R213" i="399"/>
  <c r="V213" i="399" s="1"/>
  <c r="V219" i="399" s="1"/>
  <c r="V220" i="399" s="1"/>
  <c r="AE39" i="399"/>
  <c r="AF108" i="399"/>
  <c r="AG108" i="399" s="1"/>
  <c r="R151" i="399"/>
  <c r="S175" i="399"/>
  <c r="R175" i="399"/>
  <c r="O203" i="399"/>
  <c r="N219" i="399"/>
  <c r="N220" i="399" s="1"/>
  <c r="AE213" i="399"/>
  <c r="Q219" i="399"/>
  <c r="S215" i="399"/>
  <c r="S219" i="399" s="1"/>
  <c r="R127" i="399"/>
  <c r="V127" i="399" s="1"/>
  <c r="V131" i="399" s="1"/>
  <c r="V132" i="399" s="1"/>
  <c r="W151" i="399"/>
  <c r="P194" i="399"/>
  <c r="O202" i="399"/>
  <c r="O219" i="399"/>
  <c r="O220" i="399" s="1"/>
  <c r="AE211" i="399"/>
  <c r="Q202" i="399"/>
  <c r="S198" i="399"/>
  <c r="W242" i="399"/>
  <c r="W285" i="399" s="1"/>
  <c r="W299" i="399" s="1"/>
  <c r="AF251" i="399"/>
  <c r="W309" i="399"/>
  <c r="W314" i="399" s="1"/>
  <c r="W315" i="399" s="1"/>
  <c r="W322" i="399"/>
  <c r="W324" i="399" s="1"/>
  <c r="W325" i="399" s="1"/>
  <c r="S323" i="399"/>
  <c r="L219" i="399"/>
  <c r="L220" i="399" s="1"/>
  <c r="R211" i="399"/>
  <c r="X219" i="399"/>
  <c r="X220" i="399" s="1"/>
  <c r="AF221" i="399" s="1"/>
  <c r="W410" i="399"/>
  <c r="O371" i="399"/>
  <c r="O372" i="399" s="1"/>
  <c r="W391" i="399"/>
  <c r="L371" i="399"/>
  <c r="L372" i="399" s="1"/>
  <c r="R359" i="399"/>
  <c r="R360" i="399" s="1"/>
  <c r="R372" i="399" s="1"/>
  <c r="N372" i="399"/>
  <c r="AG398" i="399"/>
  <c r="AH398" i="399" s="1"/>
  <c r="AG399" i="399"/>
  <c r="AH399" i="399" s="1"/>
  <c r="D7" i="247"/>
  <c r="E7" i="247"/>
  <c r="R150" i="186"/>
  <c r="E42" i="232"/>
  <c r="C13" i="28"/>
  <c r="R151" i="186"/>
  <c r="R166" i="186"/>
  <c r="R173" i="186"/>
  <c r="R139" i="186"/>
  <c r="Q202" i="186"/>
  <c r="Q200" i="186"/>
  <c r="Q198" i="186"/>
  <c r="Q197" i="186"/>
  <c r="Q195" i="186"/>
  <c r="Q194" i="186"/>
  <c r="Q193" i="186"/>
  <c r="Q191" i="186"/>
  <c r="Q190" i="186"/>
  <c r="Q189" i="186"/>
  <c r="Q188" i="186"/>
  <c r="Q186" i="186"/>
  <c r="Q185" i="186"/>
  <c r="Q184" i="186"/>
  <c r="Q183" i="186"/>
  <c r="Q182" i="186"/>
  <c r="Q181" i="186"/>
  <c r="Q180" i="186"/>
  <c r="Q178" i="186"/>
  <c r="Q177" i="186"/>
  <c r="Q176" i="186"/>
  <c r="Q175" i="186"/>
  <c r="Q174" i="186"/>
  <c r="Q173" i="186"/>
  <c r="Q171" i="186"/>
  <c r="Q170" i="186"/>
  <c r="Q169" i="186"/>
  <c r="Q168" i="186"/>
  <c r="Q167" i="186"/>
  <c r="Q166" i="186"/>
  <c r="Q164" i="186"/>
  <c r="Q163" i="186"/>
  <c r="Q162" i="186"/>
  <c r="Q161" i="186"/>
  <c r="Q160" i="186"/>
  <c r="Q159" i="186"/>
  <c r="Q158" i="186"/>
  <c r="Q157" i="186"/>
  <c r="Q156" i="186"/>
  <c r="Q153" i="186"/>
  <c r="Q152" i="186"/>
  <c r="Q151" i="186"/>
  <c r="Q150" i="186"/>
  <c r="Q143" i="186"/>
  <c r="Q142" i="186"/>
  <c r="Q141" i="186"/>
  <c r="Q140" i="186"/>
  <c r="Q139" i="186"/>
  <c r="Q130" i="186"/>
  <c r="Q129" i="186"/>
  <c r="Q128" i="186"/>
  <c r="Q125" i="186"/>
  <c r="Q120" i="186"/>
  <c r="Q119" i="186"/>
  <c r="Q118" i="186"/>
  <c r="Q117" i="186"/>
  <c r="Q114" i="186"/>
  <c r="Q109" i="186"/>
  <c r="Q103" i="186"/>
  <c r="Q102" i="186"/>
  <c r="Q101" i="186"/>
  <c r="Q100" i="186"/>
  <c r="Q99" i="186"/>
  <c r="Q96" i="186"/>
  <c r="Q90" i="186"/>
  <c r="Q89" i="186"/>
  <c r="Q88" i="186"/>
  <c r="Q87" i="186"/>
  <c r="Q84" i="186"/>
  <c r="Q77" i="186"/>
  <c r="Q76" i="186"/>
  <c r="Q75" i="186"/>
  <c r="Q74" i="186"/>
  <c r="Q73" i="186"/>
  <c r="Q72" i="186"/>
  <c r="Q71" i="186"/>
  <c r="Q68" i="186"/>
  <c r="Q57" i="186"/>
  <c r="Q56" i="186"/>
  <c r="Q55" i="186"/>
  <c r="Q52" i="186"/>
  <c r="Q51" i="186"/>
  <c r="Q50" i="186"/>
  <c r="Q49" i="186"/>
  <c r="Q48" i="186"/>
  <c r="Q47" i="186"/>
  <c r="Q46" i="186"/>
  <c r="Q45" i="186"/>
  <c r="Q44" i="186"/>
  <c r="Q43" i="186"/>
  <c r="Q42" i="186"/>
  <c r="Q41" i="186"/>
  <c r="Q40" i="186"/>
  <c r="Q39" i="186"/>
  <c r="Q38" i="186"/>
  <c r="Q37" i="186"/>
  <c r="Q36" i="186"/>
  <c r="Q35" i="186"/>
  <c r="Q34" i="186"/>
  <c r="Q33" i="186"/>
  <c r="Q32" i="186"/>
  <c r="Q31" i="186"/>
  <c r="Q30" i="186"/>
  <c r="Q29" i="186"/>
  <c r="Q26" i="186"/>
  <c r="Q25" i="186"/>
  <c r="Q24" i="186"/>
  <c r="Q23" i="186"/>
  <c r="Q22" i="186"/>
  <c r="Q21" i="186"/>
  <c r="Q18" i="186"/>
  <c r="Q17" i="186"/>
  <c r="Q16" i="186"/>
  <c r="Q15" i="186"/>
  <c r="Q14" i="186"/>
  <c r="Q13" i="186"/>
  <c r="Q12" i="186"/>
  <c r="Q11" i="186"/>
  <c r="Q10" i="186"/>
  <c r="B25" i="18"/>
  <c r="B24" i="18"/>
  <c r="B23" i="18"/>
  <c r="B14" i="18"/>
  <c r="B13" i="18"/>
  <c r="B12" i="18"/>
  <c r="B11" i="18"/>
  <c r="AE28" i="399" l="1"/>
  <c r="AF35" i="399" s="1"/>
  <c r="AG35" i="399" s="1"/>
  <c r="AF124" i="399"/>
  <c r="AG124" i="399" s="1"/>
  <c r="AE48" i="399"/>
  <c r="AF63" i="399"/>
  <c r="AG63" i="399" s="1"/>
  <c r="R219" i="399"/>
  <c r="W211" i="399"/>
  <c r="W219" i="399" s="1"/>
  <c r="W220" i="399" s="1"/>
  <c r="AF211" i="399"/>
  <c r="AG211" i="399" s="1"/>
  <c r="AF206" i="399"/>
  <c r="AF213" i="399" s="1"/>
  <c r="AG213" i="399" s="1"/>
  <c r="W158" i="399"/>
  <c r="W414" i="399" s="1"/>
  <c r="AF100" i="399"/>
  <c r="AG100" i="399" s="1"/>
  <c r="AG240" i="399"/>
  <c r="AF99" i="399"/>
  <c r="AG99" i="399" s="1"/>
  <c r="O89" i="399"/>
  <c r="AF97" i="399"/>
  <c r="AG97" i="399" s="1"/>
  <c r="AF19" i="399"/>
  <c r="AG19" i="399" s="1"/>
  <c r="AF14" i="399"/>
  <c r="AG14" i="399" s="1"/>
  <c r="AF20" i="399"/>
  <c r="AG20" i="399" s="1"/>
  <c r="AF34" i="399"/>
  <c r="AG34" i="399" s="1"/>
  <c r="AF128" i="399"/>
  <c r="AG128" i="399" s="1"/>
  <c r="AF123" i="399"/>
  <c r="AG123" i="399" s="1"/>
  <c r="AF110" i="399"/>
  <c r="AG110" i="399" s="1"/>
  <c r="AF106" i="399"/>
  <c r="AG106" i="399" s="1"/>
  <c r="AF105" i="399"/>
  <c r="AG105" i="399" s="1"/>
  <c r="AF104" i="399"/>
  <c r="AG104" i="399" s="1"/>
  <c r="AF103" i="399"/>
  <c r="AG103" i="399" s="1"/>
  <c r="AF102" i="399"/>
  <c r="AG102" i="399" s="1"/>
  <c r="AF125" i="399"/>
  <c r="AG125" i="399" s="1"/>
  <c r="AF112" i="399"/>
  <c r="AG112" i="399" s="1"/>
  <c r="AF96" i="399"/>
  <c r="AG96" i="399" s="1"/>
  <c r="AF111" i="399"/>
  <c r="AG111" i="399" s="1"/>
  <c r="AF98" i="399"/>
  <c r="AG98" i="399" s="1"/>
  <c r="AF120" i="399"/>
  <c r="AG120" i="399" s="1"/>
  <c r="AF116" i="399"/>
  <c r="AG116" i="399" s="1"/>
  <c r="AF107" i="399"/>
  <c r="AG107" i="399" s="1"/>
  <c r="AF122" i="399"/>
  <c r="AG122" i="399" s="1"/>
  <c r="AF119" i="399"/>
  <c r="AG119" i="399" s="1"/>
  <c r="AF115" i="399"/>
  <c r="AG115" i="399" s="1"/>
  <c r="AF118" i="399"/>
  <c r="AG118" i="399" s="1"/>
  <c r="AF114" i="399"/>
  <c r="AG114" i="399" s="1"/>
  <c r="AF109" i="399"/>
  <c r="AG109" i="399" s="1"/>
  <c r="AF121" i="399"/>
  <c r="AG121" i="399" s="1"/>
  <c r="AF117" i="399"/>
  <c r="AG117" i="399" s="1"/>
  <c r="X414" i="399"/>
  <c r="AF39" i="399"/>
  <c r="AG39" i="399" s="1"/>
  <c r="V414" i="399"/>
  <c r="AF126" i="399"/>
  <c r="AG126" i="399" s="1"/>
  <c r="R194" i="399"/>
  <c r="W175" i="399"/>
  <c r="W194" i="399" s="1"/>
  <c r="W203" i="399" s="1"/>
  <c r="AF127" i="399"/>
  <c r="AG127" i="399" s="1"/>
  <c r="O45" i="399"/>
  <c r="O54" i="399" s="1"/>
  <c r="O55" i="399" s="1"/>
  <c r="O414" i="399" s="1"/>
  <c r="AE153" i="399"/>
  <c r="O157" i="399"/>
  <c r="O158" i="399" s="1"/>
  <c r="AF113" i="399"/>
  <c r="AG113" i="399" s="1"/>
  <c r="AF62" i="399"/>
  <c r="AG62" i="399" s="1"/>
  <c r="R131" i="399"/>
  <c r="R132" i="399" s="1"/>
  <c r="AF17" i="399"/>
  <c r="AG17" i="399" s="1"/>
  <c r="AF16" i="399"/>
  <c r="AG16" i="399" s="1"/>
  <c r="AF11" i="399"/>
  <c r="AG11" i="399" s="1"/>
  <c r="E34" i="211"/>
  <c r="L20" i="211"/>
  <c r="AF153" i="399" l="1"/>
  <c r="AG153" i="399" s="1"/>
  <c r="AF137" i="399"/>
  <c r="AG280" i="399"/>
  <c r="AG279" i="399"/>
  <c r="AG278" i="399"/>
  <c r="AG277" i="399"/>
  <c r="AG276" i="399"/>
  <c r="AG275" i="399"/>
  <c r="AG274" i="399"/>
  <c r="AG273" i="399"/>
  <c r="AG272" i="399"/>
  <c r="AG271" i="399"/>
  <c r="AG259" i="399"/>
  <c r="AH259" i="399" s="1"/>
  <c r="AG252" i="399"/>
  <c r="AH252" i="399" s="1"/>
  <c r="AG248" i="399"/>
  <c r="AH248" i="399" s="1"/>
  <c r="AG247" i="399"/>
  <c r="AH247" i="399" s="1"/>
  <c r="AG267" i="399"/>
  <c r="AH267" i="399" s="1"/>
  <c r="AG266" i="399"/>
  <c r="AH266" i="399" s="1"/>
  <c r="AG265" i="399"/>
  <c r="AH265" i="399" s="1"/>
  <c r="AG257" i="399"/>
  <c r="AH257" i="399" s="1"/>
  <c r="AG256" i="399"/>
  <c r="AH256" i="399" s="1"/>
  <c r="AG250" i="399"/>
  <c r="AH250" i="399" s="1"/>
  <c r="AG270" i="399"/>
  <c r="AH270" i="399" s="1"/>
  <c r="AG262" i="399"/>
  <c r="AH262" i="399" s="1"/>
  <c r="AG261" i="399"/>
  <c r="AH261" i="399" s="1"/>
  <c r="AG253" i="399"/>
  <c r="AH253" i="399" s="1"/>
  <c r="AG249" i="399"/>
  <c r="AH249" i="399" s="1"/>
  <c r="AG260" i="399"/>
  <c r="AH260" i="399" s="1"/>
  <c r="AG269" i="399"/>
  <c r="AH269" i="399" s="1"/>
  <c r="AG246" i="399"/>
  <c r="AH246" i="399" s="1"/>
  <c r="AG254" i="399"/>
  <c r="AH254" i="399" s="1"/>
  <c r="AG255" i="399"/>
  <c r="AH255" i="399" s="1"/>
  <c r="AG258" i="399"/>
  <c r="AH258" i="399" s="1"/>
  <c r="AG264" i="399"/>
  <c r="AH264" i="399" s="1"/>
  <c r="AG268" i="399"/>
  <c r="AH268" i="399" s="1"/>
  <c r="AG263" i="399"/>
  <c r="AH263" i="399" s="1"/>
  <c r="AG245" i="399"/>
  <c r="AH245" i="399" s="1"/>
  <c r="AD417" i="399"/>
  <c r="X417" i="399"/>
  <c r="AF50" i="399"/>
  <c r="AG50" i="399" s="1"/>
  <c r="AF42" i="399"/>
  <c r="AG42" i="399" s="1"/>
  <c r="AF53" i="399"/>
  <c r="AG53" i="399" s="1"/>
  <c r="AF40" i="399"/>
  <c r="AG40" i="399" s="1"/>
  <c r="AF43" i="399"/>
  <c r="AG43" i="399" s="1"/>
  <c r="AF41" i="399"/>
  <c r="AG41" i="399" s="1"/>
  <c r="AF38" i="399"/>
  <c r="AG38" i="399" s="1"/>
  <c r="AF36" i="399"/>
  <c r="AG36" i="399" s="1"/>
  <c r="AF30" i="399"/>
  <c r="AG30" i="399" s="1"/>
  <c r="AF37" i="399"/>
  <c r="AG37" i="399" s="1"/>
  <c r="AF32" i="399"/>
  <c r="AG32" i="399" s="1"/>
  <c r="AF33" i="399"/>
  <c r="AG33" i="399" s="1"/>
  <c r="AG251" i="399"/>
  <c r="AH251" i="399" s="1"/>
  <c r="AF359" i="399"/>
  <c r="AG359" i="399" s="1"/>
  <c r="AF217" i="399"/>
  <c r="AG217" i="399" s="1"/>
  <c r="AF216" i="399"/>
  <c r="AG216" i="399" s="1"/>
  <c r="AF215" i="399"/>
  <c r="AG215" i="399" s="1"/>
  <c r="AF214" i="399"/>
  <c r="AG214" i="399" s="1"/>
  <c r="AF31" i="399"/>
  <c r="AG31" i="399" s="1"/>
  <c r="H21" i="239"/>
  <c r="AF152" i="399" l="1"/>
  <c r="AG152" i="399" s="1"/>
  <c r="AF148" i="399"/>
  <c r="AG148" i="399" s="1"/>
  <c r="AF143" i="399"/>
  <c r="AG143" i="399" s="1"/>
  <c r="AF151" i="399"/>
  <c r="AG151" i="399" s="1"/>
  <c r="AF147" i="399"/>
  <c r="AG147" i="399" s="1"/>
  <c r="AF146" i="399"/>
  <c r="AG146" i="399" s="1"/>
  <c r="AF145" i="399"/>
  <c r="AG145" i="399" s="1"/>
  <c r="AF142" i="399"/>
  <c r="AG142" i="399" s="1"/>
  <c r="AF141" i="399"/>
  <c r="AG141" i="399" s="1"/>
  <c r="AF140" i="399"/>
  <c r="AG140" i="399" s="1"/>
  <c r="AF139" i="399"/>
  <c r="AG139" i="399" s="1"/>
  <c r="AF149" i="399"/>
  <c r="AG149" i="399" s="1"/>
  <c r="AF150" i="399"/>
  <c r="AG150" i="399" s="1"/>
  <c r="AF144" i="399"/>
  <c r="AG144" i="399" s="1"/>
  <c r="C49" i="28"/>
  <c r="R156" i="186"/>
  <c r="F68" i="211" l="1"/>
  <c r="E68" i="211"/>
  <c r="E204" i="186" l="1"/>
  <c r="F204" i="186"/>
  <c r="G204" i="186"/>
  <c r="H204" i="186"/>
  <c r="I204" i="186"/>
  <c r="J204" i="186"/>
  <c r="K204" i="186"/>
  <c r="L204" i="186"/>
  <c r="M204" i="186"/>
  <c r="N204" i="186"/>
  <c r="O204" i="186"/>
  <c r="P204" i="186"/>
  <c r="D204" i="186"/>
  <c r="S202" i="186"/>
  <c r="S201" i="186" s="1"/>
  <c r="P202" i="186"/>
  <c r="P201" i="186" s="1"/>
  <c r="R201" i="186"/>
  <c r="O201" i="186"/>
  <c r="N201" i="186"/>
  <c r="M201" i="186"/>
  <c r="L201" i="186"/>
  <c r="K201" i="186"/>
  <c r="J201" i="186"/>
  <c r="I201" i="186"/>
  <c r="H201" i="186"/>
  <c r="G201" i="186"/>
  <c r="F201" i="186"/>
  <c r="E201" i="186"/>
  <c r="D201" i="186"/>
  <c r="E199" i="186"/>
  <c r="F199" i="186"/>
  <c r="G199" i="186"/>
  <c r="H199" i="186"/>
  <c r="I199" i="186"/>
  <c r="J199" i="186"/>
  <c r="K199" i="186"/>
  <c r="L199" i="186"/>
  <c r="M199" i="186"/>
  <c r="N199" i="186"/>
  <c r="O199" i="186"/>
  <c r="R199" i="186"/>
  <c r="D199" i="186"/>
  <c r="S200" i="186"/>
  <c r="S199" i="186" s="1"/>
  <c r="P200" i="186"/>
  <c r="P199" i="186" s="1"/>
  <c r="E196" i="186"/>
  <c r="F196" i="186"/>
  <c r="G196" i="186"/>
  <c r="H196" i="186"/>
  <c r="I196" i="186"/>
  <c r="J196" i="186"/>
  <c r="K196" i="186"/>
  <c r="L196" i="186"/>
  <c r="M196" i="186"/>
  <c r="N196" i="186"/>
  <c r="O196" i="186"/>
  <c r="R196" i="186"/>
  <c r="D196" i="186"/>
  <c r="S198" i="186"/>
  <c r="P198" i="186"/>
  <c r="S197" i="186"/>
  <c r="S196" i="186" s="1"/>
  <c r="P197" i="186"/>
  <c r="P196" i="186" s="1"/>
  <c r="E192" i="186"/>
  <c r="F192" i="186"/>
  <c r="G192" i="186"/>
  <c r="H192" i="186"/>
  <c r="I192" i="186"/>
  <c r="J192" i="186"/>
  <c r="K192" i="186"/>
  <c r="L192" i="186"/>
  <c r="M192" i="186"/>
  <c r="N192" i="186"/>
  <c r="O192" i="186"/>
  <c r="R192" i="186"/>
  <c r="D192" i="186"/>
  <c r="S195" i="186"/>
  <c r="P195" i="186"/>
  <c r="S194" i="186"/>
  <c r="P194" i="186"/>
  <c r="P192" i="186" s="1"/>
  <c r="S193" i="186"/>
  <c r="P193" i="186"/>
  <c r="S189" i="186"/>
  <c r="S190" i="186"/>
  <c r="S191" i="186"/>
  <c r="P189" i="186"/>
  <c r="P190" i="186"/>
  <c r="P191" i="186"/>
  <c r="E187" i="186"/>
  <c r="F187" i="186"/>
  <c r="G187" i="186"/>
  <c r="H187" i="186"/>
  <c r="I187" i="186"/>
  <c r="J187" i="186"/>
  <c r="K187" i="186"/>
  <c r="L187" i="186"/>
  <c r="M187" i="186"/>
  <c r="N187" i="186"/>
  <c r="O187" i="186"/>
  <c r="R187" i="186"/>
  <c r="D187" i="186"/>
  <c r="S182" i="186"/>
  <c r="S183" i="186"/>
  <c r="S186" i="186"/>
  <c r="S181" i="186"/>
  <c r="S184" i="186"/>
  <c r="S185" i="186"/>
  <c r="P181" i="186"/>
  <c r="P182" i="186"/>
  <c r="P183" i="186"/>
  <c r="P184" i="186"/>
  <c r="P185" i="186"/>
  <c r="P186" i="186"/>
  <c r="E179" i="186"/>
  <c r="F179" i="186"/>
  <c r="G179" i="186"/>
  <c r="H179" i="186"/>
  <c r="I179" i="186"/>
  <c r="J179" i="186"/>
  <c r="K179" i="186"/>
  <c r="L179" i="186"/>
  <c r="M179" i="186"/>
  <c r="N179" i="186"/>
  <c r="O179" i="186"/>
  <c r="R179" i="186"/>
  <c r="D179" i="186"/>
  <c r="S177" i="186"/>
  <c r="S175" i="186"/>
  <c r="S178" i="186"/>
  <c r="P175" i="186"/>
  <c r="P176" i="186"/>
  <c r="P177" i="186"/>
  <c r="P178" i="186"/>
  <c r="E172" i="186"/>
  <c r="F172" i="186"/>
  <c r="H172" i="186"/>
  <c r="I172" i="186"/>
  <c r="J172" i="186"/>
  <c r="K172" i="186"/>
  <c r="L172" i="186"/>
  <c r="M172" i="186"/>
  <c r="N172" i="186"/>
  <c r="O172" i="186"/>
  <c r="R172" i="186"/>
  <c r="D172" i="186"/>
  <c r="G173" i="186"/>
  <c r="G172" i="186" s="1"/>
  <c r="S168" i="186"/>
  <c r="S167" i="186"/>
  <c r="S169" i="186"/>
  <c r="S171" i="186"/>
  <c r="P167" i="186"/>
  <c r="P168" i="186"/>
  <c r="P169" i="186"/>
  <c r="P170" i="186"/>
  <c r="P171" i="186"/>
  <c r="E165" i="186"/>
  <c r="F165" i="186"/>
  <c r="G165" i="186"/>
  <c r="H165" i="186"/>
  <c r="I165" i="186"/>
  <c r="J165" i="186"/>
  <c r="K165" i="186"/>
  <c r="L165" i="186"/>
  <c r="M165" i="186"/>
  <c r="N165" i="186"/>
  <c r="O165" i="186"/>
  <c r="D165" i="186"/>
  <c r="S161" i="186"/>
  <c r="S160" i="186"/>
  <c r="S162" i="186"/>
  <c r="S163" i="186"/>
  <c r="S164" i="186"/>
  <c r="E155" i="186"/>
  <c r="F155" i="186"/>
  <c r="G155" i="186"/>
  <c r="H155" i="186"/>
  <c r="I155" i="186"/>
  <c r="J155" i="186"/>
  <c r="K155" i="186"/>
  <c r="L155" i="186"/>
  <c r="M155" i="186"/>
  <c r="N155" i="186"/>
  <c r="O155" i="186"/>
  <c r="R155" i="186"/>
  <c r="D155" i="186"/>
  <c r="P160" i="186"/>
  <c r="P161" i="186"/>
  <c r="P162" i="186"/>
  <c r="P163" i="186"/>
  <c r="P164" i="186"/>
  <c r="S192" i="186" l="1"/>
  <c r="S170" i="186"/>
  <c r="Q199" i="186"/>
  <c r="Q192" i="186"/>
  <c r="Q196" i="186"/>
  <c r="S176" i="186"/>
  <c r="Q201" i="186"/>
  <c r="G38" i="186"/>
  <c r="G139" i="186" l="1"/>
  <c r="G24" i="186"/>
  <c r="G45" i="186"/>
  <c r="G129" i="186"/>
  <c r="G125" i="186"/>
  <c r="G130" i="186"/>
  <c r="G119" i="186"/>
  <c r="G101" i="186"/>
  <c r="G102" i="186"/>
  <c r="G87" i="186"/>
  <c r="G89" i="186"/>
  <c r="G73" i="186"/>
  <c r="G76" i="186"/>
  <c r="G49" i="186" l="1"/>
  <c r="G48" i="186"/>
  <c r="G47" i="186"/>
  <c r="G46" i="186"/>
  <c r="Q187" i="186" l="1"/>
  <c r="Q179" i="186"/>
  <c r="Q165" i="186"/>
  <c r="S173" i="186" l="1"/>
  <c r="Q172" i="186"/>
  <c r="Q155" i="186"/>
  <c r="G19" i="237" l="1"/>
  <c r="C36" i="82"/>
  <c r="I36" i="52" s="1"/>
  <c r="C32" i="82"/>
  <c r="H36" i="52" s="1"/>
  <c r="C25" i="82"/>
  <c r="F36" i="52" s="1"/>
  <c r="C21" i="82"/>
  <c r="E36" i="52" s="1"/>
  <c r="R165" i="186"/>
  <c r="L18" i="211" l="1"/>
  <c r="L16" i="211"/>
  <c r="H20" i="239" l="1"/>
  <c r="C51" i="328" l="1"/>
  <c r="G14" i="237" l="1"/>
  <c r="G13" i="237"/>
  <c r="E194" i="307" l="1"/>
  <c r="F194" i="307"/>
  <c r="G194" i="307"/>
  <c r="H194" i="307"/>
  <c r="I194" i="307"/>
  <c r="J194" i="307"/>
  <c r="K194" i="307"/>
  <c r="L194" i="307"/>
  <c r="M194" i="307"/>
  <c r="N194" i="307"/>
  <c r="O194" i="307"/>
  <c r="P194" i="307"/>
  <c r="D194" i="307"/>
  <c r="E133" i="307"/>
  <c r="F133" i="307"/>
  <c r="G133" i="307"/>
  <c r="H133" i="307"/>
  <c r="I133" i="307"/>
  <c r="I135" i="307" s="1"/>
  <c r="J133" i="307"/>
  <c r="K133" i="307"/>
  <c r="L133" i="307"/>
  <c r="M133" i="307"/>
  <c r="M135" i="307" s="1"/>
  <c r="N133" i="307"/>
  <c r="O133" i="307"/>
  <c r="P133" i="307"/>
  <c r="D133" i="307"/>
  <c r="D135" i="307" s="1"/>
  <c r="E60" i="307"/>
  <c r="F60" i="307"/>
  <c r="G60" i="307"/>
  <c r="H60" i="307"/>
  <c r="I60" i="307"/>
  <c r="J60" i="307"/>
  <c r="K60" i="307"/>
  <c r="L60" i="307"/>
  <c r="M60" i="307"/>
  <c r="N60" i="307"/>
  <c r="O60" i="307"/>
  <c r="P60" i="307"/>
  <c r="D60" i="307"/>
  <c r="P135" i="307" l="1"/>
  <c r="H135" i="307"/>
  <c r="L135" i="307"/>
  <c r="E135" i="307"/>
  <c r="O135" i="307"/>
  <c r="K135" i="307"/>
  <c r="G135" i="307"/>
  <c r="N135" i="307"/>
  <c r="J135" i="307"/>
  <c r="F135" i="307"/>
  <c r="S12" i="186" l="1"/>
  <c r="S11" i="186"/>
  <c r="S13" i="186"/>
  <c r="S153" i="186"/>
  <c r="S150" i="186"/>
  <c r="S156" i="186"/>
  <c r="S158" i="186"/>
  <c r="S159" i="186"/>
  <c r="S180" i="186"/>
  <c r="S179" i="186" s="1"/>
  <c r="S188" i="186"/>
  <c r="S187" i="186" s="1"/>
  <c r="R149" i="186"/>
  <c r="R204" i="186" s="1"/>
  <c r="P188" i="186" l="1"/>
  <c r="P187" i="186" s="1"/>
  <c r="P173" i="186"/>
  <c r="S125" i="186" l="1"/>
  <c r="S124" i="186" s="1"/>
  <c r="P125" i="186"/>
  <c r="P124" i="186" s="1"/>
  <c r="R124" i="186"/>
  <c r="O124" i="186"/>
  <c r="N124" i="186"/>
  <c r="M124" i="186"/>
  <c r="L124" i="186"/>
  <c r="K124" i="186"/>
  <c r="J124" i="186"/>
  <c r="I124" i="186"/>
  <c r="H124" i="186"/>
  <c r="G124" i="186"/>
  <c r="F124" i="186"/>
  <c r="E124" i="186"/>
  <c r="D124" i="186"/>
  <c r="S114" i="186"/>
  <c r="S113" i="186" s="1"/>
  <c r="P114" i="186"/>
  <c r="P113" i="186" s="1"/>
  <c r="R113" i="186"/>
  <c r="O113" i="186"/>
  <c r="N113" i="186"/>
  <c r="M113" i="186"/>
  <c r="L113" i="186"/>
  <c r="K113" i="186"/>
  <c r="J113" i="186"/>
  <c r="I113" i="186"/>
  <c r="H113" i="186"/>
  <c r="G113" i="186"/>
  <c r="F113" i="186"/>
  <c r="E113" i="186"/>
  <c r="D113" i="186"/>
  <c r="S96" i="186"/>
  <c r="S95" i="186" s="1"/>
  <c r="P96" i="186"/>
  <c r="P95" i="186" s="1"/>
  <c r="R95" i="186"/>
  <c r="O95" i="186"/>
  <c r="N95" i="186"/>
  <c r="M95" i="186"/>
  <c r="L95" i="186"/>
  <c r="K95" i="186"/>
  <c r="J95" i="186"/>
  <c r="I95" i="186"/>
  <c r="H95" i="186"/>
  <c r="G95" i="186"/>
  <c r="F95" i="186"/>
  <c r="E95" i="186"/>
  <c r="D95" i="186"/>
  <c r="S84" i="186"/>
  <c r="S83" i="186" s="1"/>
  <c r="P84" i="186"/>
  <c r="P83" i="186" s="1"/>
  <c r="R83" i="186"/>
  <c r="O83" i="186"/>
  <c r="N83" i="186"/>
  <c r="M83" i="186"/>
  <c r="L83" i="186"/>
  <c r="K83" i="186"/>
  <c r="J83" i="186"/>
  <c r="I83" i="186"/>
  <c r="H83" i="186"/>
  <c r="G83" i="186"/>
  <c r="F83" i="186"/>
  <c r="E83" i="186"/>
  <c r="D83" i="186"/>
  <c r="Q124" i="186" l="1"/>
  <c r="Q95" i="186"/>
  <c r="Q113" i="186"/>
  <c r="Q83" i="186"/>
  <c r="D58" i="292" l="1"/>
  <c r="D32" i="228"/>
  <c r="E17" i="230" l="1"/>
  <c r="F17" i="230"/>
  <c r="E18" i="230"/>
  <c r="F18" i="230"/>
  <c r="E19" i="230"/>
  <c r="F19" i="230"/>
  <c r="E22" i="230"/>
  <c r="F22" i="230"/>
  <c r="E26" i="230"/>
  <c r="F26" i="230"/>
  <c r="F15" i="230" l="1"/>
  <c r="E15" i="230"/>
  <c r="AB397" i="211" l="1"/>
  <c r="AD381" i="211"/>
  <c r="S16" i="211" s="1"/>
  <c r="AC381" i="211"/>
  <c r="U16" i="211" s="1"/>
  <c r="AB381" i="211"/>
  <c r="V16" i="211" s="1"/>
  <c r="AC367" i="211"/>
  <c r="AB367" i="211"/>
  <c r="AD349" i="211"/>
  <c r="S14" i="211" s="1"/>
  <c r="W14" i="211" s="1"/>
  <c r="Y14" i="211" s="1"/>
  <c r="AC349" i="211"/>
  <c r="U14" i="211" s="1"/>
  <c r="AB349" i="211"/>
  <c r="AD322" i="211"/>
  <c r="R13" i="211" s="1"/>
  <c r="AC322" i="211"/>
  <c r="AB402" i="211" s="1"/>
  <c r="AB322" i="211"/>
  <c r="S28" i="211"/>
  <c r="X19" i="211"/>
  <c r="U17" i="211"/>
  <c r="W17" i="211" s="1"/>
  <c r="Y17" i="211" s="1"/>
  <c r="T15" i="211"/>
  <c r="R15" i="211"/>
  <c r="W15" i="211" s="1"/>
  <c r="Y15" i="211" s="1"/>
  <c r="V14" i="211"/>
  <c r="T13" i="211" l="1"/>
  <c r="T19" i="211" s="1"/>
  <c r="AB404" i="211"/>
  <c r="U19" i="211"/>
  <c r="W16" i="211"/>
  <c r="Y16" i="211" s="1"/>
  <c r="AB401" i="211"/>
  <c r="R19" i="211"/>
  <c r="V13" i="211"/>
  <c r="V19" i="211" s="1"/>
  <c r="AB403" i="211"/>
  <c r="S19" i="211"/>
  <c r="S23" i="211" l="1"/>
  <c r="S22" i="211"/>
  <c r="S21" i="211"/>
  <c r="W13" i="211"/>
  <c r="Y13" i="211" l="1"/>
  <c r="Y19" i="211" s="1"/>
  <c r="W19" i="211"/>
  <c r="S24" i="211" s="1"/>
  <c r="S29" i="211" s="1"/>
  <c r="S31" i="211" s="1"/>
  <c r="K7" i="311" l="1"/>
  <c r="K8" i="311"/>
  <c r="K9" i="311"/>
  <c r="K10" i="311"/>
  <c r="K11" i="311"/>
  <c r="K12" i="311"/>
  <c r="K13" i="311"/>
  <c r="K14" i="311"/>
  <c r="K15" i="311"/>
  <c r="K16" i="311"/>
  <c r="K17" i="311"/>
  <c r="K18" i="311"/>
  <c r="K19" i="311"/>
  <c r="P143" i="186" l="1"/>
  <c r="P52" i="186" l="1"/>
  <c r="P157" i="186"/>
  <c r="P159" i="186"/>
  <c r="P151" i="186"/>
  <c r="P153" i="186"/>
  <c r="E149" i="186"/>
  <c r="F149" i="186"/>
  <c r="G149" i="186"/>
  <c r="H149" i="186"/>
  <c r="I149" i="186"/>
  <c r="J149" i="186"/>
  <c r="M149" i="186"/>
  <c r="N149" i="186"/>
  <c r="O149" i="186"/>
  <c r="D149" i="186"/>
  <c r="Q149" i="186" l="1"/>
  <c r="Q204" i="186" s="1"/>
  <c r="K149" i="186"/>
  <c r="P152" i="186"/>
  <c r="L149" i="186"/>
  <c r="C58" i="28" l="1"/>
  <c r="S143" i="186"/>
  <c r="R138" i="186"/>
  <c r="Q138" i="186" l="1"/>
  <c r="C16" i="28" l="1"/>
  <c r="E27" i="211" l="1"/>
  <c r="E71" i="211"/>
  <c r="F233" i="307" l="1"/>
  <c r="H19" i="239" l="1"/>
  <c r="S152" i="186" l="1"/>
  <c r="P158" i="186" l="1"/>
  <c r="C19" i="247"/>
  <c r="D17" i="230" l="1"/>
  <c r="G17" i="230" s="1"/>
  <c r="D18" i="230"/>
  <c r="G18" i="230" s="1"/>
  <c r="D19" i="230"/>
  <c r="G19" i="230" s="1"/>
  <c r="D20" i="230"/>
  <c r="G20" i="230" s="1"/>
  <c r="D21" i="230"/>
  <c r="G21" i="230" s="1"/>
  <c r="D22" i="230"/>
  <c r="G22" i="230" s="1"/>
  <c r="D15" i="230" l="1"/>
  <c r="G15" i="230" s="1"/>
  <c r="G25" i="237" l="1"/>
  <c r="G23" i="237"/>
  <c r="G21" i="237"/>
  <c r="S174" i="186" l="1"/>
  <c r="S172" i="186" s="1"/>
  <c r="S166" i="186"/>
  <c r="S165" i="186" s="1"/>
  <c r="S157" i="186"/>
  <c r="S155" i="186" s="1"/>
  <c r="S151" i="186"/>
  <c r="S149" i="186" l="1"/>
  <c r="S204" i="186" s="1"/>
  <c r="P10" i="186"/>
  <c r="P11" i="186"/>
  <c r="P12" i="186"/>
  <c r="P13" i="186"/>
  <c r="P14" i="186"/>
  <c r="P15" i="186"/>
  <c r="P16" i="186"/>
  <c r="P17" i="186"/>
  <c r="P18" i="186"/>
  <c r="P180" i="186" l="1"/>
  <c r="P179" i="186" s="1"/>
  <c r="P174" i="186"/>
  <c r="P172" i="186" s="1"/>
  <c r="P166" i="186"/>
  <c r="P165" i="186" s="1"/>
  <c r="P156" i="186"/>
  <c r="P155" i="186" s="1"/>
  <c r="P150" i="186"/>
  <c r="P149" i="186" s="1"/>
  <c r="D71" i="211" l="1"/>
  <c r="F27" i="211" l="1"/>
  <c r="G47" i="232"/>
  <c r="H47" i="232" s="1"/>
  <c r="G46" i="232"/>
  <c r="H46" i="232" s="1"/>
  <c r="G28" i="232"/>
  <c r="H28" i="232" s="1"/>
  <c r="G27" i="232"/>
  <c r="H27" i="232" s="1"/>
  <c r="E44" i="232"/>
  <c r="F44" i="232"/>
  <c r="D44" i="232"/>
  <c r="E26" i="232"/>
  <c r="F26" i="232"/>
  <c r="D26" i="232"/>
  <c r="H44" i="232" l="1"/>
  <c r="G44" i="232"/>
  <c r="H26" i="232"/>
  <c r="G26" i="232"/>
  <c r="G37" i="232"/>
  <c r="D37" i="232"/>
  <c r="H42" i="232"/>
  <c r="M52" i="211" l="1"/>
  <c r="L52" i="211"/>
  <c r="H17" i="239" l="1"/>
  <c r="H18" i="239"/>
  <c r="C41" i="28" l="1"/>
  <c r="E67" i="328" l="1"/>
  <c r="E51" i="328" l="1"/>
  <c r="G51" i="328" s="1"/>
  <c r="E68" i="328"/>
  <c r="E70" i="328" s="1"/>
  <c r="E52" i="328"/>
  <c r="G52" i="328" s="1"/>
  <c r="E53" i="328"/>
  <c r="F53" i="328" s="1"/>
  <c r="E49" i="328"/>
  <c r="F49" i="328" s="1"/>
  <c r="E33" i="328"/>
  <c r="G33" i="328" s="1"/>
  <c r="E32" i="328"/>
  <c r="G32" i="328" s="1"/>
  <c r="E31" i="328"/>
  <c r="F31" i="328" s="1"/>
  <c r="E30" i="328"/>
  <c r="G30" i="328" s="1"/>
  <c r="E29" i="328"/>
  <c r="G29" i="328" s="1"/>
  <c r="E28" i="328"/>
  <c r="F28" i="328" s="1"/>
  <c r="E18" i="328"/>
  <c r="G18" i="328" s="1"/>
  <c r="E23" i="328"/>
  <c r="G23" i="328" s="1"/>
  <c r="E21" i="328"/>
  <c r="F21" i="328" s="1"/>
  <c r="E20" i="328"/>
  <c r="E19" i="328"/>
  <c r="G19" i="328" s="1"/>
  <c r="E16" i="328"/>
  <c r="E15" i="328"/>
  <c r="E14" i="328"/>
  <c r="G71" i="328"/>
  <c r="F71" i="328"/>
  <c r="C70" i="328"/>
  <c r="G69" i="328"/>
  <c r="F69" i="328"/>
  <c r="G67" i="328"/>
  <c r="F67" i="328"/>
  <c r="G66" i="328"/>
  <c r="F66" i="328"/>
  <c r="G65" i="328"/>
  <c r="F65" i="328"/>
  <c r="E59" i="328"/>
  <c r="C59" i="328"/>
  <c r="C55" i="328"/>
  <c r="G54" i="328"/>
  <c r="F54" i="328"/>
  <c r="G50" i="328"/>
  <c r="F50" i="328"/>
  <c r="E41" i="328"/>
  <c r="C41" i="328"/>
  <c r="G40" i="328"/>
  <c r="G39" i="328"/>
  <c r="C36" i="328"/>
  <c r="G34" i="328"/>
  <c r="F34" i="328"/>
  <c r="G28" i="328"/>
  <c r="G22" i="328"/>
  <c r="F22" i="328"/>
  <c r="C25" i="328"/>
  <c r="G17" i="328"/>
  <c r="F17" i="328"/>
  <c r="C61" i="328" l="1"/>
  <c r="C72" i="328" s="1"/>
  <c r="G41" i="328"/>
  <c r="F41" i="328"/>
  <c r="C43" i="328"/>
  <c r="F68" i="328"/>
  <c r="G68" i="328"/>
  <c r="F70" i="328"/>
  <c r="F52" i="328"/>
  <c r="G53" i="328"/>
  <c r="F33" i="328"/>
  <c r="F32" i="328"/>
  <c r="G31" i="328"/>
  <c r="F30" i="328"/>
  <c r="F29" i="328"/>
  <c r="E36" i="328"/>
  <c r="F23" i="328"/>
  <c r="G21" i="328"/>
  <c r="F19" i="328"/>
  <c r="F18" i="328"/>
  <c r="E25" i="328"/>
  <c r="F20" i="328"/>
  <c r="G49" i="328"/>
  <c r="F51" i="328"/>
  <c r="G20" i="328"/>
  <c r="E55" i="328"/>
  <c r="E61" i="328" s="1"/>
  <c r="E72" i="328" s="1"/>
  <c r="C78" i="328" l="1"/>
  <c r="G75" i="328"/>
  <c r="F74" i="328"/>
  <c r="E43" i="328"/>
  <c r="E78" i="328" s="1"/>
  <c r="G76" i="328" l="1"/>
  <c r="F235" i="307" l="1"/>
  <c r="I14" i="52" l="1"/>
  <c r="C27" i="51"/>
  <c r="Q78" i="186" l="1"/>
  <c r="I21" i="227" l="1"/>
  <c r="G35" i="233" s="1"/>
  <c r="I17" i="227"/>
  <c r="G31" i="233" s="1"/>
  <c r="F236" i="307" l="1"/>
  <c r="F234" i="307"/>
  <c r="F48" i="211" l="1"/>
  <c r="E48" i="211"/>
  <c r="L37" i="211" l="1"/>
  <c r="F41" i="211" s="1"/>
  <c r="L26" i="211"/>
  <c r="F34" i="211" s="1"/>
  <c r="G34" i="211" l="1"/>
  <c r="M29" i="52"/>
  <c r="M33" i="52"/>
  <c r="M21" i="52"/>
  <c r="G31" i="237" l="1"/>
  <c r="H31" i="237" s="1"/>
  <c r="G30" i="237"/>
  <c r="H30" i="237" s="1"/>
  <c r="H14" i="237"/>
  <c r="H13" i="237"/>
  <c r="F31" i="230"/>
  <c r="E31" i="230"/>
  <c r="F30" i="230"/>
  <c r="E30" i="230"/>
  <c r="F29" i="230"/>
  <c r="E29" i="230"/>
  <c r="F28" i="230"/>
  <c r="E28" i="230"/>
  <c r="F27" i="230"/>
  <c r="E27" i="230"/>
  <c r="C72" i="247"/>
  <c r="E24" i="230" l="1"/>
  <c r="F24" i="230"/>
  <c r="F13" i="230" s="1"/>
  <c r="C59" i="82"/>
  <c r="C58" i="82"/>
  <c r="C57" i="82"/>
  <c r="C47" i="51"/>
  <c r="E13" i="230" l="1"/>
  <c r="C13" i="18"/>
  <c r="C21" i="52"/>
  <c r="E238" i="307"/>
  <c r="G236" i="307"/>
  <c r="G234" i="307"/>
  <c r="E216" i="307"/>
  <c r="F216" i="307"/>
  <c r="G216" i="307"/>
  <c r="H216" i="307"/>
  <c r="I216" i="307"/>
  <c r="J216" i="307"/>
  <c r="K216" i="307"/>
  <c r="L216" i="307"/>
  <c r="M216" i="307"/>
  <c r="N216" i="307"/>
  <c r="O216" i="307"/>
  <c r="P216" i="307"/>
  <c r="D216" i="307"/>
  <c r="O211" i="307"/>
  <c r="N211" i="307"/>
  <c r="M211" i="307"/>
  <c r="L211" i="307"/>
  <c r="K211" i="307"/>
  <c r="J211" i="307"/>
  <c r="I211" i="307"/>
  <c r="H211" i="307"/>
  <c r="G211" i="307"/>
  <c r="F211" i="307"/>
  <c r="E211" i="307"/>
  <c r="D211" i="307"/>
  <c r="P210" i="307"/>
  <c r="P209" i="307"/>
  <c r="P208" i="307"/>
  <c r="P207" i="307"/>
  <c r="S139" i="186"/>
  <c r="S57" i="186"/>
  <c r="S56" i="186"/>
  <c r="S55" i="186"/>
  <c r="S142" i="186"/>
  <c r="S140" i="186"/>
  <c r="P142" i="186"/>
  <c r="P141" i="186"/>
  <c r="P140" i="186"/>
  <c r="P139" i="186"/>
  <c r="R144" i="186"/>
  <c r="D138" i="186"/>
  <c r="D144" i="186" s="1"/>
  <c r="P138" i="186" l="1"/>
  <c r="P144" i="186" s="1"/>
  <c r="P211" i="307"/>
  <c r="L21" i="52"/>
  <c r="N21" i="52" s="1"/>
  <c r="J21" i="52"/>
  <c r="Q144" i="186"/>
  <c r="S141" i="186"/>
  <c r="S138" i="186" l="1"/>
  <c r="S144" i="186" s="1"/>
  <c r="B17" i="18"/>
  <c r="E21" i="234"/>
  <c r="P57" i="186" l="1"/>
  <c r="P56" i="186"/>
  <c r="P55" i="186"/>
  <c r="Q54" i="186"/>
  <c r="R54" i="186"/>
  <c r="C11" i="82" s="1"/>
  <c r="C33" i="52" s="1"/>
  <c r="S54" i="186"/>
  <c r="E54" i="186"/>
  <c r="F54" i="186"/>
  <c r="G54" i="186"/>
  <c r="H54" i="186"/>
  <c r="I54" i="186"/>
  <c r="J54" i="186"/>
  <c r="K54" i="186"/>
  <c r="L54" i="186"/>
  <c r="M54" i="186"/>
  <c r="N54" i="186"/>
  <c r="O54" i="186"/>
  <c r="D9" i="186"/>
  <c r="J33" i="52" l="1"/>
  <c r="L33" i="52"/>
  <c r="N33" i="52" s="1"/>
  <c r="P54" i="186"/>
  <c r="M19" i="52" l="1"/>
  <c r="M23" i="52"/>
  <c r="M25" i="52"/>
  <c r="M30" i="52"/>
  <c r="M31" i="52"/>
  <c r="M32" i="52"/>
  <c r="M39" i="52"/>
  <c r="M41" i="52"/>
  <c r="M43" i="52"/>
  <c r="L14" i="52"/>
  <c r="L15" i="52"/>
  <c r="L16" i="52"/>
  <c r="L17" i="52"/>
  <c r="L36" i="52"/>
  <c r="L37" i="52"/>
  <c r="D65" i="211"/>
  <c r="H21" i="237" l="1"/>
  <c r="H23" i="237" l="1"/>
  <c r="H25" i="237" l="1"/>
  <c r="G24" i="237"/>
  <c r="H24" i="237" s="1"/>
  <c r="C5" i="292" l="1"/>
  <c r="S17" i="186" l="1"/>
  <c r="I35" i="292" l="1"/>
  <c r="I34" i="292" s="1"/>
  <c r="I29" i="292"/>
  <c r="I26" i="292" s="1"/>
  <c r="I25" i="292"/>
  <c r="I24" i="292"/>
  <c r="I19" i="292"/>
  <c r="I18" i="292"/>
  <c r="D46" i="292"/>
  <c r="D45" i="292" s="1"/>
  <c r="D42" i="292"/>
  <c r="D36" i="292"/>
  <c r="D34" i="292"/>
  <c r="D30" i="292"/>
  <c r="D29" i="292"/>
  <c r="D28" i="292"/>
  <c r="D27" i="292"/>
  <c r="D21" i="292"/>
  <c r="D19" i="292"/>
  <c r="D18" i="292"/>
  <c r="J83" i="292"/>
  <c r="I83" i="292"/>
  <c r="J75" i="292"/>
  <c r="J69" i="292"/>
  <c r="I69" i="292"/>
  <c r="J63" i="292"/>
  <c r="I49" i="292"/>
  <c r="I45" i="292"/>
  <c r="I38" i="292"/>
  <c r="I30" i="292"/>
  <c r="I78" i="292"/>
  <c r="I77" i="292"/>
  <c r="E66" i="292"/>
  <c r="D61" i="292"/>
  <c r="D60" i="292"/>
  <c r="D59" i="292"/>
  <c r="I57" i="292"/>
  <c r="I63" i="292" s="1"/>
  <c r="D57" i="292"/>
  <c r="D56" i="292"/>
  <c r="C6" i="292"/>
  <c r="D33" i="292" l="1"/>
  <c r="D25" i="292"/>
  <c r="J88" i="292"/>
  <c r="I75" i="292"/>
  <c r="I88" i="292" s="1"/>
  <c r="I17" i="292"/>
  <c r="I52" i="292" s="1"/>
  <c r="I65" i="292" s="1"/>
  <c r="D17" i="292"/>
  <c r="J52" i="292"/>
  <c r="J65" i="292" s="1"/>
  <c r="E51" i="292"/>
  <c r="E68" i="292" s="1"/>
  <c r="D66" i="292"/>
  <c r="J90" i="292" l="1"/>
  <c r="D51" i="292"/>
  <c r="D68" i="292" s="1"/>
  <c r="I90" i="292"/>
  <c r="D19" i="228" l="1"/>
  <c r="C53" i="82" l="1"/>
  <c r="I19" i="227" s="1"/>
  <c r="C59" i="247" s="1"/>
  <c r="C46" i="82"/>
  <c r="C34" i="28"/>
  <c r="F13" i="237"/>
  <c r="D24" i="239"/>
  <c r="C25" i="247"/>
  <c r="D29" i="229"/>
  <c r="E29" i="229" s="1"/>
  <c r="O19" i="233" s="1"/>
  <c r="D31" i="228"/>
  <c r="D28" i="229" s="1"/>
  <c r="E28" i="229" s="1"/>
  <c r="P130" i="186"/>
  <c r="P129" i="186"/>
  <c r="P128" i="186"/>
  <c r="P120" i="186"/>
  <c r="P119" i="186"/>
  <c r="P118" i="186"/>
  <c r="P117" i="186"/>
  <c r="P109" i="186"/>
  <c r="P108" i="186" s="1"/>
  <c r="P110" i="186" s="1"/>
  <c r="P103" i="186"/>
  <c r="P102" i="186"/>
  <c r="P101" i="186"/>
  <c r="P100" i="186"/>
  <c r="P99" i="186"/>
  <c r="P90" i="186"/>
  <c r="P89" i="186"/>
  <c r="P87" i="186"/>
  <c r="P78" i="186"/>
  <c r="P77" i="186"/>
  <c r="P76" i="186"/>
  <c r="P75" i="186"/>
  <c r="P74" i="186"/>
  <c r="P73" i="186"/>
  <c r="P71" i="186"/>
  <c r="P51" i="186"/>
  <c r="P50" i="186"/>
  <c r="P49" i="186"/>
  <c r="P48" i="186"/>
  <c r="P47" i="186"/>
  <c r="P46" i="186"/>
  <c r="P45" i="186"/>
  <c r="P44" i="186"/>
  <c r="P43" i="186"/>
  <c r="P42" i="186"/>
  <c r="P41" i="186"/>
  <c r="P40" i="186"/>
  <c r="P39" i="186"/>
  <c r="P38" i="186"/>
  <c r="P37" i="186"/>
  <c r="P36" i="186"/>
  <c r="P35" i="186"/>
  <c r="F22" i="237" s="1"/>
  <c r="P34" i="186"/>
  <c r="P33" i="186"/>
  <c r="P32" i="186"/>
  <c r="P31" i="186"/>
  <c r="P30" i="186"/>
  <c r="P29" i="186"/>
  <c r="P26" i="186"/>
  <c r="P25" i="186"/>
  <c r="F18" i="237" s="1"/>
  <c r="P24" i="186"/>
  <c r="P23" i="186"/>
  <c r="P22" i="186"/>
  <c r="P21" i="186"/>
  <c r="C63" i="51"/>
  <c r="F49" i="234"/>
  <c r="P88" i="186"/>
  <c r="I6" i="247"/>
  <c r="B2" i="247"/>
  <c r="F24" i="239"/>
  <c r="D26" i="227"/>
  <c r="I17" i="228"/>
  <c r="I19" i="228"/>
  <c r="I21" i="229" s="1"/>
  <c r="J21" i="229" s="1"/>
  <c r="D18" i="228"/>
  <c r="D18" i="229" s="1"/>
  <c r="E18" i="229" s="1"/>
  <c r="D20" i="228"/>
  <c r="D23" i="229" s="1"/>
  <c r="E23" i="229" s="1"/>
  <c r="D22" i="229"/>
  <c r="E22" i="229" s="1"/>
  <c r="G21" i="234"/>
  <c r="A4" i="28"/>
  <c r="A3" i="82"/>
  <c r="A3" i="51"/>
  <c r="A6" i="52"/>
  <c r="S18" i="186"/>
  <c r="R9" i="186"/>
  <c r="C8" i="82" s="1"/>
  <c r="Q9" i="186"/>
  <c r="B9" i="148" s="1"/>
  <c r="E9" i="186"/>
  <c r="F9" i="186"/>
  <c r="G9" i="186"/>
  <c r="H9" i="186"/>
  <c r="I9" i="186"/>
  <c r="J9" i="186"/>
  <c r="K9" i="186"/>
  <c r="L9" i="186"/>
  <c r="M9" i="186"/>
  <c r="N9" i="186"/>
  <c r="O9" i="186"/>
  <c r="A3" i="242"/>
  <c r="A4" i="240"/>
  <c r="B5" i="239"/>
  <c r="B4" i="241"/>
  <c r="B6" i="238"/>
  <c r="B6" i="236"/>
  <c r="B6" i="235"/>
  <c r="B5" i="237"/>
  <c r="B5" i="234"/>
  <c r="E4" i="233"/>
  <c r="E3" i="233"/>
  <c r="C5" i="232"/>
  <c r="C6" i="231"/>
  <c r="C5" i="229"/>
  <c r="C5" i="230" s="1"/>
  <c r="C6" i="228"/>
  <c r="D53" i="247"/>
  <c r="D41" i="247"/>
  <c r="C26" i="247"/>
  <c r="D15" i="247"/>
  <c r="C13" i="247"/>
  <c r="C14" i="247"/>
  <c r="C12" i="247"/>
  <c r="C9" i="247"/>
  <c r="C8" i="247"/>
  <c r="C7" i="247"/>
  <c r="C6" i="247"/>
  <c r="C5" i="247"/>
  <c r="H16" i="239"/>
  <c r="H15" i="239"/>
  <c r="G28" i="237"/>
  <c r="H28" i="237" s="1"/>
  <c r="G27" i="237"/>
  <c r="H27" i="237" s="1"/>
  <c r="G26" i="237"/>
  <c r="H26" i="237" s="1"/>
  <c r="G22" i="237"/>
  <c r="H22" i="237" s="1"/>
  <c r="F23" i="237"/>
  <c r="F21" i="237"/>
  <c r="H19" i="237"/>
  <c r="G18" i="237"/>
  <c r="H18" i="237" s="1"/>
  <c r="G17" i="237"/>
  <c r="H17" i="237" s="1"/>
  <c r="G16" i="237"/>
  <c r="H16" i="237" s="1"/>
  <c r="G12" i="237"/>
  <c r="H12" i="237" s="1"/>
  <c r="G11" i="237"/>
  <c r="H11" i="237" s="1"/>
  <c r="F14" i="237"/>
  <c r="F12" i="237"/>
  <c r="F11" i="237"/>
  <c r="I35" i="228"/>
  <c r="I34" i="228"/>
  <c r="I45" i="229" s="1"/>
  <c r="J45" i="229" s="1"/>
  <c r="I24" i="229"/>
  <c r="J24" i="229" s="1"/>
  <c r="I18" i="228"/>
  <c r="I18" i="229" s="1"/>
  <c r="J18" i="229" s="1"/>
  <c r="D35" i="228"/>
  <c r="D32" i="229" s="1"/>
  <c r="E32" i="229" s="1"/>
  <c r="D34" i="228"/>
  <c r="D31" i="229" s="1"/>
  <c r="E31" i="229" s="1"/>
  <c r="D33" i="228"/>
  <c r="D30" i="229" s="1"/>
  <c r="D30" i="228"/>
  <c r="D27" i="229" s="1"/>
  <c r="D17" i="228"/>
  <c r="D17" i="229" s="1"/>
  <c r="D31" i="230"/>
  <c r="D29" i="230"/>
  <c r="D27" i="230"/>
  <c r="E31" i="242"/>
  <c r="D31" i="242"/>
  <c r="C31" i="242"/>
  <c r="G38" i="241"/>
  <c r="J38" i="241" s="1"/>
  <c r="G37" i="241"/>
  <c r="J37" i="241" s="1"/>
  <c r="G36" i="241"/>
  <c r="J36" i="241" s="1"/>
  <c r="G35" i="241"/>
  <c r="J35" i="241" s="1"/>
  <c r="I34" i="241"/>
  <c r="H34" i="241"/>
  <c r="F34" i="241"/>
  <c r="G34" i="241" s="1"/>
  <c r="J34" i="241" s="1"/>
  <c r="E34" i="241"/>
  <c r="G33" i="241"/>
  <c r="J33" i="241" s="1"/>
  <c r="G32" i="241"/>
  <c r="J32" i="241" s="1"/>
  <c r="G31" i="241"/>
  <c r="J31" i="241" s="1"/>
  <c r="G30" i="241"/>
  <c r="J30" i="241" s="1"/>
  <c r="I29" i="241"/>
  <c r="H29" i="241"/>
  <c r="F29" i="241"/>
  <c r="E29" i="241"/>
  <c r="G28" i="241"/>
  <c r="J28" i="241" s="1"/>
  <c r="G27" i="241"/>
  <c r="J27" i="241" s="1"/>
  <c r="I26" i="241"/>
  <c r="H26" i="241"/>
  <c r="F26" i="241"/>
  <c r="E26" i="241"/>
  <c r="G25" i="241"/>
  <c r="J25" i="241" s="1"/>
  <c r="G24" i="241"/>
  <c r="J24" i="241" s="1"/>
  <c r="G23" i="241"/>
  <c r="J23" i="241" s="1"/>
  <c r="I22" i="241"/>
  <c r="H22" i="241"/>
  <c r="F22" i="241"/>
  <c r="E22" i="241"/>
  <c r="G21" i="241"/>
  <c r="J21" i="241" s="1"/>
  <c r="G20" i="241"/>
  <c r="J20" i="241" s="1"/>
  <c r="G19" i="241"/>
  <c r="J19" i="241" s="1"/>
  <c r="G18" i="241"/>
  <c r="J18" i="241" s="1"/>
  <c r="G16" i="241"/>
  <c r="J16" i="241" s="1"/>
  <c r="G15" i="241"/>
  <c r="J15" i="241" s="1"/>
  <c r="G14" i="241"/>
  <c r="J14" i="241" s="1"/>
  <c r="G12" i="241"/>
  <c r="J12" i="241" s="1"/>
  <c r="G11" i="241"/>
  <c r="J11" i="241" s="1"/>
  <c r="I10" i="241"/>
  <c r="H10" i="241"/>
  <c r="F10" i="241"/>
  <c r="E10" i="241"/>
  <c r="D27" i="240"/>
  <c r="C27" i="240"/>
  <c r="D12" i="240"/>
  <c r="C12" i="240"/>
  <c r="F12" i="239"/>
  <c r="D12" i="239"/>
  <c r="H11" i="239"/>
  <c r="H10" i="239"/>
  <c r="F46" i="238"/>
  <c r="I46" i="238" s="1"/>
  <c r="F45" i="238"/>
  <c r="I45" i="238" s="1"/>
  <c r="F44" i="238"/>
  <c r="I44" i="238" s="1"/>
  <c r="F43" i="238"/>
  <c r="I43" i="238" s="1"/>
  <c r="H42" i="238"/>
  <c r="G42" i="238"/>
  <c r="E42" i="238"/>
  <c r="D42" i="238"/>
  <c r="F39" i="238"/>
  <c r="I39" i="238" s="1"/>
  <c r="F38" i="238"/>
  <c r="I38" i="238" s="1"/>
  <c r="F37" i="238"/>
  <c r="I37" i="238" s="1"/>
  <c r="F36" i="238"/>
  <c r="I36" i="238" s="1"/>
  <c r="F35" i="238"/>
  <c r="I35" i="238" s="1"/>
  <c r="F34" i="238"/>
  <c r="I34" i="238" s="1"/>
  <c r="F33" i="238"/>
  <c r="I33" i="238" s="1"/>
  <c r="F29" i="238"/>
  <c r="I29" i="238" s="1"/>
  <c r="F28" i="238"/>
  <c r="I28" i="238" s="1"/>
  <c r="F27" i="238"/>
  <c r="I27" i="238" s="1"/>
  <c r="F26" i="238"/>
  <c r="I26" i="238" s="1"/>
  <c r="F25" i="238"/>
  <c r="I25" i="238" s="1"/>
  <c r="F24" i="238"/>
  <c r="I24" i="238" s="1"/>
  <c r="F23" i="238"/>
  <c r="I23" i="238" s="1"/>
  <c r="H22" i="238"/>
  <c r="G22" i="238"/>
  <c r="E22" i="238"/>
  <c r="D22" i="238"/>
  <c r="F20" i="238"/>
  <c r="I20" i="238" s="1"/>
  <c r="F19" i="238"/>
  <c r="I19" i="238" s="1"/>
  <c r="F18" i="238"/>
  <c r="I18" i="238" s="1"/>
  <c r="F17" i="238"/>
  <c r="I17" i="238" s="1"/>
  <c r="F16" i="238"/>
  <c r="I16" i="238" s="1"/>
  <c r="F15" i="238"/>
  <c r="I15" i="238" s="1"/>
  <c r="F14" i="238"/>
  <c r="I14" i="238" s="1"/>
  <c r="F13" i="238"/>
  <c r="I13" i="238" s="1"/>
  <c r="H12" i="238"/>
  <c r="G12" i="238"/>
  <c r="E12" i="238"/>
  <c r="D12" i="238"/>
  <c r="F31" i="237"/>
  <c r="I31" i="237" s="1"/>
  <c r="F30" i="237"/>
  <c r="I30" i="237" s="1"/>
  <c r="H29" i="237"/>
  <c r="G29" i="237"/>
  <c r="E29" i="237"/>
  <c r="D29" i="237"/>
  <c r="E20" i="237"/>
  <c r="E15" i="237"/>
  <c r="F16" i="236"/>
  <c r="I16" i="236" s="1"/>
  <c r="F14" i="236"/>
  <c r="I14" i="236" s="1"/>
  <c r="I20" i="235"/>
  <c r="I19" i="235"/>
  <c r="I18" i="235"/>
  <c r="I17" i="235"/>
  <c r="I16" i="235"/>
  <c r="I15" i="235"/>
  <c r="I14" i="235"/>
  <c r="I13" i="235"/>
  <c r="J52" i="234"/>
  <c r="G52" i="234"/>
  <c r="I51" i="234"/>
  <c r="H51" i="234"/>
  <c r="G51" i="234"/>
  <c r="F51" i="234"/>
  <c r="E51" i="234"/>
  <c r="G49" i="234"/>
  <c r="F48" i="234"/>
  <c r="J47" i="234"/>
  <c r="G47" i="234"/>
  <c r="J44" i="234"/>
  <c r="G44" i="234"/>
  <c r="J43" i="234"/>
  <c r="G43" i="234"/>
  <c r="J42" i="234"/>
  <c r="G42" i="234"/>
  <c r="J41" i="234"/>
  <c r="G41" i="234"/>
  <c r="I40" i="234"/>
  <c r="H40" i="234"/>
  <c r="F40" i="234"/>
  <c r="E40" i="234"/>
  <c r="J39" i="234"/>
  <c r="G39" i="234"/>
  <c r="J38" i="234"/>
  <c r="G38" i="234"/>
  <c r="I37" i="234"/>
  <c r="H37" i="234"/>
  <c r="H33" i="234" s="1"/>
  <c r="D8" i="242" s="1"/>
  <c r="F37" i="234"/>
  <c r="F33" i="234" s="1"/>
  <c r="E37" i="234"/>
  <c r="J36" i="234"/>
  <c r="G36" i="234"/>
  <c r="J35" i="234"/>
  <c r="G35" i="234"/>
  <c r="J34" i="234"/>
  <c r="G34" i="234"/>
  <c r="J24" i="234"/>
  <c r="G24" i="234"/>
  <c r="G23" i="234"/>
  <c r="H23" i="234" s="1"/>
  <c r="H49" i="234" s="1"/>
  <c r="J22" i="234"/>
  <c r="G22" i="234"/>
  <c r="J20" i="234"/>
  <c r="G20" i="234"/>
  <c r="J19" i="234"/>
  <c r="G19" i="234"/>
  <c r="I18" i="234"/>
  <c r="H18" i="234"/>
  <c r="F18" i="234"/>
  <c r="E18" i="234"/>
  <c r="J17" i="234"/>
  <c r="G17" i="234"/>
  <c r="J16" i="234"/>
  <c r="G16" i="234"/>
  <c r="I15" i="234"/>
  <c r="H15" i="234"/>
  <c r="F15" i="234"/>
  <c r="F26" i="234" s="1"/>
  <c r="E15" i="234"/>
  <c r="J14" i="234"/>
  <c r="G14" i="234"/>
  <c r="J13" i="234"/>
  <c r="G13" i="234"/>
  <c r="J12" i="234"/>
  <c r="G12" i="234"/>
  <c r="J11" i="234"/>
  <c r="G11" i="234"/>
  <c r="P33" i="233"/>
  <c r="O34" i="233"/>
  <c r="O28" i="233"/>
  <c r="P27" i="233"/>
  <c r="H26" i="233"/>
  <c r="P18" i="233"/>
  <c r="P13" i="233"/>
  <c r="H13" i="233"/>
  <c r="H41" i="232"/>
  <c r="H40" i="232"/>
  <c r="H35" i="232"/>
  <c r="H34" i="232"/>
  <c r="H33" i="232"/>
  <c r="G32" i="232"/>
  <c r="F32" i="232"/>
  <c r="E32" i="232"/>
  <c r="D32" i="232"/>
  <c r="H23" i="232"/>
  <c r="H22" i="232"/>
  <c r="E21" i="232"/>
  <c r="E19" i="232" s="1"/>
  <c r="D19" i="232"/>
  <c r="D17" i="232"/>
  <c r="H17" i="232" s="1"/>
  <c r="H16" i="232"/>
  <c r="D15" i="232"/>
  <c r="H15" i="232" s="1"/>
  <c r="G14" i="232"/>
  <c r="F14" i="232"/>
  <c r="E14" i="232"/>
  <c r="I35" i="231"/>
  <c r="H35" i="231"/>
  <c r="I30" i="231"/>
  <c r="H30" i="231"/>
  <c r="I21" i="231"/>
  <c r="H21" i="231"/>
  <c r="I16" i="231"/>
  <c r="I27" i="231" s="1"/>
  <c r="H16" i="231"/>
  <c r="D34" i="230"/>
  <c r="G34" i="230" s="1"/>
  <c r="D33" i="230"/>
  <c r="G33" i="230" s="1"/>
  <c r="D32" i="230"/>
  <c r="G32" i="230" s="1"/>
  <c r="D30" i="230"/>
  <c r="D26" i="230"/>
  <c r="G26" i="230" s="1"/>
  <c r="I54" i="229"/>
  <c r="J54" i="229" s="1"/>
  <c r="I53" i="229"/>
  <c r="I49" i="229"/>
  <c r="J49" i="229" s="1"/>
  <c r="I48" i="229"/>
  <c r="J48" i="229" s="1"/>
  <c r="I47" i="229"/>
  <c r="J47" i="229" s="1"/>
  <c r="I41" i="229"/>
  <c r="I40" i="229"/>
  <c r="J40" i="229" s="1"/>
  <c r="I39" i="229"/>
  <c r="J39" i="229" s="1"/>
  <c r="D35" i="229"/>
  <c r="E35" i="229" s="1"/>
  <c r="D34" i="229"/>
  <c r="E34" i="229" s="1"/>
  <c r="I33" i="229"/>
  <c r="J33" i="229" s="1"/>
  <c r="D33" i="229"/>
  <c r="E33" i="229" s="1"/>
  <c r="I32" i="229"/>
  <c r="J32" i="229" s="1"/>
  <c r="I31" i="229"/>
  <c r="J31" i="229" s="1"/>
  <c r="I30" i="229"/>
  <c r="J30" i="229" s="1"/>
  <c r="I28" i="229"/>
  <c r="J28" i="229" s="1"/>
  <c r="I23" i="229"/>
  <c r="J23" i="229" s="1"/>
  <c r="I22" i="229"/>
  <c r="J22" i="229" s="1"/>
  <c r="D21" i="229"/>
  <c r="E21" i="229" s="1"/>
  <c r="I20" i="229"/>
  <c r="J20" i="229" s="1"/>
  <c r="D20" i="229"/>
  <c r="E20" i="229" s="1"/>
  <c r="I19" i="229"/>
  <c r="J19" i="229" s="1"/>
  <c r="F20" i="232"/>
  <c r="H20" i="232" s="1"/>
  <c r="D28" i="230"/>
  <c r="J47" i="227"/>
  <c r="I47" i="227"/>
  <c r="J39" i="227"/>
  <c r="J32" i="227"/>
  <c r="I32" i="227"/>
  <c r="J27" i="227"/>
  <c r="I27" i="227"/>
  <c r="E25" i="227"/>
  <c r="E21" i="227"/>
  <c r="J16" i="227"/>
  <c r="J11" i="227"/>
  <c r="E11" i="227"/>
  <c r="C58" i="247"/>
  <c r="G38" i="233"/>
  <c r="D10" i="237"/>
  <c r="D19" i="229"/>
  <c r="E19" i="229" s="1"/>
  <c r="D27" i="247"/>
  <c r="C22" i="247"/>
  <c r="G13" i="211"/>
  <c r="S16" i="186"/>
  <c r="E35" i="81"/>
  <c r="E39" i="81" s="1"/>
  <c r="D127" i="186"/>
  <c r="D131" i="186" s="1"/>
  <c r="E127" i="186"/>
  <c r="E131" i="186" s="1"/>
  <c r="F127" i="186"/>
  <c r="F131" i="186" s="1"/>
  <c r="G127" i="186"/>
  <c r="G131" i="186" s="1"/>
  <c r="H127" i="186"/>
  <c r="H131" i="186" s="1"/>
  <c r="I127" i="186"/>
  <c r="I131" i="186" s="1"/>
  <c r="J127" i="186"/>
  <c r="J131" i="186" s="1"/>
  <c r="K127" i="186"/>
  <c r="K131" i="186" s="1"/>
  <c r="L127" i="186"/>
  <c r="L131" i="186" s="1"/>
  <c r="M127" i="186"/>
  <c r="M131" i="186" s="1"/>
  <c r="N127" i="186"/>
  <c r="N131" i="186" s="1"/>
  <c r="O127" i="186"/>
  <c r="O131" i="186" s="1"/>
  <c r="D116" i="186"/>
  <c r="D121" i="186" s="1"/>
  <c r="E116" i="186"/>
  <c r="E121" i="186" s="1"/>
  <c r="F116" i="186"/>
  <c r="F121" i="186" s="1"/>
  <c r="G116" i="186"/>
  <c r="G121" i="186" s="1"/>
  <c r="H116" i="186"/>
  <c r="H121" i="186" s="1"/>
  <c r="I116" i="186"/>
  <c r="I121" i="186" s="1"/>
  <c r="J116" i="186"/>
  <c r="J121" i="186" s="1"/>
  <c r="K116" i="186"/>
  <c r="K121" i="186" s="1"/>
  <c r="L116" i="186"/>
  <c r="L121" i="186" s="1"/>
  <c r="M116" i="186"/>
  <c r="M121" i="186" s="1"/>
  <c r="N116" i="186"/>
  <c r="N121" i="186" s="1"/>
  <c r="O116" i="186"/>
  <c r="O121" i="186" s="1"/>
  <c r="D108" i="186"/>
  <c r="D110" i="186" s="1"/>
  <c r="E108" i="186"/>
  <c r="E110" i="186" s="1"/>
  <c r="F108" i="186"/>
  <c r="F110" i="186" s="1"/>
  <c r="G108" i="186"/>
  <c r="G110" i="186" s="1"/>
  <c r="H108" i="186"/>
  <c r="H110" i="186" s="1"/>
  <c r="I108" i="186"/>
  <c r="I110" i="186" s="1"/>
  <c r="J108" i="186"/>
  <c r="J110" i="186" s="1"/>
  <c r="K108" i="186"/>
  <c r="K110" i="186" s="1"/>
  <c r="L108" i="186"/>
  <c r="L110" i="186" s="1"/>
  <c r="M108" i="186"/>
  <c r="M110" i="186" s="1"/>
  <c r="N108" i="186"/>
  <c r="N110" i="186" s="1"/>
  <c r="O108" i="186"/>
  <c r="O110" i="186" s="1"/>
  <c r="R108" i="186"/>
  <c r="R110" i="186" s="1"/>
  <c r="D98" i="186"/>
  <c r="D104" i="186" s="1"/>
  <c r="E98" i="186"/>
  <c r="E104" i="186" s="1"/>
  <c r="F98" i="186"/>
  <c r="F104" i="186" s="1"/>
  <c r="G98" i="186"/>
  <c r="G104" i="186" s="1"/>
  <c r="H98" i="186"/>
  <c r="H104" i="186" s="1"/>
  <c r="I98" i="186"/>
  <c r="I104" i="186" s="1"/>
  <c r="J98" i="186"/>
  <c r="J104" i="186" s="1"/>
  <c r="K98" i="186"/>
  <c r="K104" i="186" s="1"/>
  <c r="L98" i="186"/>
  <c r="L104" i="186" s="1"/>
  <c r="M98" i="186"/>
  <c r="M104" i="186" s="1"/>
  <c r="N98" i="186"/>
  <c r="N104" i="186" s="1"/>
  <c r="O98" i="186"/>
  <c r="O104" i="186" s="1"/>
  <c r="D86" i="186"/>
  <c r="D91" i="186" s="1"/>
  <c r="E86" i="186"/>
  <c r="E91" i="186" s="1"/>
  <c r="F86" i="186"/>
  <c r="F91" i="186" s="1"/>
  <c r="G86" i="186"/>
  <c r="G91" i="186" s="1"/>
  <c r="H86" i="186"/>
  <c r="H91" i="186" s="1"/>
  <c r="I86" i="186"/>
  <c r="I91" i="186" s="1"/>
  <c r="J86" i="186"/>
  <c r="J91" i="186" s="1"/>
  <c r="K86" i="186"/>
  <c r="K91" i="186" s="1"/>
  <c r="L86" i="186"/>
  <c r="L91" i="186" s="1"/>
  <c r="M86" i="186"/>
  <c r="M91" i="186" s="1"/>
  <c r="N86" i="186"/>
  <c r="N91" i="186" s="1"/>
  <c r="O86" i="186"/>
  <c r="O91" i="186" s="1"/>
  <c r="R86" i="186"/>
  <c r="D70" i="186"/>
  <c r="E70" i="186"/>
  <c r="F70" i="186"/>
  <c r="H70" i="186"/>
  <c r="I70" i="186"/>
  <c r="J70" i="186"/>
  <c r="K70" i="186"/>
  <c r="L70" i="186"/>
  <c r="M70" i="186"/>
  <c r="N70" i="186"/>
  <c r="O70" i="186"/>
  <c r="D28" i="186"/>
  <c r="E28" i="186"/>
  <c r="F28" i="186"/>
  <c r="G28" i="186"/>
  <c r="H28" i="186"/>
  <c r="I28" i="186"/>
  <c r="J28" i="186"/>
  <c r="K28" i="186"/>
  <c r="L28" i="186"/>
  <c r="M28" i="186"/>
  <c r="N28" i="186"/>
  <c r="O28" i="186"/>
  <c r="R28" i="186"/>
  <c r="D20" i="186"/>
  <c r="E20" i="186"/>
  <c r="F20" i="186"/>
  <c r="G20" i="186"/>
  <c r="H20" i="186"/>
  <c r="I20" i="186"/>
  <c r="J20" i="186"/>
  <c r="K20" i="186"/>
  <c r="L20" i="186"/>
  <c r="M20" i="186"/>
  <c r="N20" i="186"/>
  <c r="O20" i="186"/>
  <c r="S10" i="186"/>
  <c r="S14" i="186"/>
  <c r="S15" i="186"/>
  <c r="R127" i="186"/>
  <c r="R116" i="186"/>
  <c r="R121" i="186" s="1"/>
  <c r="R98" i="186"/>
  <c r="Q108" i="186"/>
  <c r="Q110" i="186" s="1"/>
  <c r="Q127" i="186"/>
  <c r="Q131" i="186" s="1"/>
  <c r="Q116" i="186"/>
  <c r="Q121" i="186" s="1"/>
  <c r="Q28" i="186"/>
  <c r="Q86" i="186"/>
  <c r="Q91" i="186" s="1"/>
  <c r="S130" i="186"/>
  <c r="S129" i="186"/>
  <c r="S128" i="186"/>
  <c r="S120" i="186"/>
  <c r="S119" i="186"/>
  <c r="S118" i="186"/>
  <c r="S117" i="186"/>
  <c r="S88" i="186"/>
  <c r="S87" i="186"/>
  <c r="S77" i="186"/>
  <c r="S76" i="186"/>
  <c r="S74" i="186"/>
  <c r="S52" i="186"/>
  <c r="S49" i="186"/>
  <c r="S48" i="186"/>
  <c r="S43" i="186"/>
  <c r="S41" i="186"/>
  <c r="S40" i="186"/>
  <c r="S39" i="186"/>
  <c r="S36" i="186"/>
  <c r="S32" i="186"/>
  <c r="S30" i="186"/>
  <c r="S29" i="186"/>
  <c r="S25" i="186"/>
  <c r="C26" i="28"/>
  <c r="C60" i="82"/>
  <c r="C24" i="18" s="1"/>
  <c r="D24" i="18" s="1"/>
  <c r="S100" i="186"/>
  <c r="S75" i="186"/>
  <c r="S45" i="186"/>
  <c r="S44" i="186"/>
  <c r="S34" i="186"/>
  <c r="S33" i="186"/>
  <c r="S90" i="186"/>
  <c r="S89" i="186"/>
  <c r="S50" i="186"/>
  <c r="S47" i="186"/>
  <c r="S38" i="186"/>
  <c r="S37" i="186"/>
  <c r="S35" i="186"/>
  <c r="S102" i="186"/>
  <c r="S99" i="186"/>
  <c r="S51" i="186"/>
  <c r="I17" i="52"/>
  <c r="I16" i="52"/>
  <c r="C57" i="51"/>
  <c r="S46" i="186"/>
  <c r="S42" i="186"/>
  <c r="S31" i="186"/>
  <c r="E19" i="81"/>
  <c r="E21" i="81" s="1"/>
  <c r="C9" i="51"/>
  <c r="C14" i="51"/>
  <c r="C18" i="51"/>
  <c r="G233" i="307" s="1"/>
  <c r="C23" i="51"/>
  <c r="C41" i="51"/>
  <c r="C13" i="52"/>
  <c r="L13" i="52" s="1"/>
  <c r="H13" i="52"/>
  <c r="H27" i="52" s="1"/>
  <c r="D14" i="52"/>
  <c r="F14" i="52"/>
  <c r="D15" i="52"/>
  <c r="E15" i="52"/>
  <c r="F15" i="52"/>
  <c r="G15" i="52"/>
  <c r="D16" i="52"/>
  <c r="E16" i="52"/>
  <c r="F16" i="52"/>
  <c r="G16" i="52"/>
  <c r="D17" i="52"/>
  <c r="E17" i="52"/>
  <c r="F17" i="52"/>
  <c r="G17" i="52"/>
  <c r="C35" i="52"/>
  <c r="L35" i="52" s="1"/>
  <c r="B24" i="81"/>
  <c r="B39" i="81"/>
  <c r="R70" i="186"/>
  <c r="C18" i="82" s="1"/>
  <c r="D37" i="52" s="1"/>
  <c r="R67" i="186"/>
  <c r="C17" i="82" s="1"/>
  <c r="R20" i="186"/>
  <c r="C9" i="82" s="1"/>
  <c r="S23" i="186"/>
  <c r="S22" i="186"/>
  <c r="S21" i="186"/>
  <c r="S24" i="186"/>
  <c r="S26" i="186"/>
  <c r="S71" i="186"/>
  <c r="S73" i="186"/>
  <c r="S103" i="186"/>
  <c r="S78" i="186"/>
  <c r="S109" i="186"/>
  <c r="S108" i="186" s="1"/>
  <c r="S110" i="186" s="1"/>
  <c r="Q98" i="186"/>
  <c r="Q104" i="186" s="1"/>
  <c r="S101" i="186"/>
  <c r="Q20" i="186"/>
  <c r="B10" i="148" s="1"/>
  <c r="G67" i="186"/>
  <c r="N67" i="186"/>
  <c r="O67" i="186"/>
  <c r="F67" i="186"/>
  <c r="I67" i="186"/>
  <c r="L67" i="186"/>
  <c r="J67" i="186"/>
  <c r="E67" i="186"/>
  <c r="D67" i="186"/>
  <c r="K67" i="186"/>
  <c r="H67" i="186"/>
  <c r="M67" i="186"/>
  <c r="P68" i="186"/>
  <c r="P67" i="186" s="1"/>
  <c r="Q67" i="186"/>
  <c r="S68" i="186"/>
  <c r="S67" i="186" s="1"/>
  <c r="I13" i="227" l="1"/>
  <c r="D36" i="52"/>
  <c r="C16" i="82"/>
  <c r="C26" i="82"/>
  <c r="C24" i="82" s="1"/>
  <c r="R104" i="186"/>
  <c r="C22" i="82"/>
  <c r="C20" i="82" s="1"/>
  <c r="R91" i="186"/>
  <c r="C37" i="82"/>
  <c r="C35" i="82" s="1"/>
  <c r="R131" i="186"/>
  <c r="C19" i="52"/>
  <c r="L19" i="52" s="1"/>
  <c r="N19" i="52" s="1"/>
  <c r="D29" i="240"/>
  <c r="D24" i="230"/>
  <c r="G24" i="230" s="1"/>
  <c r="G13" i="230" s="1"/>
  <c r="E30" i="232"/>
  <c r="G15" i="234"/>
  <c r="C24" i="247"/>
  <c r="F22" i="238"/>
  <c r="J18" i="234"/>
  <c r="G10" i="241"/>
  <c r="H27" i="231"/>
  <c r="H41" i="231"/>
  <c r="I22" i="238"/>
  <c r="J15" i="234"/>
  <c r="F17" i="237"/>
  <c r="I17" i="237" s="1"/>
  <c r="J17" i="52"/>
  <c r="J14" i="52"/>
  <c r="I12" i="227"/>
  <c r="G27" i="233" s="1"/>
  <c r="F29" i="237"/>
  <c r="G235" i="307"/>
  <c r="G238" i="307" s="1"/>
  <c r="M59" i="186"/>
  <c r="I59" i="186"/>
  <c r="E59" i="186"/>
  <c r="C10" i="82"/>
  <c r="R59" i="186"/>
  <c r="E54" i="211" s="1"/>
  <c r="L59" i="186"/>
  <c r="H59" i="186"/>
  <c r="O59" i="186"/>
  <c r="K59" i="186"/>
  <c r="G59" i="186"/>
  <c r="N59" i="186"/>
  <c r="J59" i="186"/>
  <c r="F59" i="186"/>
  <c r="Q59" i="186"/>
  <c r="I23" i="234"/>
  <c r="H47" i="233"/>
  <c r="D29" i="247" s="1"/>
  <c r="D30" i="247" s="1"/>
  <c r="J37" i="234"/>
  <c r="C29" i="240"/>
  <c r="J10" i="241"/>
  <c r="H32" i="232"/>
  <c r="J19" i="52"/>
  <c r="J36" i="52"/>
  <c r="M36" i="52"/>
  <c r="N36" i="52" s="1"/>
  <c r="M17" i="52"/>
  <c r="N17" i="52" s="1"/>
  <c r="M16" i="52"/>
  <c r="N16" i="52" s="1"/>
  <c r="M15" i="52"/>
  <c r="N15" i="52" s="1"/>
  <c r="M14" i="52"/>
  <c r="N14" i="52" s="1"/>
  <c r="C34" i="51"/>
  <c r="C65" i="51" s="1"/>
  <c r="J16" i="52"/>
  <c r="J15" i="52"/>
  <c r="F19" i="232"/>
  <c r="F30" i="232" s="1"/>
  <c r="G19" i="232"/>
  <c r="P22" i="233"/>
  <c r="G29" i="230"/>
  <c r="K29" i="230" s="1"/>
  <c r="E32" i="227"/>
  <c r="C23" i="18"/>
  <c r="D23" i="18" s="1"/>
  <c r="C12" i="18"/>
  <c r="D12" i="18" s="1"/>
  <c r="I13" i="52"/>
  <c r="I27" i="52" s="1"/>
  <c r="F12" i="238"/>
  <c r="J40" i="234"/>
  <c r="J33" i="234" s="1"/>
  <c r="J51" i="234"/>
  <c r="F42" i="238"/>
  <c r="I42" i="238" s="1"/>
  <c r="I12" i="238"/>
  <c r="P39" i="233"/>
  <c r="G18" i="234"/>
  <c r="G40" i="234"/>
  <c r="E39" i="232"/>
  <c r="E37" i="232" s="1"/>
  <c r="E26" i="234"/>
  <c r="F26" i="237"/>
  <c r="I26" i="237" s="1"/>
  <c r="L79" i="186"/>
  <c r="L133" i="186" s="1"/>
  <c r="D79" i="186"/>
  <c r="D133" i="186" s="1"/>
  <c r="I79" i="186"/>
  <c r="I133" i="186" s="1"/>
  <c r="K79" i="186"/>
  <c r="K133" i="186" s="1"/>
  <c r="F27" i="237"/>
  <c r="I27" i="237" s="1"/>
  <c r="M79" i="186"/>
  <c r="M133" i="186" s="1"/>
  <c r="P127" i="186"/>
  <c r="P131" i="186" s="1"/>
  <c r="P28" i="186"/>
  <c r="F19" i="237"/>
  <c r="I19" i="237" s="1"/>
  <c r="N79" i="186"/>
  <c r="N133" i="186" s="1"/>
  <c r="F28" i="237"/>
  <c r="I28" i="237" s="1"/>
  <c r="J79" i="186"/>
  <c r="J133" i="186" s="1"/>
  <c r="I22" i="237"/>
  <c r="I40" i="227"/>
  <c r="C20" i="247" s="1"/>
  <c r="C25" i="18"/>
  <c r="D25" i="18" s="1"/>
  <c r="C43" i="52"/>
  <c r="I5" i="247"/>
  <c r="P116" i="186"/>
  <c r="P121" i="186" s="1"/>
  <c r="P98" i="186"/>
  <c r="P104" i="186" s="1"/>
  <c r="P86" i="186"/>
  <c r="P91" i="186" s="1"/>
  <c r="O79" i="186"/>
  <c r="O133" i="186" s="1"/>
  <c r="H79" i="186"/>
  <c r="H133" i="186" s="1"/>
  <c r="F79" i="186"/>
  <c r="F133" i="186" s="1"/>
  <c r="E79" i="186"/>
  <c r="E133" i="186" s="1"/>
  <c r="D14" i="232"/>
  <c r="H14" i="232" s="1"/>
  <c r="I37" i="229"/>
  <c r="G30" i="230"/>
  <c r="H30" i="230" s="1"/>
  <c r="E48" i="234"/>
  <c r="E46" i="234" s="1"/>
  <c r="C9" i="242" s="1"/>
  <c r="K26" i="230"/>
  <c r="F26" i="239"/>
  <c r="K33" i="230"/>
  <c r="H33" i="230"/>
  <c r="I14" i="237"/>
  <c r="C25" i="52"/>
  <c r="C15" i="18"/>
  <c r="D15" i="18" s="1"/>
  <c r="D23" i="227"/>
  <c r="I49" i="234"/>
  <c r="J49" i="234" s="1"/>
  <c r="J23" i="234"/>
  <c r="P20" i="186"/>
  <c r="H21" i="230"/>
  <c r="K21" i="230"/>
  <c r="P72" i="186"/>
  <c r="P70" i="186" s="1"/>
  <c r="P79" i="186" s="1"/>
  <c r="G70" i="186"/>
  <c r="G79" i="186" s="1"/>
  <c r="G133" i="186" s="1"/>
  <c r="G37" i="234"/>
  <c r="G29" i="241"/>
  <c r="J29" i="241" s="1"/>
  <c r="J50" i="227"/>
  <c r="I41" i="231"/>
  <c r="G22" i="241"/>
  <c r="J22" i="241" s="1"/>
  <c r="G26" i="241"/>
  <c r="J26" i="241" s="1"/>
  <c r="P9" i="186"/>
  <c r="F24" i="237"/>
  <c r="I24" i="237" s="1"/>
  <c r="D30" i="227"/>
  <c r="D25" i="227" s="1"/>
  <c r="C38" i="247" s="1"/>
  <c r="E10" i="237"/>
  <c r="G26" i="234"/>
  <c r="E33" i="234"/>
  <c r="C8" i="242" s="1"/>
  <c r="I33" i="234"/>
  <c r="E8" i="242" s="1"/>
  <c r="H12" i="239"/>
  <c r="H24" i="239"/>
  <c r="C29" i="82"/>
  <c r="C28" i="82" s="1"/>
  <c r="F46" i="234"/>
  <c r="F54" i="234" s="1"/>
  <c r="F25" i="237"/>
  <c r="I25" i="237" s="1"/>
  <c r="H17" i="230"/>
  <c r="I16" i="227"/>
  <c r="G33" i="233"/>
  <c r="E13" i="52"/>
  <c r="E27" i="52" s="1"/>
  <c r="S127" i="186"/>
  <c r="S131" i="186" s="1"/>
  <c r="C33" i="82"/>
  <c r="I13" i="237"/>
  <c r="G10" i="237"/>
  <c r="F38" i="232"/>
  <c r="H20" i="230"/>
  <c r="K20" i="230"/>
  <c r="H18" i="230"/>
  <c r="G57" i="211"/>
  <c r="G27" i="230"/>
  <c r="H27" i="230" s="1"/>
  <c r="J41" i="229"/>
  <c r="J37" i="229" s="1"/>
  <c r="I29" i="229"/>
  <c r="J29" i="229" s="1"/>
  <c r="J26" i="229" s="1"/>
  <c r="G28" i="230"/>
  <c r="K28" i="230" s="1"/>
  <c r="I51" i="229"/>
  <c r="K22" i="230"/>
  <c r="H19" i="230"/>
  <c r="G31" i="230"/>
  <c r="H31" i="230" s="1"/>
  <c r="C14" i="18"/>
  <c r="C23" i="52"/>
  <c r="G13" i="52"/>
  <c r="G27" i="52" s="1"/>
  <c r="F13" i="52"/>
  <c r="F27" i="52" s="1"/>
  <c r="D13" i="52"/>
  <c r="D27" i="52" s="1"/>
  <c r="C41" i="52"/>
  <c r="S98" i="186"/>
  <c r="S104" i="186" s="1"/>
  <c r="R79" i="186"/>
  <c r="C37" i="148"/>
  <c r="D35" i="52"/>
  <c r="C11" i="148"/>
  <c r="S28" i="186"/>
  <c r="I21" i="237"/>
  <c r="C9" i="148"/>
  <c r="I12" i="237"/>
  <c r="I11" i="237"/>
  <c r="I23" i="237"/>
  <c r="S116" i="186"/>
  <c r="S121" i="186" s="1"/>
  <c r="C38" i="148"/>
  <c r="S86" i="186"/>
  <c r="S91" i="186" s="1"/>
  <c r="C31" i="52"/>
  <c r="G28" i="233"/>
  <c r="G15" i="237"/>
  <c r="S20" i="186"/>
  <c r="I18" i="237"/>
  <c r="C10" i="148"/>
  <c r="G48" i="211"/>
  <c r="B37" i="148"/>
  <c r="B11" i="148"/>
  <c r="B13" i="148" s="1"/>
  <c r="S9" i="186"/>
  <c r="E42" i="81"/>
  <c r="O14" i="233"/>
  <c r="B42" i="81"/>
  <c r="E65" i="211" s="1"/>
  <c r="F65" i="211" s="1"/>
  <c r="E17" i="229"/>
  <c r="E15" i="229" s="1"/>
  <c r="D15" i="229"/>
  <c r="C15" i="247"/>
  <c r="K34" i="230"/>
  <c r="H34" i="230"/>
  <c r="E27" i="229"/>
  <c r="D25" i="229"/>
  <c r="H20" i="237"/>
  <c r="K32" i="230"/>
  <c r="H32" i="230"/>
  <c r="O15" i="233"/>
  <c r="E30" i="229"/>
  <c r="O20" i="233" s="1"/>
  <c r="G20" i="237"/>
  <c r="J53" i="229"/>
  <c r="J51" i="229" s="1"/>
  <c r="I46" i="229"/>
  <c r="J46" i="229" s="1"/>
  <c r="J43" i="229" s="1"/>
  <c r="C30" i="52"/>
  <c r="H21" i="232"/>
  <c r="I17" i="229"/>
  <c r="D26" i="239"/>
  <c r="I37" i="52" l="1"/>
  <c r="I35" i="52" s="1"/>
  <c r="I45" i="52" s="1"/>
  <c r="F37" i="52"/>
  <c r="G37" i="52"/>
  <c r="G35" i="52" s="1"/>
  <c r="G45" i="52" s="1"/>
  <c r="G49" i="52" s="1"/>
  <c r="C31" i="82"/>
  <c r="C40" i="82" s="1"/>
  <c r="E37" i="52"/>
  <c r="E35" i="52" s="1"/>
  <c r="E45" i="52" s="1"/>
  <c r="E49" i="52" s="1"/>
  <c r="G32" i="237"/>
  <c r="G12" i="235" s="1"/>
  <c r="G22" i="235" s="1"/>
  <c r="D13" i="230"/>
  <c r="G33" i="234"/>
  <c r="G30" i="232"/>
  <c r="G50" i="232" s="1"/>
  <c r="D30" i="232"/>
  <c r="D50" i="232" s="1"/>
  <c r="P59" i="186"/>
  <c r="R133" i="186"/>
  <c r="C32" i="52"/>
  <c r="C29" i="52" s="1"/>
  <c r="I14" i="227"/>
  <c r="G29" i="233" s="1"/>
  <c r="P133" i="186"/>
  <c r="F20" i="211" s="1"/>
  <c r="H38" i="232"/>
  <c r="F39" i="232"/>
  <c r="F37" i="232" s="1"/>
  <c r="F10" i="237"/>
  <c r="I10" i="237" s="1"/>
  <c r="E32" i="237"/>
  <c r="E32" i="238" s="1"/>
  <c r="L23" i="52"/>
  <c r="N23" i="52" s="1"/>
  <c r="C27" i="52"/>
  <c r="L27" i="52" s="1"/>
  <c r="J30" i="52"/>
  <c r="C11" i="18"/>
  <c r="D18" i="227" s="1"/>
  <c r="D11" i="227" s="1"/>
  <c r="C12" i="82"/>
  <c r="I29" i="237"/>
  <c r="P42" i="233"/>
  <c r="P47" i="233" s="1"/>
  <c r="O46" i="233" s="1"/>
  <c r="F238" i="307"/>
  <c r="S59" i="186"/>
  <c r="F71" i="211"/>
  <c r="L30" i="52"/>
  <c r="N30" i="52" s="1"/>
  <c r="J31" i="52"/>
  <c r="L31" i="52"/>
  <c r="N31" i="52" s="1"/>
  <c r="J41" i="52"/>
  <c r="L41" i="52"/>
  <c r="N41" i="52" s="1"/>
  <c r="J25" i="52"/>
  <c r="L25" i="52"/>
  <c r="N25" i="52" s="1"/>
  <c r="J43" i="52"/>
  <c r="L43" i="52"/>
  <c r="N43" i="52" s="1"/>
  <c r="D45" i="52"/>
  <c r="M27" i="52"/>
  <c r="M13" i="52"/>
  <c r="N13" i="52" s="1"/>
  <c r="B21" i="18"/>
  <c r="K135" i="186"/>
  <c r="I49" i="52"/>
  <c r="H135" i="186"/>
  <c r="H19" i="232"/>
  <c r="H30" i="232" s="1"/>
  <c r="K30" i="230"/>
  <c r="I26" i="229"/>
  <c r="C39" i="52"/>
  <c r="G48" i="234"/>
  <c r="G46" i="234" s="1"/>
  <c r="G54" i="234" s="1"/>
  <c r="G27" i="211"/>
  <c r="H29" i="230"/>
  <c r="K27" i="230"/>
  <c r="J52" i="227"/>
  <c r="I43" i="229"/>
  <c r="I35" i="229" s="1"/>
  <c r="E54" i="234"/>
  <c r="E50" i="232"/>
  <c r="G135" i="186"/>
  <c r="N135" i="186"/>
  <c r="D20" i="237"/>
  <c r="F20" i="237" s="1"/>
  <c r="I20" i="237" s="1"/>
  <c r="I135" i="186"/>
  <c r="F135" i="186"/>
  <c r="E135" i="186"/>
  <c r="J135" i="186"/>
  <c r="I45" i="227"/>
  <c r="C60" i="247" s="1"/>
  <c r="C57" i="247"/>
  <c r="H37" i="52"/>
  <c r="H35" i="52" s="1"/>
  <c r="H45" i="52" s="1"/>
  <c r="H49" i="52" s="1"/>
  <c r="L135" i="186"/>
  <c r="M135" i="186"/>
  <c r="O135" i="186"/>
  <c r="G24" i="233"/>
  <c r="H26" i="230"/>
  <c r="H28" i="230"/>
  <c r="C7" i="242"/>
  <c r="H26" i="239"/>
  <c r="K17" i="230"/>
  <c r="K19" i="230"/>
  <c r="H22" i="230"/>
  <c r="D14" i="18"/>
  <c r="S72" i="186"/>
  <c r="S70" i="186" s="1"/>
  <c r="S79" i="186" s="1"/>
  <c r="S133" i="186" s="1"/>
  <c r="Q70" i="186"/>
  <c r="F16" i="237"/>
  <c r="I16" i="237" s="1"/>
  <c r="D15" i="237"/>
  <c r="G23" i="233"/>
  <c r="D21" i="227"/>
  <c r="C39" i="247" s="1"/>
  <c r="D37" i="247" s="1"/>
  <c r="H10" i="237"/>
  <c r="C40" i="148"/>
  <c r="K31" i="230"/>
  <c r="K18" i="230"/>
  <c r="J35" i="229"/>
  <c r="J23" i="52"/>
  <c r="J13" i="52"/>
  <c r="C13" i="148"/>
  <c r="C21" i="18"/>
  <c r="H15" i="237"/>
  <c r="I15" i="229"/>
  <c r="J17" i="229"/>
  <c r="J15" i="229" s="1"/>
  <c r="J13" i="229" s="1"/>
  <c r="O37" i="233" s="1"/>
  <c r="O33" i="233" s="1"/>
  <c r="F35" i="52"/>
  <c r="F45" i="52" s="1"/>
  <c r="F49" i="52" s="1"/>
  <c r="O16" i="233"/>
  <c r="O13" i="233" s="1"/>
  <c r="D13" i="229"/>
  <c r="E25" i="229"/>
  <c r="O21" i="233" s="1"/>
  <c r="O18" i="233" s="1"/>
  <c r="H24" i="230" l="1"/>
  <c r="L32" i="52"/>
  <c r="N32" i="52" s="1"/>
  <c r="J32" i="52"/>
  <c r="P135" i="186"/>
  <c r="H39" i="232"/>
  <c r="H37" i="232"/>
  <c r="F50" i="232"/>
  <c r="H50" i="232" s="1"/>
  <c r="F15" i="237"/>
  <c r="D32" i="237"/>
  <c r="D12" i="235" s="1"/>
  <c r="C17" i="18"/>
  <c r="E41" i="211"/>
  <c r="G41" i="211" s="1"/>
  <c r="J27" i="52"/>
  <c r="D11" i="18"/>
  <c r="D17" i="18" s="1"/>
  <c r="J29" i="52"/>
  <c r="L29" i="52"/>
  <c r="N29" i="52" s="1"/>
  <c r="E20" i="211"/>
  <c r="H32" i="237"/>
  <c r="H32" i="238" s="1"/>
  <c r="H31" i="238" s="1"/>
  <c r="H48" i="238" s="1"/>
  <c r="M37" i="52"/>
  <c r="N37" i="52" s="1"/>
  <c r="N27" i="52"/>
  <c r="D49" i="52"/>
  <c r="M49" i="52" s="1"/>
  <c r="C22" i="18"/>
  <c r="C27" i="18" s="1"/>
  <c r="J39" i="52"/>
  <c r="L39" i="52"/>
  <c r="N39" i="52" s="1"/>
  <c r="M45" i="52"/>
  <c r="M35" i="52"/>
  <c r="N35" i="52" s="1"/>
  <c r="J37" i="52"/>
  <c r="J35" i="52" s="1"/>
  <c r="S135" i="186"/>
  <c r="C62" i="82"/>
  <c r="I13" i="229"/>
  <c r="O31" i="233" s="1"/>
  <c r="O27" i="233" s="1"/>
  <c r="O39" i="233" s="1"/>
  <c r="D32" i="227"/>
  <c r="H21" i="234"/>
  <c r="H48" i="234" s="1"/>
  <c r="H46" i="234" s="1"/>
  <c r="D67" i="247"/>
  <c r="D35" i="247"/>
  <c r="D45" i="247" s="1"/>
  <c r="I21" i="234"/>
  <c r="I48" i="234" s="1"/>
  <c r="G20" i="233"/>
  <c r="G13" i="233" s="1"/>
  <c r="F17" i="241"/>
  <c r="F13" i="241" s="1"/>
  <c r="F40" i="241" s="1"/>
  <c r="E12" i="236"/>
  <c r="E18" i="236" s="1"/>
  <c r="E12" i="235"/>
  <c r="E22" i="235" s="1"/>
  <c r="E40" i="238"/>
  <c r="F40" i="238" s="1"/>
  <c r="I40" i="238" s="1"/>
  <c r="D56" i="247"/>
  <c r="I39" i="227"/>
  <c r="G45" i="233" s="1"/>
  <c r="I11" i="227"/>
  <c r="D51" i="247" s="1"/>
  <c r="Q79" i="186"/>
  <c r="B38" i="148"/>
  <c r="B40" i="148" s="1"/>
  <c r="R135" i="186"/>
  <c r="G12" i="236"/>
  <c r="G18" i="236" s="1"/>
  <c r="G21" i="236" s="1"/>
  <c r="D21" i="18"/>
  <c r="H17" i="241"/>
  <c r="H13" i="241" s="1"/>
  <c r="H40" i="241" s="1"/>
  <c r="G32" i="238"/>
  <c r="G31" i="238" s="1"/>
  <c r="G48" i="238" s="1"/>
  <c r="D13" i="242"/>
  <c r="D11" i="242" s="1"/>
  <c r="O22" i="233"/>
  <c r="E13" i="229"/>
  <c r="H15" i="230"/>
  <c r="H13" i="230" s="1"/>
  <c r="C45" i="52"/>
  <c r="C49" i="52" s="1"/>
  <c r="C29" i="18" l="1"/>
  <c r="G26" i="233"/>
  <c r="G47" i="233" s="1"/>
  <c r="O42" i="233" s="1"/>
  <c r="O47" i="233" s="1"/>
  <c r="Q133" i="186"/>
  <c r="Q135" i="186" s="1"/>
  <c r="I15" i="237"/>
  <c r="I32" i="237" s="1"/>
  <c r="F32" i="237"/>
  <c r="C13" i="242" s="1"/>
  <c r="C11" i="242" s="1"/>
  <c r="C15" i="242" s="1"/>
  <c r="C19" i="242" s="1"/>
  <c r="C23" i="242" s="1"/>
  <c r="G20" i="211"/>
  <c r="F54" i="211"/>
  <c r="G54" i="211" s="1"/>
  <c r="L49" i="52"/>
  <c r="N49" i="52" s="1"/>
  <c r="L45" i="52"/>
  <c r="N45" i="52" s="1"/>
  <c r="J21" i="234"/>
  <c r="J26" i="234" s="1"/>
  <c r="I26" i="234"/>
  <c r="E31" i="238"/>
  <c r="E48" i="238" s="1"/>
  <c r="E21" i="236"/>
  <c r="H26" i="234"/>
  <c r="D62" i="247"/>
  <c r="E13" i="242"/>
  <c r="E11" i="242" s="1"/>
  <c r="D32" i="238"/>
  <c r="F32" i="238" s="1"/>
  <c r="I32" i="238" s="1"/>
  <c r="D12" i="236"/>
  <c r="F12" i="236" s="1"/>
  <c r="F18" i="236" s="1"/>
  <c r="E17" i="241"/>
  <c r="G17" i="241" s="1"/>
  <c r="J17" i="241" s="1"/>
  <c r="H12" i="235"/>
  <c r="H22" i="235" s="1"/>
  <c r="H12" i="236"/>
  <c r="H18" i="236" s="1"/>
  <c r="I17" i="241"/>
  <c r="I13" i="241" s="1"/>
  <c r="I40" i="241" s="1"/>
  <c r="I50" i="227"/>
  <c r="I52" i="227" s="1"/>
  <c r="C18" i="247" s="1"/>
  <c r="C27" i="247" s="1"/>
  <c r="J45" i="52"/>
  <c r="J49" i="52" s="1"/>
  <c r="D22" i="235"/>
  <c r="F12" i="235"/>
  <c r="I46" i="234"/>
  <c r="J48" i="234"/>
  <c r="H54" i="234"/>
  <c r="D9" i="242"/>
  <c r="D7" i="242" s="1"/>
  <c r="D15" i="242" s="1"/>
  <c r="D19" i="242" s="1"/>
  <c r="D23" i="242" s="1"/>
  <c r="B22" i="18" l="1"/>
  <c r="B27" i="18" s="1"/>
  <c r="B29" i="18" s="1"/>
  <c r="C29" i="247"/>
  <c r="C30" i="247" s="1"/>
  <c r="O69" i="233"/>
  <c r="D31" i="238"/>
  <c r="D48" i="238" s="1"/>
  <c r="D50" i="238" s="1"/>
  <c r="D18" i="236"/>
  <c r="D21" i="236" s="1"/>
  <c r="H21" i="236"/>
  <c r="E13" i="241"/>
  <c r="E40" i="241" s="1"/>
  <c r="I12" i="236"/>
  <c r="I18" i="236" s="1"/>
  <c r="F22" i="235"/>
  <c r="I12" i="235"/>
  <c r="I22" i="235" s="1"/>
  <c r="E9" i="242"/>
  <c r="E7" i="242" s="1"/>
  <c r="E15" i="242" s="1"/>
  <c r="E19" i="242" s="1"/>
  <c r="E23" i="242" s="1"/>
  <c r="J46" i="234"/>
  <c r="J54" i="234" s="1"/>
  <c r="I54" i="234"/>
  <c r="D22" i="18" l="1"/>
  <c r="D27" i="18" s="1"/>
  <c r="D29" i="18" s="1"/>
  <c r="F31" i="238"/>
  <c r="I31" i="238" s="1"/>
  <c r="I48" i="238" s="1"/>
  <c r="G13" i="241"/>
  <c r="G40" i="241" s="1"/>
  <c r="I21" i="236"/>
  <c r="F21" i="236"/>
  <c r="F48" i="238" l="1"/>
  <c r="J13" i="241"/>
  <c r="J40" i="241" s="1"/>
  <c r="D54" i="186"/>
  <c r="D59" i="186" s="1"/>
  <c r="D135" i="186" s="1"/>
  <c r="L138" i="186"/>
  <c r="L144" i="186" s="1"/>
  <c r="K138" i="186"/>
  <c r="K144" i="186" s="1"/>
  <c r="O138" i="186"/>
  <c r="O144" i="186" s="1"/>
  <c r="N138" i="186"/>
  <c r="N144" i="186" s="1"/>
  <c r="M138" i="186"/>
  <c r="M144" i="186" s="1"/>
  <c r="E138" i="186"/>
  <c r="E144" i="186" s="1"/>
  <c r="G138" i="186"/>
  <c r="G144" i="186" s="1"/>
  <c r="J138" i="186"/>
  <c r="J144" i="186" s="1"/>
  <c r="F138" i="186"/>
  <c r="F144" i="186" s="1"/>
  <c r="I138" i="186"/>
  <c r="I144" i="186" s="1"/>
  <c r="H138" i="186"/>
  <c r="H144" i="186" s="1"/>
  <c r="I22" i="228"/>
  <c r="I43" i="231" s="1"/>
  <c r="I45" i="231" s="1"/>
  <c r="D66" i="247"/>
  <c r="D68" i="247" s="1"/>
  <c r="C73" i="247" l="1"/>
  <c r="C74" i="247" s="1"/>
  <c r="J22" i="228"/>
  <c r="H43" i="231"/>
  <c r="H45" i="231"/>
  <c r="J44" i="2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G6" authorId="0" shapeId="0" xr:uid="{0A6507C6-C674-409D-84A9-C4777903437B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Ampliaciones acta comité técnico 15 abr 2020</t>
        </r>
      </text>
    </comment>
    <comment ref="S77" authorId="0" shapeId="0" xr:uid="{BFF7279F-983D-47F8-B17D-B0404A3845F8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se va a consumir todo en agosto</t>
        </r>
      </text>
    </comment>
    <comment ref="S103" authorId="0" shapeId="0" xr:uid="{B583E536-3635-4CC9-82FF-26E2CE4A3661}">
      <text>
        <r>
          <rPr>
            <b/>
            <sz val="9"/>
            <color indexed="81"/>
            <rFont val="Tahoma"/>
            <charset val="1"/>
          </rPr>
          <t>Javier Marrufo:</t>
        </r>
        <r>
          <rPr>
            <sz val="9"/>
            <color indexed="81"/>
            <rFont val="Tahoma"/>
            <charset val="1"/>
          </rPr>
          <t xml:space="preserve">
se va a consumir todo en agosto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D3" authorId="0" shapeId="0" xr:uid="{5990BD46-4F5B-44C7-9260-31D44F6FDDD7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5513 y 5515</t>
        </r>
      </text>
    </comment>
    <comment ref="E3" authorId="0" shapeId="0" xr:uid="{72DAEB58-C4ED-4B85-A516-B25550A476DD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1261 y 1263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javier.marrufo</author>
  </authors>
  <commentList>
    <comment ref="E21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ing por servicios y venta terrenos anual</t>
        </r>
      </text>
    </comment>
    <comment ref="F21" authorId="0" shapeId="0" xr:uid="{00000000-0006-0000-1300-000002000000}">
      <text>
        <r>
          <rPr>
            <b/>
            <sz val="9"/>
            <color indexed="81"/>
            <rFont val="Tahoma"/>
            <family val="2"/>
          </rPr>
          <t>javier.marrufo:</t>
        </r>
        <r>
          <rPr>
            <sz val="9"/>
            <color indexed="81"/>
            <rFont val="Tahoma"/>
            <family val="2"/>
          </rPr>
          <t xml:space="preserve">
ANOTAR MANUAL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enrique.irigoyen</author>
    <author>jmarrufo</author>
    <author>sdi</author>
    <author>Enrique Irigoyen</author>
  </authors>
  <commentList>
    <comment ref="O25" authorId="0" shapeId="0" xr:uid="{016CB3E0-0B2D-4B60-9DE1-781EF52391DF}">
      <text>
        <r>
          <rPr>
            <sz val="8"/>
            <color indexed="81"/>
            <rFont val="Tahoma"/>
            <family val="2"/>
          </rPr>
          <t>según avaluo de 2005 eran 100,649.23m2 pero en la nueva medida resultaron 102,184.17m2 de diferencia</t>
        </r>
      </text>
    </comment>
    <comment ref="C31" authorId="1" shapeId="0" xr:uid="{0F2D0F2A-B086-4308-8107-E59F54BD5A08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Incluye 8988.10 m2 comprados a José Pedro Nogal Diaz en 2004
</t>
        </r>
      </text>
    </comment>
    <comment ref="C100" authorId="1" shapeId="0" xr:uid="{63F1D72A-1724-4686-82DC-860B524F93F3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SE VA A RESTAR LA DONACION A CFE CUANDO SE FORMALICE</t>
        </r>
      </text>
    </comment>
    <comment ref="M127" authorId="1" shapeId="0" xr:uid="{FC2E2704-75F1-43C6-9C3E-16F20FD12299}">
      <text>
        <r>
          <rPr>
            <b/>
            <sz val="8"/>
            <color indexed="81"/>
            <rFont val="Tahoma"/>
            <family val="2"/>
          </rPr>
          <t>jmarrufo:</t>
        </r>
        <r>
          <rPr>
            <sz val="8"/>
            <color indexed="81"/>
            <rFont val="Tahoma"/>
            <family val="2"/>
          </rPr>
          <t xml:space="preserve">
diferencia contra superficie donada en acta comité
</t>
        </r>
      </text>
    </comment>
    <comment ref="W227" authorId="2" shapeId="0" xr:uid="{E1064FC2-465F-4ABD-BA04-54F53A14AA35}">
      <text>
        <r>
          <rPr>
            <b/>
            <sz val="8"/>
            <color indexed="81"/>
            <rFont val="Tahoma"/>
            <family val="2"/>
          </rPr>
          <t>sdi:</t>
        </r>
        <r>
          <rPr>
            <sz val="8"/>
            <color indexed="81"/>
            <rFont val="Tahoma"/>
            <family val="2"/>
          </rPr>
          <t xml:space="preserve">
se considero al precio de adquisicion (I-54 AGO 04)</t>
        </r>
      </text>
    </comment>
    <comment ref="C309" authorId="3" shapeId="0" xr:uid="{E089F56D-3024-45E8-9ECA-C54F8CFB3A15}">
      <text>
        <r>
          <rPr>
            <b/>
            <sz val="9"/>
            <color indexed="81"/>
            <rFont val="Tahoma"/>
            <family val="2"/>
          </rPr>
          <t>Enrique Irigoyen:</t>
        </r>
        <r>
          <rPr>
            <sz val="9"/>
            <color indexed="81"/>
            <rFont val="Tahoma"/>
            <family val="2"/>
          </rPr>
          <t xml:space="preserve">
se incluyo la reversion tec. De alimentos y nutricion (6,169.97 m2 por 853,210.20)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Javier Marrufo</author>
  </authors>
  <commentList>
    <comment ref="L29" authorId="0" shapeId="0" xr:uid="{00000000-0006-0000-1F00-000002000000}">
      <text>
        <r>
          <rPr>
            <b/>
            <sz val="9"/>
            <color indexed="81"/>
            <rFont val="Tahoma"/>
            <family val="2"/>
          </rPr>
          <t>Javier Marrufo:</t>
        </r>
        <r>
          <rPr>
            <sz val="9"/>
            <color indexed="81"/>
            <rFont val="Tahoma"/>
            <family val="2"/>
          </rPr>
          <t xml:space="preserve">
Dividir entre número de meses
</t>
        </r>
      </text>
    </comment>
  </commentList>
</comments>
</file>

<file path=xl/sharedStrings.xml><?xml version="1.0" encoding="utf-8"?>
<sst xmlns="http://schemas.openxmlformats.org/spreadsheetml/2006/main" count="16960" uniqueCount="7809">
  <si>
    <t>INGRESOS POR ARRENDAMIENTO</t>
  </si>
  <si>
    <t>TOTAL INGRESOS POR ARRENDAMIENTO</t>
  </si>
  <si>
    <t>PARRAL</t>
  </si>
  <si>
    <t>PRESUPUESTO</t>
  </si>
  <si>
    <t>EJERCIDO</t>
  </si>
  <si>
    <t>VARIACIÓN</t>
  </si>
  <si>
    <t>ANTICIPO A PROVEEDORES</t>
  </si>
  <si>
    <t>TOTAL ANTICIPO A PROVEEDORES</t>
  </si>
  <si>
    <t>TOTAL COSTO DE SERVICIOS</t>
  </si>
  <si>
    <t>Acumulado</t>
  </si>
  <si>
    <t>Ingresos por Venta de Terrenos</t>
  </si>
  <si>
    <t>Energía Eléctrica</t>
  </si>
  <si>
    <t>COSTO DE SERVICIOS EN PARQUES</t>
  </si>
  <si>
    <t>CASAS GRANDES</t>
  </si>
  <si>
    <t>INGRESOS POR SERVICIOS EN PARQUES</t>
  </si>
  <si>
    <t>Chihuahua</t>
  </si>
  <si>
    <t xml:space="preserve">Agua  </t>
  </si>
  <si>
    <t xml:space="preserve">Vigilancia </t>
  </si>
  <si>
    <t xml:space="preserve">Mantenimiento  </t>
  </si>
  <si>
    <t xml:space="preserve">Agua </t>
  </si>
  <si>
    <t xml:space="preserve">Mantenimiento </t>
  </si>
  <si>
    <t>Cuauhtémoc</t>
  </si>
  <si>
    <t>Agua</t>
  </si>
  <si>
    <t>VENTAS DE TERRENOS</t>
  </si>
  <si>
    <t>Parral</t>
  </si>
  <si>
    <t>Presupuesto</t>
  </si>
  <si>
    <t>Ejercido</t>
  </si>
  <si>
    <t>Depreciaciones</t>
  </si>
  <si>
    <t>CUAUHTEMOC</t>
  </si>
  <si>
    <t>Mantenimiento</t>
  </si>
  <si>
    <t>TOTAL INGRESOS POR SERVICIOS</t>
  </si>
  <si>
    <t>INTEGRACIÓN DEL ESTADO DE RESULTADOS</t>
  </si>
  <si>
    <t>Parque Ind.</t>
  </si>
  <si>
    <t>Aeropuerto (Jrz)</t>
  </si>
  <si>
    <t xml:space="preserve">Parque Ind. </t>
  </si>
  <si>
    <t>Paquimé (NCG)</t>
  </si>
  <si>
    <t>Complejo Ind.</t>
  </si>
  <si>
    <t>Banamex Cheques</t>
  </si>
  <si>
    <t>Banorte Cheques</t>
  </si>
  <si>
    <t>Bancomer</t>
  </si>
  <si>
    <t>TOTAL BANCOS</t>
  </si>
  <si>
    <t>Cuenta no. 4481-4514</t>
  </si>
  <si>
    <t>Cuenta no. 0128947777</t>
  </si>
  <si>
    <t>Cuenta no. 0135020670</t>
  </si>
  <si>
    <t>Inversiones Banorte</t>
  </si>
  <si>
    <t>TOTAL INVERSIONES EN VALORES</t>
  </si>
  <si>
    <t xml:space="preserve">ANTICIPO A PROVEEDORES </t>
  </si>
  <si>
    <t xml:space="preserve">Depreciaciones </t>
  </si>
  <si>
    <t>TOTAL VENTAS DE TERRENOS</t>
  </si>
  <si>
    <t>COSTO DE SERVICIOS</t>
  </si>
  <si>
    <t>Costo de Venta de Terrenos y de Subsidios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</si>
  <si>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</si>
  <si>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</si>
  <si>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</si>
  <si>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</si>
  <si>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</si>
  <si>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</si>
  <si>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</si>
  <si>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</si>
  <si>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</si>
  <si>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</si>
  <si>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</si>
  <si>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</si>
  <si>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Variación</t>
  </si>
  <si>
    <t>COSTO DE SUBSIDIOS</t>
  </si>
  <si>
    <t>DEUDORES DIVERSOS</t>
  </si>
  <si>
    <t>TOTAL CIRCULANTE</t>
  </si>
  <si>
    <t>TOTAL NO CIRCULANTE</t>
  </si>
  <si>
    <t>CIRCULANTE</t>
  </si>
  <si>
    <t>NO CIRCULANTE</t>
  </si>
  <si>
    <t>RESULTADOS EJERC. ANTERIORES</t>
  </si>
  <si>
    <t>COSTO DE VENTA DE TERRENOS</t>
  </si>
  <si>
    <t>TOTAL COSTO DE VENTA DE TERRENOS</t>
  </si>
  <si>
    <t>TOTAL COSTO DE SUBSIDIOS</t>
  </si>
  <si>
    <t>TOTAL FINANCIEROS Y OTROS GASTOS</t>
  </si>
  <si>
    <t>Egresos</t>
  </si>
  <si>
    <t>INVERSIONES EN VALORES</t>
  </si>
  <si>
    <t>Varios</t>
  </si>
  <si>
    <t>Vigilancia</t>
  </si>
  <si>
    <t>CHIHUAHUA</t>
  </si>
  <si>
    <t>JUAREZ</t>
  </si>
  <si>
    <t>A C T I V O</t>
  </si>
  <si>
    <t>P A S I V O</t>
  </si>
  <si>
    <t>BANCOS</t>
  </si>
  <si>
    <t>EQUIPO DE TRANSPORTE</t>
  </si>
  <si>
    <t>PATRIMONIO</t>
  </si>
  <si>
    <t>SUMA DEL ACTIVO</t>
  </si>
  <si>
    <t>Total</t>
  </si>
  <si>
    <t xml:space="preserve">Varios   </t>
  </si>
  <si>
    <t>SUMA DEL PASIVO</t>
  </si>
  <si>
    <t>Inversiones Bancomer</t>
  </si>
  <si>
    <t>OTROS INGRESOS</t>
  </si>
  <si>
    <t>INGRESOS</t>
  </si>
  <si>
    <t>TOTAL INGRESOS</t>
  </si>
  <si>
    <t>TOTAL EGRESOS</t>
  </si>
  <si>
    <t>Parque Industrial Chihuahua Sur</t>
  </si>
  <si>
    <t>Inversiones Banamex</t>
  </si>
  <si>
    <t>RESUMEN</t>
  </si>
  <si>
    <t>TOTAL</t>
  </si>
  <si>
    <t>PARQUE INDUSTRIAL CUAUHTEMOC</t>
  </si>
  <si>
    <t>PARQUE INDUSTRIAL PARRAL</t>
  </si>
  <si>
    <t>CONCEPTO</t>
  </si>
  <si>
    <t>TOTAL GASTOS Y COSTOS</t>
  </si>
  <si>
    <t>HACIENDA PÚBLICA / PATRIMONIO</t>
  </si>
  <si>
    <t>SUMA HACIENDA PÚBLICA / PATRIMONIO</t>
  </si>
  <si>
    <t>SUMA DEL PASIVO Y PATRIMONIO</t>
  </si>
  <si>
    <t>C.O.G.</t>
  </si>
  <si>
    <t>Sueldo Base a Personal Permanente</t>
  </si>
  <si>
    <t>Gratificación Anual</t>
  </si>
  <si>
    <t>Prima Vacacional</t>
  </si>
  <si>
    <t>Horas Extras</t>
  </si>
  <si>
    <t>Cuotas para Seguro de Vida</t>
  </si>
  <si>
    <t>Cuotas para Fondo de Ahorro</t>
  </si>
  <si>
    <t>Despensa</t>
  </si>
  <si>
    <t>Materiales, Utiles y Eq. Menores Oficina</t>
  </si>
  <si>
    <t>Materiales y Utiles de Impresión</t>
  </si>
  <si>
    <t>Material de Limpieza</t>
  </si>
  <si>
    <t>Productos Alimenticios para Personas</t>
  </si>
  <si>
    <t>Combustibles</t>
  </si>
  <si>
    <t>Telefonía Tradicional</t>
  </si>
  <si>
    <t>Servicios Postales y Telegráficos</t>
  </si>
  <si>
    <t>Servicios Integrales y Otros Servicios</t>
  </si>
  <si>
    <t>Otros Arrendamientos</t>
  </si>
  <si>
    <t>Servicios Legales Contab. y Auditoría</t>
  </si>
  <si>
    <t>Serv. Consultoría Admva, Procesos</t>
  </si>
  <si>
    <t>Servicios de Capacitación</t>
  </si>
  <si>
    <t>Servicios Profesionales, Cient. y Técnicos</t>
  </si>
  <si>
    <t>Seguro de Bienes Patrimoniales</t>
  </si>
  <si>
    <t>Servicios Fin., Banc. y Comerciales</t>
  </si>
  <si>
    <t>Cons. y Mant. Menor de Inmuebles</t>
  </si>
  <si>
    <t>Inst. Rep. y Mant. De Mobiliario</t>
  </si>
  <si>
    <t>Reparación y Mant. Equipo de Transporte</t>
  </si>
  <si>
    <t>Serv. Limpieza y Manejo de Desechos</t>
  </si>
  <si>
    <t>Viáticos en el País</t>
  </si>
  <si>
    <t>Viáticos en el Extranjero</t>
  </si>
  <si>
    <t>Congresos y Convenciones</t>
  </si>
  <si>
    <t>Reuniones Oficiales</t>
  </si>
  <si>
    <t>Otros Servicios Generales</t>
  </si>
  <si>
    <t>Servicios de Vigilancia</t>
  </si>
  <si>
    <t>Conservación y Mant. Menor Inmuebles</t>
  </si>
  <si>
    <t>Inst. Rep. y Mant. De Maquinaria</t>
  </si>
  <si>
    <t>Servicios de Jardinería y Fumigación</t>
  </si>
  <si>
    <t>Servicios Financieros y Bancarios</t>
  </si>
  <si>
    <t>INFRAESTRUCTURA</t>
  </si>
  <si>
    <t>Plan Ctas</t>
  </si>
  <si>
    <t>Descripción</t>
  </si>
  <si>
    <t>SERVICIOS PERSONALES</t>
  </si>
  <si>
    <t>MATERIALES Y SUMINISTROS</t>
  </si>
  <si>
    <t>SERVICIOS GENERALES</t>
  </si>
  <si>
    <t>GASTOS DE FUNCIONAMIENTO</t>
  </si>
  <si>
    <t>COMPLEJO INDUSTRIAL CHIHUAHUA</t>
  </si>
  <si>
    <t>PARQUE INDUSTRIAL AEROPUERTO (JUÁREZ)</t>
  </si>
  <si>
    <t>PARQUE INDUSTRIAL CUAUHTÉMOC</t>
  </si>
  <si>
    <t>PARQUE INDUSTRIAL PAQUIMÉ (N.C.G.)</t>
  </si>
  <si>
    <t>TOTAL GASTOS DE FUNCIONAMIENTO</t>
  </si>
  <si>
    <t>TOTAL COMPLEJO INDUSTRIAL CHIHUAHUA</t>
  </si>
  <si>
    <t>TOTAL PARQUE INDUSTRIAL AEROPUERTO</t>
  </si>
  <si>
    <t>TOTAL PARQUE INDUSTRIAL CUAUHTÉMOC</t>
  </si>
  <si>
    <t>TOTAL PARQUE INDUSTRIAL PARRAL</t>
  </si>
  <si>
    <t>TOTAL PARQUE INDUSTRIAL PAQUIMÉ</t>
  </si>
  <si>
    <t>PARQUE INDUSTRIAL CHIHUAHUA SUR</t>
  </si>
  <si>
    <t>Gas</t>
  </si>
  <si>
    <t>INTEGRACIÓN DE INGRESOS</t>
  </si>
  <si>
    <t>Rendimientos por inversiones</t>
  </si>
  <si>
    <t>Rendimientos bancarios</t>
  </si>
  <si>
    <t>Otros Ingresos</t>
  </si>
  <si>
    <t>TOTAL OTROS INGRESOS</t>
  </si>
  <si>
    <t>INTEGRACIÓN DE EGRESOS</t>
  </si>
  <si>
    <t>Materiales y Suministros</t>
  </si>
  <si>
    <t>Servicios Generales</t>
  </si>
  <si>
    <t>Servicios Personales</t>
  </si>
  <si>
    <t>OTROS GASTOS Y PÉRDIDAS</t>
  </si>
  <si>
    <t>INTEGRACIÓN DE LAS PRINCIPALES CUENTAS DE BALANCE</t>
  </si>
  <si>
    <t>1112-10001</t>
  </si>
  <si>
    <t>1112-10002</t>
  </si>
  <si>
    <t>1112-10003</t>
  </si>
  <si>
    <t>1112-10008</t>
  </si>
  <si>
    <t>1114-10001</t>
  </si>
  <si>
    <t>1114-10002</t>
  </si>
  <si>
    <t>1114-10003</t>
  </si>
  <si>
    <t xml:space="preserve">DOCUMENTOS POR COBRAR A LARGO PLAZO </t>
  </si>
  <si>
    <t>TOTAL DEUDORES DIVERSOS</t>
  </si>
  <si>
    <t>TOTAL COSTO DE SERVICIOS EN PARQUES</t>
  </si>
  <si>
    <t>Ingresos por Servicios en Parques</t>
  </si>
  <si>
    <t>Costo de Servicios en Parques</t>
  </si>
  <si>
    <t>TOTAL COSTOS Y GASTOS</t>
  </si>
  <si>
    <t>Otros Gastos y Pérdidas</t>
  </si>
  <si>
    <t xml:space="preserve">Otros Ingresos </t>
  </si>
  <si>
    <t>EFECTIVO</t>
  </si>
  <si>
    <t>CUENTAS POR COBRAR A CORTO PLAZO</t>
  </si>
  <si>
    <t>DEUDORES DIVERSOS A CORTO PLAZO</t>
  </si>
  <si>
    <t>ANTICIPO A PROV. DE BIENES INTANGIBLES</t>
  </si>
  <si>
    <t>VALORES EN GARANTÍA</t>
  </si>
  <si>
    <t>TITULOS Y VALORES A LARGO PLAZO</t>
  </si>
  <si>
    <t>DOCUMENTOS POR COBRAR A LARGO PLAZO</t>
  </si>
  <si>
    <t>TERRENOS</t>
  </si>
  <si>
    <t>EDIFICIOS NO HABITACIONALES</t>
  </si>
  <si>
    <t>MOBILIARIO Y EQUIPO DE ADMINISTRACION</t>
  </si>
  <si>
    <t>MAQUINARIA Y EQUIPO</t>
  </si>
  <si>
    <t>ACTIVOS INTANGIBLES</t>
  </si>
  <si>
    <t>DEPRECIACION ACUMULADA DE INMUEBLES</t>
  </si>
  <si>
    <t>DEPRECIACIÓN ACUMULADA DE BIENES MUEBLES</t>
  </si>
  <si>
    <t>RETENCIONES Y CONTRIBUCIONES POR PAGAR</t>
  </si>
  <si>
    <t>OTRAS CUENTAS POR PAGAR A CORTO PLAZO</t>
  </si>
  <si>
    <t>TOTAL DOC. POR COBRAR A LARGO PLAZO</t>
  </si>
  <si>
    <t>ESTADO DE RESULTADOS CONTRA PRESUPUESTO</t>
  </si>
  <si>
    <t>Utilidad Cambiaria</t>
  </si>
  <si>
    <t>ANTICIPOS DE TESORERÍA</t>
  </si>
  <si>
    <t>TOTAL ANTICIPOS DE TESORERIA</t>
  </si>
  <si>
    <t>Medicinas y Productos Farmacéuticos</t>
  </si>
  <si>
    <t>Aportaciones al Ichisal</t>
  </si>
  <si>
    <t>DOCUMENTOS POR PAGAR A CORTO PLAZO</t>
  </si>
  <si>
    <t>PROVEEDORES POR PAGAR A CORTO PLAZO</t>
  </si>
  <si>
    <t>INGRESOS POR RECUPERAR A CORTO PLAZO</t>
  </si>
  <si>
    <t>DEUDORES ANTICIPOS TESORERIA CORTO PLAZO</t>
  </si>
  <si>
    <t>INGRESOS COBRADOS ADELANTADO C. PLAZO</t>
  </si>
  <si>
    <t>TOTAL PARQUE INDUSTRIAL CHIHUAHUA SUR</t>
  </si>
  <si>
    <t>Complejo Ind. Chihuahua</t>
  </si>
  <si>
    <t>Parque Industrial Aeropuerto (Juárez)</t>
  </si>
  <si>
    <t>Parque Industrial Cuauhtémoc</t>
  </si>
  <si>
    <t>Parque Industrial Paquimé (N.C.G.)</t>
  </si>
  <si>
    <t>VENTA DE TERRENOS</t>
  </si>
  <si>
    <t>NUEVO CASAS GRANDES</t>
  </si>
  <si>
    <t>TOTAL GASTOS</t>
  </si>
  <si>
    <t>Administración</t>
  </si>
  <si>
    <t>Central</t>
  </si>
  <si>
    <t>Chihuahua Sur</t>
  </si>
  <si>
    <t>Origen</t>
  </si>
  <si>
    <t>Aplicación</t>
  </si>
  <si>
    <t>Endeudamiento Neto</t>
  </si>
  <si>
    <t>Servicios de la Deuda</t>
  </si>
  <si>
    <t>Concepto</t>
  </si>
  <si>
    <t>Rectificaciones de Resultados de Ejercicios Anteriores</t>
  </si>
  <si>
    <t>RESULTADO DEL EJERCICIO (AHORRO/DESAHORRO)</t>
  </si>
  <si>
    <t>GASTOS DE ADMINISTRACIÓN CENTRAL</t>
  </si>
  <si>
    <t>Gastos de  Administración Central</t>
  </si>
  <si>
    <t>TOTAL GASTOS DE ADMINISTRACION CENTRAL</t>
  </si>
  <si>
    <t>Devengado</t>
  </si>
  <si>
    <t>TOTAL GASTOS DE ADMINISTRACIÓN CENTRAL</t>
  </si>
  <si>
    <t>INDICADORES DEL PRESUPUESTO BASADO EN RESULTADOS</t>
  </si>
  <si>
    <t>PROPÓSITO</t>
  </si>
  <si>
    <t>RESULTADO</t>
  </si>
  <si>
    <t>META</t>
  </si>
  <si>
    <t>COMPONENTE 1</t>
  </si>
  <si>
    <t>SERVICIO / EMPRESA</t>
  </si>
  <si>
    <t>MANTENIMIENTO, VIGILANCIA Y AGUA</t>
  </si>
  <si>
    <t>MANTENIMIENTO Y AGUA</t>
  </si>
  <si>
    <t>MANTENIMIENTO Y VIGILANCIA</t>
  </si>
  <si>
    <t>MANTENIMIENTO</t>
  </si>
  <si>
    <t>AGUA</t>
  </si>
  <si>
    <t>EMPRESAS SIN SERVICIOS</t>
  </si>
  <si>
    <t>Complejo Industrial Chihuahua</t>
  </si>
  <si>
    <t>Parque Industrial Aeropuerto</t>
  </si>
  <si>
    <t>Parque Industrial Paquime</t>
  </si>
  <si>
    <t>COMPONENTE 2</t>
  </si>
  <si>
    <t>T O T A L</t>
  </si>
  <si>
    <t>Parque Industrial Paquimé</t>
  </si>
  <si>
    <t>Total de empresas en parques del estado</t>
  </si>
  <si>
    <t>públicos y privados</t>
  </si>
  <si>
    <t>EXTRAIDOS</t>
  </si>
  <si>
    <t>FACTURADOS</t>
  </si>
  <si>
    <t>ACTIVIDAD 1.1</t>
  </si>
  <si>
    <t>ACTIVIDAD 2.1</t>
  </si>
  <si>
    <t>RELACIÓN DE LOTES</t>
  </si>
  <si>
    <t>VALOR ADQ.</t>
  </si>
  <si>
    <t>FECHA DE ALTA</t>
  </si>
  <si>
    <t>FECHA REGISTRO</t>
  </si>
  <si>
    <t>LIBRO</t>
  </si>
  <si>
    <t>SECCION</t>
  </si>
  <si>
    <t>FOLIO</t>
  </si>
  <si>
    <t>DISTRITO</t>
  </si>
  <si>
    <t>SUPERFICIE</t>
  </si>
  <si>
    <t>M2 TOTALES</t>
  </si>
  <si>
    <t xml:space="preserve">AVALUO </t>
  </si>
  <si>
    <t xml:space="preserve">VALOR </t>
  </si>
  <si>
    <t>VALORES REESTRUCTURA CONTABILIDAD</t>
  </si>
  <si>
    <t>MAN</t>
  </si>
  <si>
    <t>LOTE</t>
  </si>
  <si>
    <t>NOMBRE DEL USUARIO</t>
  </si>
  <si>
    <t>UBICACIÓN</t>
  </si>
  <si>
    <t>DISPONIBLE M2</t>
  </si>
  <si>
    <t>SERVICIOS</t>
  </si>
  <si>
    <t>URBANIZ.</t>
  </si>
  <si>
    <t>SIN URB.</t>
  </si>
  <si>
    <t>VALOR AVALUO</t>
  </si>
  <si>
    <t>M2 VALUADOS</t>
  </si>
  <si>
    <t>AJUSTADO M2</t>
  </si>
  <si>
    <t>M2</t>
  </si>
  <si>
    <t>VALUADOR</t>
  </si>
  <si>
    <t>FECHA</t>
  </si>
  <si>
    <t>Uso Propio</t>
  </si>
  <si>
    <t>Breña</t>
  </si>
  <si>
    <t>Proc. Urb.</t>
  </si>
  <si>
    <t>Urbanizado</t>
  </si>
  <si>
    <t>A PRORRATEAR</t>
  </si>
  <si>
    <t>11-B</t>
  </si>
  <si>
    <t>POZO 1 PROMOTORA</t>
  </si>
  <si>
    <t>COMPLEJO IND CHIH</t>
  </si>
  <si>
    <t>Rodolfo Ruiz González</t>
  </si>
  <si>
    <t>C</t>
  </si>
  <si>
    <t>K.1/1.20</t>
  </si>
  <si>
    <t>9-A-1</t>
  </si>
  <si>
    <t>POZO 8 PROMOTORA / JMAS</t>
  </si>
  <si>
    <t>K.1/1.24</t>
  </si>
  <si>
    <t>13-A</t>
  </si>
  <si>
    <t>POZO 4</t>
  </si>
  <si>
    <t>K.1/1.23</t>
  </si>
  <si>
    <t>6 fr II-B</t>
  </si>
  <si>
    <t>PROMOTORA (Pago especie de P. Ind. America)</t>
  </si>
  <si>
    <t>Estimado RRG</t>
  </si>
  <si>
    <t>E</t>
  </si>
  <si>
    <t>1-D</t>
  </si>
  <si>
    <t>POZO 6 Y TANQUE ELEVADO</t>
  </si>
  <si>
    <t>K.1/1.25</t>
  </si>
  <si>
    <t>PROMOTORA/ EDIFICIO SDI</t>
  </si>
  <si>
    <t>K.1/1.19</t>
  </si>
  <si>
    <t>16/17</t>
  </si>
  <si>
    <t>PROMOTORA / LEON TOLSTOI</t>
  </si>
  <si>
    <t>K.1/1.18</t>
  </si>
  <si>
    <t>PROMOTORA / ESTACIONAMIENTO LEON TOLSTOI</t>
  </si>
  <si>
    <t>1A.</t>
  </si>
  <si>
    <t>MORELOS</t>
  </si>
  <si>
    <t>PROMOTORA / SDI</t>
  </si>
  <si>
    <t>K.1/1.22</t>
  </si>
  <si>
    <t>1B</t>
  </si>
  <si>
    <t>PROMOTORA / CANCHAS DEPORTIVAS</t>
  </si>
  <si>
    <t>K.1/1.21</t>
  </si>
  <si>
    <t>PROMOTORA/Atrás ADUANA</t>
  </si>
  <si>
    <t>Roberto Guzman Nava</t>
  </si>
  <si>
    <t>Nota: Verificar el ajuste por valuacion en m2.</t>
  </si>
  <si>
    <t>AVENIDA COLON (DENNYS)</t>
  </si>
  <si>
    <t>Abelardo Casas</t>
  </si>
  <si>
    <t>Edificio PICH donado por Mpio. (esc. 9798)</t>
  </si>
  <si>
    <t>COMPLEJO IND CHIH (COMODATO CNA)</t>
  </si>
  <si>
    <t>CHIHUAHUA-RESERVA NORTE</t>
  </si>
  <si>
    <t>PROMOTORA (Atrás Planta Coca-Cola)</t>
  </si>
  <si>
    <t>CHIHUAHUA RESERVA NORTE</t>
  </si>
  <si>
    <t>Antonio de la Mora Prieto</t>
  </si>
  <si>
    <t>K.1/1.2</t>
  </si>
  <si>
    <t>PARQUE INDUSTRIAL CD. CHIHUAHUA SUR</t>
  </si>
  <si>
    <t>PROYECTO 1</t>
  </si>
  <si>
    <t>PARQUE IND CHIHUAHUA SUR</t>
  </si>
  <si>
    <t>Gutiérrez Calderón, S.C.</t>
  </si>
  <si>
    <t>k.1/1.30</t>
  </si>
  <si>
    <t>PROYECTO 3 (Para venta a Superior)</t>
  </si>
  <si>
    <t>RESERVA T</t>
  </si>
  <si>
    <t>a prorratear</t>
  </si>
  <si>
    <t>EQUIPAMIENTO</t>
  </si>
  <si>
    <t>AREA M</t>
  </si>
  <si>
    <t>Estimado GC,S.C.</t>
  </si>
  <si>
    <t>ADQ. JULIO ORNELAS (parcelas 20,102,22,41,29,69,6,18,19)</t>
  </si>
  <si>
    <t>Costo Adquisición</t>
  </si>
  <si>
    <t>A</t>
  </si>
  <si>
    <t>Cotejado vs escritura, mayor.</t>
  </si>
  <si>
    <t>NOTA: VERIFICAR SI SE CARGARON A GASTOS O A TERRENOS LOS HONORARIOS POR LA ELABORACION DE ESCRITURAS POR 111,1149.80, ELABORACION DE AVALUOS, PLANOS Y PAGO DE IMPTOS LA CANT DE 1,058,177.50</t>
  </si>
  <si>
    <t>ADQ. JULIO ORNELAS (parcela 25Z-1 P-1/1)</t>
  </si>
  <si>
    <t>ADQ. JULIO ORNELAS</t>
  </si>
  <si>
    <t>1,5,9</t>
  </si>
  <si>
    <t>DONACION DE MPIO. DE CHIH. (entre parcelas 92 y 98)</t>
  </si>
  <si>
    <t>CATASTRO</t>
  </si>
  <si>
    <t>CA</t>
  </si>
  <si>
    <t>Cotejado vs avalúo de catastro</t>
  </si>
  <si>
    <t>2,6,9,10,5,1</t>
  </si>
  <si>
    <t>DONACION DE MPIO. DE CHIH. (parcela 92)</t>
  </si>
  <si>
    <t>PARCELAS 297, 227, 228, 238, 237</t>
  </si>
  <si>
    <t>TABALAOPA (PARQUE SUR)</t>
  </si>
  <si>
    <t>ADQ. JESUS ALFONSO PAZOS LINARES (parcela 242 Z-2 P2/2) escritura 15,356</t>
  </si>
  <si>
    <t>ADQ. JORGE VILLARINO DOMINGUEZ (parcela 241Z-2 P2/2) escritura 15,356</t>
  </si>
  <si>
    <t>ADQ. SAUL ARMENDARIZ GARCIA (parcela 212)</t>
  </si>
  <si>
    <t>RESERVA AEROPUERTO</t>
  </si>
  <si>
    <t>ADQ. AGUSTIN LOPEZ DAUMAS</t>
  </si>
  <si>
    <t>CONCORDIA (PARQUE SUR)</t>
  </si>
  <si>
    <t>SUMAS</t>
  </si>
  <si>
    <t>PARQUE INDUSTRIAL AEROPUERTO CD. JUAREZ</t>
  </si>
  <si>
    <t>AVALUO</t>
  </si>
  <si>
    <t>INDICE</t>
  </si>
  <si>
    <t>OBSERVACIONES</t>
  </si>
  <si>
    <t>DISPONIBLE</t>
  </si>
  <si>
    <t>URBANIZADA</t>
  </si>
  <si>
    <t>POZO 1 (Con oficina móvil)</t>
  </si>
  <si>
    <t>PARQUE IND AEROPUERTO</t>
  </si>
  <si>
    <t>K.1/1.16</t>
  </si>
  <si>
    <t>7 Y 8</t>
  </si>
  <si>
    <t>S/N</t>
  </si>
  <si>
    <t>POZO 2 PROMOTORA</t>
  </si>
  <si>
    <t>K.1/1.17</t>
  </si>
  <si>
    <t>SAMALAYUCA (EL CANTON)</t>
  </si>
  <si>
    <t>POLIGONO A</t>
  </si>
  <si>
    <t>PROMOTORA (Incluye Cereso)</t>
  </si>
  <si>
    <t>BRAVOS</t>
  </si>
  <si>
    <t>Estimado Zaragoza Yonk</t>
  </si>
  <si>
    <t>POLIGONO B</t>
  </si>
  <si>
    <t>PROMOTORA</t>
  </si>
  <si>
    <t>|</t>
  </si>
  <si>
    <t>EJE JUAN GABRIEL</t>
  </si>
  <si>
    <t>PERMUTA CON SRIA. DE SALUD</t>
  </si>
  <si>
    <t>Oscar Alfonso Rey Solis</t>
  </si>
  <si>
    <t>K.1/1.10</t>
  </si>
  <si>
    <t>Nota: verificar el avaluo ajustado en m2</t>
  </si>
  <si>
    <t>ZARAGOZA (YONKEROS)</t>
  </si>
  <si>
    <t>RESERVA ZARAGOZA CD. JUAREZ (YONKEROS)</t>
  </si>
  <si>
    <t>PROMOTORA (DONADO SDUE 2004)</t>
  </si>
  <si>
    <t>ZARAGOZA/YONKEROS</t>
  </si>
  <si>
    <t>RESERVA SAN JERONIMO CD. JUAREZ</t>
  </si>
  <si>
    <t>PROMOTORA (ADQ. INM. SAN JERONIMO 2004)</t>
  </si>
  <si>
    <t>SAN JERONIMO</t>
  </si>
  <si>
    <t>K.1/1.13</t>
  </si>
  <si>
    <t>PRORRATEO GASTOS DE JULIO</t>
  </si>
  <si>
    <t>1-B</t>
  </si>
  <si>
    <t>POZO 1</t>
  </si>
  <si>
    <t>PARQUE CUAUHTEMOC</t>
  </si>
  <si>
    <t>k.1/1.45</t>
  </si>
  <si>
    <t xml:space="preserve">PROMOTORA </t>
  </si>
  <si>
    <t>k.1/1.47</t>
  </si>
  <si>
    <t>6-B</t>
  </si>
  <si>
    <t>SERVIDUMBRE</t>
  </si>
  <si>
    <t>k.1/1.41</t>
  </si>
  <si>
    <t>7-A</t>
  </si>
  <si>
    <t>PROMOTORA (Ofrecido Area Deportiva)</t>
  </si>
  <si>
    <t>PROMOTORA BEISBOL (Por desincorporar)</t>
  </si>
  <si>
    <t>4-A</t>
  </si>
  <si>
    <t>POZO 2</t>
  </si>
  <si>
    <t>k.1/1.44</t>
  </si>
  <si>
    <t>PROMOTORA pago en especie de P.IND. AMERICA</t>
  </si>
  <si>
    <t>2-B</t>
  </si>
  <si>
    <t>PROMOTORA.</t>
  </si>
  <si>
    <t>PROMOTORA. (Prestado a Quiroproductos)</t>
  </si>
  <si>
    <t>k.1/1.42</t>
  </si>
  <si>
    <t>NOTA: VERIFICAR AJUSTE POR AVALUO DE M2</t>
  </si>
  <si>
    <t>OFICINAS PROMOTORA</t>
  </si>
  <si>
    <t>k.1/1.43</t>
  </si>
  <si>
    <t>5A</t>
  </si>
  <si>
    <t>TANQUE ELEVADO</t>
  </si>
  <si>
    <t>Vialidad interna P. Beisbol (Por desincorporar)</t>
  </si>
  <si>
    <t>2a etapa</t>
  </si>
  <si>
    <t>permuta Consejo empresarial Cuauhtemoc</t>
  </si>
  <si>
    <t>PARQUE PARRAL 1a. Etapa</t>
  </si>
  <si>
    <t>PROMOTORA (Reversión de Ecotransfer)</t>
  </si>
  <si>
    <t>1-A</t>
  </si>
  <si>
    <t>PROMOTORA OFICINA</t>
  </si>
  <si>
    <t>k.1/1.48</t>
  </si>
  <si>
    <t>TANQUE DE ALMACENAMIENTO</t>
  </si>
  <si>
    <t>PARQUE PARRAL 2a. Etapa</t>
  </si>
  <si>
    <t>k.1/1.49</t>
  </si>
  <si>
    <t>DISPONIBLE PARA VENTA</t>
  </si>
  <si>
    <t>k.1/1.51</t>
  </si>
  <si>
    <t>Nota: Verificar el ajuste de la valuacion por m2.</t>
  </si>
  <si>
    <t>FUERA DEL PARQUE INDUSTRIAL</t>
  </si>
  <si>
    <t>parcelas</t>
  </si>
  <si>
    <t>67 y 68</t>
  </si>
  <si>
    <t>PLANTA METALURGICA EXPERIMENTAL</t>
  </si>
  <si>
    <t>EJIDO LA ALMANCEÑA</t>
  </si>
  <si>
    <t>PAGO EN ESPECIE IMPULSORA COMERCIAL EL CAMINO (AVE. CENTAURO DEL NTE COL. INFONAVIT REAL VICTORIA)</t>
  </si>
  <si>
    <t>HDO. DEL PARRAL</t>
  </si>
  <si>
    <t>PARQUE INDUSTRIAL PAQUIMÉ</t>
  </si>
  <si>
    <t>RELACIÓN DE LOTES DENTRO DEL PARQUE</t>
  </si>
  <si>
    <t>2-A</t>
  </si>
  <si>
    <t>POZO Y TANQUE</t>
  </si>
  <si>
    <t>PARQUE PAQUIME</t>
  </si>
  <si>
    <t>k.1/1.40</t>
  </si>
  <si>
    <t>k.1/1.38</t>
  </si>
  <si>
    <t>Nota: Verificar el ajuste de valuacion en m2.</t>
  </si>
  <si>
    <t>8-B</t>
  </si>
  <si>
    <t>1 AL 8</t>
  </si>
  <si>
    <t>PROMOTORA TOTAL M-5</t>
  </si>
  <si>
    <t>SUPERFICIES FUERA DEL PARQUE PAQUIME</t>
  </si>
  <si>
    <t>GALEANA</t>
  </si>
  <si>
    <t>FUERA DEL PARQUE</t>
  </si>
  <si>
    <t>11-A</t>
  </si>
  <si>
    <t>12-A</t>
  </si>
  <si>
    <t>12-B</t>
  </si>
  <si>
    <t>PARQUE DEPORTIVO</t>
  </si>
  <si>
    <t>Rodolfo Ruiz Gonzalez</t>
  </si>
  <si>
    <t>k.1/1.39</t>
  </si>
  <si>
    <t>NAICA</t>
  </si>
  <si>
    <t>Z-1</t>
  </si>
  <si>
    <t>Valuado al costo de adquisicion. El costo de adquisicion esta respaldado por un avalúo, realizado el 28 de mayo de 2004.</t>
  </si>
  <si>
    <t>JORGE PAZOS LINARES</t>
  </si>
  <si>
    <t>ESC. 7865</t>
  </si>
  <si>
    <t>COL. ADOLFO ORIVE</t>
  </si>
  <si>
    <t>PROMOTORA DERECHO VIA</t>
  </si>
  <si>
    <t>Estimado RIC</t>
  </si>
  <si>
    <t>PROMOTORA (DERECHO VIA DUCTOS)</t>
  </si>
  <si>
    <t>Roberto Ibarra Caballero</t>
  </si>
  <si>
    <t>k.1/1.54</t>
  </si>
  <si>
    <t>PROMOTORA ESQUINA HORTALIZAS</t>
  </si>
  <si>
    <t>PROMOTORA (Ofrecido a Margarita Barraza)</t>
  </si>
  <si>
    <t>k.1/1.55</t>
  </si>
  <si>
    <t>RESERVA ANÁHUAC</t>
  </si>
  <si>
    <t>PROMOTORA (Adquisiciones y permutas)</t>
  </si>
  <si>
    <t>ANAHUAC</t>
  </si>
  <si>
    <t>2003-2004</t>
  </si>
  <si>
    <t>k.1/1.61</t>
  </si>
  <si>
    <t>Integracion terrenos Anahuac</t>
  </si>
  <si>
    <t>(Hidroponicos Centuaro)</t>
  </si>
  <si>
    <t>REVERSION TERRENO ACM</t>
  </si>
  <si>
    <t>PRIMERA</t>
  </si>
  <si>
    <t>Nota: La superficie disponible de 872,189.86 m2 en Anáhuac se obtuvo de los registros contables, sin embargo existen diferencias con la información de la Unidad Jurídica y de Ingeniería.</t>
  </si>
  <si>
    <t>RESERVA PALOMAS CRUCES FRONTERIZOS</t>
  </si>
  <si>
    <t>1,2,3,4</t>
  </si>
  <si>
    <t>PROMOTORA (ADQ. SERGIO J. ROMERO FLORES esc. 8258)</t>
  </si>
  <si>
    <t>PALOMAS/CRUCES</t>
  </si>
  <si>
    <t>k.1/1.59</t>
  </si>
  <si>
    <t>Nota: Estos terrenos se valuaron al costo de adquisicion. En el contrato de compra venta, se estipula el como precio de compra venta 7,500,000.00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</si>
  <si>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7,500,000.00.ver poliza D-58 del 31/08/05.</t>
  </si>
  <si>
    <t>PROMOTORA (ADQ. ARACELY REAL CARVAJAL)</t>
  </si>
  <si>
    <t>k.1/1.57</t>
  </si>
  <si>
    <t>Nota: Estos terrenos se valuaron al costo de adquisicion. En el contrato de compra venta, se estipula el como precio de compra venta 1,750,000.00</t>
  </si>
  <si>
    <t>El valor establecido en el contrato de compra venta incluye una construccion, en el momento de la compra no se identifica la parte que corresponde a terreno, se le aplica el 20% según el art 151 LISR - PF - ENAJENACION DE BIENES. Contablemente se registro por los 1,750,000.00</t>
  </si>
  <si>
    <t>JUAN MANUEL VELAZQUEZ MATANCILLAS (escritura 5075)</t>
  </si>
  <si>
    <t>ALMA IRENE SANCHEZ PORRAS (escritura 5078)</t>
  </si>
  <si>
    <t>MANUEL FLORES ORTEGA (escritura 5077)</t>
  </si>
  <si>
    <t>ANTONIO QUEZADA LICANO (escritura 5068)</t>
  </si>
  <si>
    <t>ARIANA APODACA YAÑEZ (escritura 5070)</t>
  </si>
  <si>
    <t>MOISES VELAZQUEZ MATANCILLAS (escritura 5069)</t>
  </si>
  <si>
    <t>SOCORRO JUAREZ GARCIA (escritura 5115)</t>
  </si>
  <si>
    <t>3 y 4</t>
  </si>
  <si>
    <t>JUAN VELAZQUEZ (escritura 5073)</t>
  </si>
  <si>
    <t>honorarios del villar esc. 5063 al 5073, 5075 al 5079 y 7 mas en proceso</t>
  </si>
  <si>
    <t>JOSE ALEJANDRO REY ALVARADO (escritura 8,502)</t>
  </si>
  <si>
    <t>VICTOR MANUEL REGALADO (esc. 5,076)</t>
  </si>
  <si>
    <t>ANGELICA TREVIZO MONTES (ESC. 5115)</t>
  </si>
  <si>
    <t>1 FRAC B</t>
  </si>
  <si>
    <t>MARIA GUADALUPE ORTIZ ENRIQUEZ (5079)</t>
  </si>
  <si>
    <t>MANUEL AGUIRRE ANDOLA (ESC. 5094)</t>
  </si>
  <si>
    <t>GLORIA MIRANDA (ESC. 5099)</t>
  </si>
  <si>
    <t>EMMA LILIA RAMOS ALONSO (ESC 5098)</t>
  </si>
  <si>
    <t>JOSE LUIS GARCIA NUÑEZ (ESC 5097)</t>
  </si>
  <si>
    <t>AARON CARRASCO IBARRA</t>
  </si>
  <si>
    <t>MARTIN RAMIREZ CAZAREZ (ESC. 5095)</t>
  </si>
  <si>
    <t>TOMASA MATANCILLAS ARROYOS (ESC. 5064)</t>
  </si>
  <si>
    <t>FRAC DEL 8</t>
  </si>
  <si>
    <t>MIREYA ACUÑA GRANADOS (ESC 5063)</t>
  </si>
  <si>
    <t>FRAC C DEL 1</t>
  </si>
  <si>
    <t>MARTIN FLORES URBINA (ESC. 5066)</t>
  </si>
  <si>
    <t>FRAC A DEL 1</t>
  </si>
  <si>
    <t>LOURDES MORALES (ESC. 5065)</t>
  </si>
  <si>
    <t>JOSE MARIA REY ALVARADO (ESC. 10,074)</t>
  </si>
  <si>
    <t>JOSE MARIA REY ALVARADO (ESC. 10,122)</t>
  </si>
  <si>
    <t>JUAN ANGEL REY SERRANO (ESC. 10,073)</t>
  </si>
  <si>
    <t>PARCELA 46 Z-9 P1/1</t>
  </si>
  <si>
    <t>ASCENSION</t>
  </si>
  <si>
    <t>PARCELA 47 Z-9 P1/1</t>
  </si>
  <si>
    <t>PARCELA 48 Z-9 P1/1</t>
  </si>
  <si>
    <t>JUAN MANUEL RANGEL VAZQUEZ</t>
  </si>
  <si>
    <t>ESC. 6742</t>
  </si>
  <si>
    <t>APOLINAR VILLALOBOS ESTRADA</t>
  </si>
  <si>
    <t>ESC. 6743</t>
  </si>
  <si>
    <t>HILDA JUAREZ GARCIA</t>
  </si>
  <si>
    <t>ESC. 6739</t>
  </si>
  <si>
    <t>ELOISA ACUÑA HDEZ</t>
  </si>
  <si>
    <t>ESC. 5071</t>
  </si>
  <si>
    <t>MA. MAGDALENA QUINTANA JAQUEZ</t>
  </si>
  <si>
    <t>ESC. 6741</t>
  </si>
  <si>
    <t>BERTHA BENCOMO VELEZQUEZ</t>
  </si>
  <si>
    <t>ESC. 6738</t>
  </si>
  <si>
    <t>NATALIA VILLALOBOS ALVAREZ</t>
  </si>
  <si>
    <t>ESC. 6744</t>
  </si>
  <si>
    <t>Donacion de calles de Presidencia de Asencion</t>
  </si>
  <si>
    <t>TRASPASO D-9 MAR 2010 (ACTA COMITÉ 16 MAR 2010)</t>
  </si>
  <si>
    <t>8a</t>
  </si>
  <si>
    <t>Donacion por Mpio. De Ascencion</t>
  </si>
  <si>
    <t>RODRIGO M. QUEVEDO</t>
  </si>
  <si>
    <t>RESERVA EL BERRENDO CRUCES FRONTERIZOS</t>
  </si>
  <si>
    <t>esc. 6,302</t>
  </si>
  <si>
    <t>ADQ A EZZIO JAQUEZ QUINTANA</t>
  </si>
  <si>
    <t>JANOS</t>
  </si>
  <si>
    <t>Nota: Se debe registrar en Edificios el 80% del costo total de adquisición, debido a que se adquirieron fincas y no se especificó el valor del terreno separado de la construcción (Art. 151 LISR)</t>
  </si>
  <si>
    <t>Sergio J.Romero Flores  $7,500,000 x 80%</t>
  </si>
  <si>
    <t>Aracely Real Carvajal    $1,750,000 x 80%</t>
  </si>
  <si>
    <t xml:space="preserve">IMPORTE CARGADO EN EDIFICIOS </t>
  </si>
  <si>
    <t>ALDAMA</t>
  </si>
  <si>
    <t>k.1/1.53</t>
  </si>
  <si>
    <t>PROMOTORA INM. DE SACRAMENTO ESC. 8,322</t>
  </si>
  <si>
    <t>VILLA ALDAMA</t>
  </si>
  <si>
    <t>CAMARGO</t>
  </si>
  <si>
    <t>LA NOGALERA</t>
  </si>
  <si>
    <t>k.1/1.56</t>
  </si>
  <si>
    <t>EL SOLDADO</t>
  </si>
  <si>
    <t>SAUCILLO ENTRONQUE DELICIAS CAMARGO</t>
  </si>
  <si>
    <t>ENTRONQUE DELICIAS/CAMARGO</t>
  </si>
  <si>
    <t>k.1/1.34</t>
  </si>
  <si>
    <t>OJINAGA</t>
  </si>
  <si>
    <t>PROMOTORA (ADQ. ABELARDO JUAREZ)</t>
  </si>
  <si>
    <t>DELICIAS (PARQUE INDUSTRIAL DELICIAS)</t>
  </si>
  <si>
    <t>F-1</t>
  </si>
  <si>
    <t>SANTANDER SERFIN (PROYECTO KOHLER esc. 2323)</t>
  </si>
  <si>
    <t>DELICIAS</t>
  </si>
  <si>
    <t>TRASLACION DE DOMINIO (PROYECTO KOHLER)</t>
  </si>
  <si>
    <t>2,3,45,6,7</t>
  </si>
  <si>
    <t>PARQUE INDUSTRIAL DELICIAS escritura 770</t>
  </si>
  <si>
    <t>ABRAHAM GLEZ</t>
  </si>
  <si>
    <t>PARQUE IND. DELICIAS</t>
  </si>
  <si>
    <t>ISNCRIPCION TERRENO HONEYWELL 20 HAS</t>
  </si>
  <si>
    <t>RODOLFO PARRA GALLEGOS (escritura 2,863)</t>
  </si>
  <si>
    <t>1era</t>
  </si>
  <si>
    <t>1 FRAC A</t>
  </si>
  <si>
    <t>PARQUE INDUSTRIAL DELICIAS (escritura 2,421)</t>
  </si>
  <si>
    <t>1A</t>
  </si>
  <si>
    <t>traslacion dominio predio fertimex y ejido col. Terrazas</t>
  </si>
  <si>
    <t>ADQ. FCO. JAVIER GARCIA AVILA</t>
  </si>
  <si>
    <t xml:space="preserve">SERV. DE ADMON. Y ENAJENACION DE BIENES </t>
  </si>
  <si>
    <t>MICRO PARQUE LACTEOS</t>
  </si>
  <si>
    <t>OSCAR HUMBERTO TERRAZAS CARRASCO (parque lacteos delicias)</t>
  </si>
  <si>
    <t>de riego 05</t>
  </si>
  <si>
    <t>ROSALES</t>
  </si>
  <si>
    <t>VERONICA ISABEL AGUIRRE LLAMAS parcela 4437</t>
  </si>
  <si>
    <t>LA CIENEGA</t>
  </si>
  <si>
    <t>ESPUELA</t>
  </si>
  <si>
    <t>fraccion A de la fracc 1</t>
  </si>
  <si>
    <t>MARINA IBETT CALDERON GOMEZ parcela 4441</t>
  </si>
  <si>
    <t xml:space="preserve">fraccion A </t>
  </si>
  <si>
    <t>JAIME CASTAÑEDA ABUNDISparcela 4448</t>
  </si>
  <si>
    <t>fraccion A</t>
  </si>
  <si>
    <t>JAIME CASTAÑEDA parcela 4461</t>
  </si>
  <si>
    <t>fraccion B</t>
  </si>
  <si>
    <t>JORGE SOTO DIAZ parcela 4429</t>
  </si>
  <si>
    <t>DONACION DE GOB. DEL EDO DE CHIH.</t>
  </si>
  <si>
    <t>ALFFREDO CHAVEZ</t>
  </si>
  <si>
    <t>RIEGO 05</t>
  </si>
  <si>
    <t>MEOQUI</t>
  </si>
  <si>
    <t>GRAN TOTAL</t>
  </si>
  <si>
    <t>Impuesto Sobre Nóminas</t>
  </si>
  <si>
    <t>Buenaventura Autopartes Yazaki</t>
  </si>
  <si>
    <t>Estado de Actividades</t>
  </si>
  <si>
    <t>INGRESOS Y OTROS BENEFICIOS</t>
  </si>
  <si>
    <t>GASTOS Y OTRAS PÉRDIDAS</t>
  </si>
  <si>
    <t>Ingresos de la Gestión</t>
  </si>
  <si>
    <t>Gastos de  Funcionamiento</t>
  </si>
  <si>
    <t>Impuestos</t>
  </si>
  <si>
    <t xml:space="preserve">Servicios Personales  </t>
  </si>
  <si>
    <t xml:space="preserve">Cuotas y Aportaciones de Seguridad Social </t>
  </si>
  <si>
    <t>Contribuciones de Mejoras</t>
  </si>
  <si>
    <t>Derechos</t>
  </si>
  <si>
    <t>Productos de Tipo Corriente</t>
  </si>
  <si>
    <t>Transferencia, Asignaciones, Subsidios y Otras Ayudas</t>
  </si>
  <si>
    <t>Aprovechamientos de Tipo Corriente</t>
  </si>
  <si>
    <t>Transferencias Internas y Asignaciones al Sector Público</t>
  </si>
  <si>
    <t>Ingresos por Venta de Bienes y Servicios</t>
  </si>
  <si>
    <t>Transferencias al Resto del Sector Público</t>
  </si>
  <si>
    <t>Ingresos no Comprendidos en las Fracciones de la Ley de Ingresos Causados en Ejercicios Fiscales Anteriores Pendientes de Liquidación o Pago</t>
  </si>
  <si>
    <t>Subsidios y Subvenciones</t>
  </si>
  <si>
    <t>Ayudas Sociales</t>
  </si>
  <si>
    <t>Participaciones, Aportaciones, Transferencias, Asignaciones, Subsidios y Otras Ayudas</t>
  </si>
  <si>
    <t>Pensiones y Jubilaciones</t>
  </si>
  <si>
    <t>Participaciones y Aportaciones</t>
  </si>
  <si>
    <t>Transferencias a Fideicomisos, Mandatos y Contratos Análogos</t>
  </si>
  <si>
    <t>Transferencia, Asignaciones, Subsidios y Otras ayudas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</si>
  <si>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</si>
  <si>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</si>
  <si>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</si>
  <si>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</si>
  <si>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</si>
  <si>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</si>
  <si>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</si>
  <si>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</si>
  <si>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</si>
  <si>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</si>
  <si>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</si>
  <si>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</si>
  <si>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</si>
  <si>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</si>
  <si>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</si>
  <si>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</si>
  <si>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</si>
  <si>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</si>
  <si>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</si>
  <si>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</si>
  <si>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</si>
  <si>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</si>
  <si>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</si>
  <si>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y Obsolescencia</t>
  </si>
  <si>
    <t>Aumento por Insuficiencia de Provisiones</t>
  </si>
  <si>
    <t>Otros Gastos</t>
  </si>
  <si>
    <t>Inversión Pública</t>
  </si>
  <si>
    <t xml:space="preserve">Inversión Pública no Capitalizable </t>
  </si>
  <si>
    <t>Total de Gastos y Otras Pérdidas</t>
  </si>
  <si>
    <t>Resultados del Ejercicio  (Ahorro/Desahorro)</t>
  </si>
  <si>
    <t>Bajo protesta de decir verdad declaramos que los Estados Financieros y sus Notas son razonablemente correctos y responsabilidad del emisor</t>
  </si>
  <si>
    <t>C.P. BACILIO JAVIER MARRUFO PEREZ</t>
  </si>
  <si>
    <t>JEFE DE UNIDAD DE ADMINISTRACIÓN</t>
  </si>
  <si>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</si>
  <si>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</si>
  <si>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</si>
  <si>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</si>
  <si>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</si>
  <si>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</si>
  <si>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</si>
  <si>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</si>
  <si>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</si>
  <si>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</si>
  <si>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</si>
  <si>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</si>
  <si>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</si>
  <si>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</si>
  <si>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</si>
  <si>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</si>
  <si>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</si>
  <si>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</si>
  <si>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</si>
  <si>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</si>
  <si>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</si>
  <si>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</si>
  <si>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</si>
  <si>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Pasivo No Circulante</t>
  </si>
  <si>
    <t>Inversiones Financieras a Largo Plazo</t>
  </si>
  <si>
    <t>Cuentas por Pagar a Largo Plazo</t>
  </si>
  <si>
    <t>Derechos a Recibir Efectivo o Equivalentes a Largo Plazo</t>
  </si>
  <si>
    <t>Documentos por Pagar a Largo Plazo</t>
  </si>
  <si>
    <t>Bienes Inmuebles, Infraestructura y Construcciones en Proceso</t>
  </si>
  <si>
    <t>Deuda Pública a Largo Plazo</t>
  </si>
  <si>
    <t>Bienes Muebles</t>
  </si>
  <si>
    <t>Pasivos Diferidos a Largo Plazo</t>
  </si>
  <si>
    <t>Activos Intangibles</t>
  </si>
  <si>
    <t>Fondos y Bienes de Terceros en Garantía y/o en Administración a Largo Plazo</t>
  </si>
  <si>
    <t>Depreciación, Deterioro y Amortización Acumulada de Bienes</t>
  </si>
  <si>
    <t>Provisiones a Largo Plazo</t>
  </si>
  <si>
    <t>Activos Diferidos</t>
  </si>
  <si>
    <t>Estimación por Pérdida o Deterioro de Activos no Circulantes</t>
  </si>
  <si>
    <t>Total de Pasivos No Circulantes</t>
  </si>
  <si>
    <t>Otros Activos no Circulantes</t>
  </si>
  <si>
    <t>Total del  Pasivo</t>
  </si>
  <si>
    <t>Total de  Activos  No Circulantes</t>
  </si>
  <si>
    <t>HACIENDA PÚBLICA/ PATRIMONIO</t>
  </si>
  <si>
    <t>Total del Activo</t>
  </si>
  <si>
    <t>Hacienda Pública/Patrimonio Contribuido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</si>
  <si>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</si>
  <si>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</si>
  <si>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</si>
  <si>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</si>
  <si>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</si>
  <si>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</si>
  <si>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</si>
  <si>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Exceso o Insuficiencia en la Actualización de la Hacienda Publica/Patrimonio</t>
  </si>
  <si>
    <t>Resultado por Posición Monetaria</t>
  </si>
  <si>
    <t>Resultado por Tenencia de Activos no Monetarios</t>
  </si>
  <si>
    <t>Total Hacienda Pública/ Patrimonio</t>
  </si>
  <si>
    <t>Total del  Pasivo y Hacienda Pública / Patrimonio</t>
  </si>
  <si>
    <t>Estado de Cambios en la Situación Financiera</t>
  </si>
  <si>
    <t>Exceso o Insuficiencia en la Actualización de la Hacienda Pública/Patrimonio</t>
  </si>
  <si>
    <t>Estado Analítico del Activo</t>
  </si>
  <si>
    <t>Saldo Inicial</t>
  </si>
  <si>
    <t>Cargos del Periodo</t>
  </si>
  <si>
    <t>Abonos del Periodo</t>
  </si>
  <si>
    <t>Saldo Final</t>
  </si>
  <si>
    <t>Variación del Periodo</t>
  </si>
  <si>
    <t>4 =(1+2-3)</t>
  </si>
  <si>
    <t>(4-1)</t>
  </si>
  <si>
    <t xml:space="preserve"> </t>
  </si>
  <si>
    <t xml:space="preserve">Bienes Muebles </t>
  </si>
  <si>
    <t>Estado Analítico de la Deuda y Otros Pasivos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</si>
  <si>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</si>
  <si>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</si>
  <si>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</si>
  <si>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</si>
  <si>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</si>
  <si>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</si>
  <si>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</si>
  <si>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</si>
  <si>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</si>
  <si>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</si>
  <si>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</si>
  <si>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</si>
  <si>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</si>
  <si>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</si>
  <si>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</si>
  <si>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</si>
  <si>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</si>
  <si>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</si>
  <si>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</si>
  <si>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C.P. BACILIO JAVIER MARRUFO PÉREZ</t>
  </si>
  <si>
    <t>Estado de Variación en la Hacienda Pública</t>
  </si>
  <si>
    <t>Hacienda Pública/Patrimonio Generado de Ejercicios Anteriores</t>
  </si>
  <si>
    <t>Hacienda Pública/Patrimonio Generado del Ejercicio</t>
  </si>
  <si>
    <t xml:space="preserve">Aportaciones </t>
  </si>
  <si>
    <t>Actualización de la Hacienda Pública/Patrimonio</t>
  </si>
  <si>
    <t>Variaciones de la Hacienda Pública/Patrimonio Neto del Ejercicio</t>
  </si>
  <si>
    <t>Resultados del Ejercicio (Ahorro/Desahorro)</t>
  </si>
  <si>
    <t xml:space="preserve">Revalúos  </t>
  </si>
  <si>
    <t>Estado de Flujos de Efectivo</t>
  </si>
  <si>
    <t>Flujos de Efectivo de las Actividades de Gestión</t>
  </si>
  <si>
    <t xml:space="preserve">Flujos de Efectivo de las Actividades de Inversión </t>
  </si>
  <si>
    <t>Cuotas y Aportaciones de Seguridad Social</t>
  </si>
  <si>
    <t>Contribuciones de mejoras</t>
  </si>
  <si>
    <t xml:space="preserve">Otros Orígenes de Inversión </t>
  </si>
  <si>
    <t>Otras Aplicaciones de Inversión</t>
  </si>
  <si>
    <t>Flujos Netos de Efectivo por Actividades de Inversión</t>
  </si>
  <si>
    <t>Transferencias, Asignaciones y Subsidios y Otras Ayudas</t>
  </si>
  <si>
    <t>Otros Orígenes de Operación</t>
  </si>
  <si>
    <t>Flujo de Efectivo de las Actividades de Financiamiento</t>
  </si>
  <si>
    <t xml:space="preserve">   Interno</t>
  </si>
  <si>
    <t xml:space="preserve">   Externo</t>
  </si>
  <si>
    <t>Otros Orígenes de Financiamiento</t>
  </si>
  <si>
    <t>Transferencias al resto del Sector Público</t>
  </si>
  <si>
    <t xml:space="preserve">Subsidios y Subvenciones </t>
  </si>
  <si>
    <t>Otras Aplicaciones de Financiamiento</t>
  </si>
  <si>
    <t>Flujos netos de Efectivo por Actividades de Financiamiento</t>
  </si>
  <si>
    <t xml:space="preserve">Participaciones </t>
  </si>
  <si>
    <t xml:space="preserve">Incremento/Disminución Neta en el Efectivo y Equivalentes al Efectivo </t>
  </si>
  <si>
    <t>Otras Aplicaciones de Operación</t>
  </si>
  <si>
    <t>Efectivo y Equivalente al Efectivo al Inicio del Ejercicio</t>
  </si>
  <si>
    <t>Flujos Netos de Efectivo por Actividades de Operación</t>
  </si>
  <si>
    <t>Efectivo y Equivalente al Efectivo al Final del Ejercicio</t>
  </si>
  <si>
    <t>Estado Analítico de Ingresos</t>
  </si>
  <si>
    <t>Rubro de Ingresos</t>
  </si>
  <si>
    <t>Ingreso</t>
  </si>
  <si>
    <t>Diferencia</t>
  </si>
  <si>
    <t>Estimado</t>
  </si>
  <si>
    <t>Ampliaciones y Reducciones</t>
  </si>
  <si>
    <t>Modificado</t>
  </si>
  <si>
    <t>Recaudado</t>
  </si>
  <si>
    <t>(1)</t>
  </si>
  <si>
    <t>(2)</t>
  </si>
  <si>
    <t>(3= 1 + 2)</t>
  </si>
  <si>
    <t>(4)</t>
  </si>
  <si>
    <t>(5)</t>
  </si>
  <si>
    <t>(6 = 5 - 1 )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</si>
  <si>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</si>
  <si>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</si>
  <si>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</si>
  <si>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</si>
  <si>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</si>
  <si>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</si>
  <si>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</si>
  <si>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</si>
  <si>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Estado Analítico de Ingresos
Por Fuente de Financiamiento</t>
  </si>
  <si>
    <t>Ingresos del Gobierno</t>
  </si>
  <si>
    <t>Ingresos de Organismos y Empresas</t>
  </si>
  <si>
    <t>Ingresos derivados de financiamiento</t>
  </si>
  <si>
    <t>¹ Los ingresos excedentes se presentan para efectos de cumplimiento de la Ley General de Contabilidad Gubernamental y el importe reflejado debe ser siempre mayor a cero</t>
  </si>
  <si>
    <t>Estado Analítico del Ejercicio del Presupuesto de Egresos</t>
  </si>
  <si>
    <t>Clasificación Administrativa</t>
  </si>
  <si>
    <t>Subejercicio</t>
  </si>
  <si>
    <t>Aprobado</t>
  </si>
  <si>
    <t>Ampliaciones/ (Reducciones)</t>
  </si>
  <si>
    <t>Pagado</t>
  </si>
  <si>
    <t>3 = (1 + 2 )</t>
  </si>
  <si>
    <t>6 = ( 3 - 4 )</t>
  </si>
  <si>
    <t>Total del Gasto</t>
  </si>
  <si>
    <t>Clasificación Económica (por Tipo de Gasto)</t>
  </si>
  <si>
    <t xml:space="preserve">Egresos </t>
  </si>
  <si>
    <t>Gasto Corriente</t>
  </si>
  <si>
    <t>Gasto de Capital</t>
  </si>
  <si>
    <t>Amortización de la Deuda y Disminución de Pasivos</t>
  </si>
  <si>
    <t>Clasificación por Objeto del Gasto (Capítulo y Concepto)</t>
  </si>
  <si>
    <t>Remuneraciones al Personal de Carácter Permanente</t>
  </si>
  <si>
    <t>Remuneraciones Adicionales y Especiales</t>
  </si>
  <si>
    <t>Seguridad Social</t>
  </si>
  <si>
    <t>Otras Prestaciones Sociales y Económicas</t>
  </si>
  <si>
    <t>Materiales de Administración, Emisión de Documentos y Artículos Oficiales</t>
  </si>
  <si>
    <t>Alimentos y Utensilios</t>
  </si>
  <si>
    <t>Productos Químicos, Farmacéuticos y de Laboratorio</t>
  </si>
  <si>
    <t>Combustibles, Lubricantes y Aditivos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</si>
  <si>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</si>
  <si>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</si>
  <si>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</si>
  <si>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</si>
  <si>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</si>
  <si>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Traslado y Viáticos</t>
  </si>
  <si>
    <t>Servicios Oficiales</t>
  </si>
  <si>
    <t>Clasificación Funcional (Finalidad y Función)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</si>
  <si>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</si>
  <si>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</si>
  <si>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</si>
  <si>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</si>
  <si>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</si>
  <si>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</si>
  <si>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</si>
  <si>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</si>
  <si>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</si>
  <si>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</si>
  <si>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</si>
  <si>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</si>
  <si>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</si>
  <si>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</si>
  <si>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</si>
  <si>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</si>
  <si>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</si>
  <si>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</si>
  <si>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</si>
  <si>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</si>
  <si>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</si>
  <si>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</si>
  <si>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</si>
  <si>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</si>
  <si>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</si>
  <si>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</si>
  <si>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</si>
  <si>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Publica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</si>
  <si>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</si>
  <si>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</si>
  <si>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</si>
  <si>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Identificación de Crédito o Instrumento</t>
  </si>
  <si>
    <t>Contratación / Colocación</t>
  </si>
  <si>
    <t>Amortización</t>
  </si>
  <si>
    <t xml:space="preserve">Endeudamiento Neto </t>
  </si>
  <si>
    <t>B</t>
  </si>
  <si>
    <t>C = A - B</t>
  </si>
  <si>
    <t>Créditos Bancarios</t>
  </si>
  <si>
    <t>Total Créditos Bancarios</t>
  </si>
  <si>
    <t>Otros Instrumentos de Deuda</t>
  </si>
  <si>
    <t>Total Otros Instrumentos de Deuda</t>
  </si>
  <si>
    <t>Intereses de la Deuda</t>
  </si>
  <si>
    <t>Total de Intereses de Créditos Bancarios</t>
  </si>
  <si>
    <t>Total de Intereses de Otros Instrumentos de Deuda</t>
  </si>
  <si>
    <t>Gasto por Categoría Programática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</si>
  <si>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</si>
  <si>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</si>
  <si>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</si>
  <si>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</si>
  <si>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</si>
  <si>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</si>
  <si>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</si>
  <si>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</si>
  <si>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</si>
  <si>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</si>
  <si>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</si>
  <si>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</si>
  <si>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</si>
  <si>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</si>
  <si>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</si>
  <si>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</si>
  <si>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</si>
  <si>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</si>
  <si>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</si>
  <si>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</si>
  <si>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</si>
  <si>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</si>
  <si>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</si>
  <si>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</si>
  <si>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</si>
  <si>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</si>
  <si>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</si>
  <si>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</si>
  <si>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</si>
  <si>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</si>
  <si>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Indicadores de Postura Fiscal</t>
  </si>
  <si>
    <r>
      <t xml:space="preserve">Pagado </t>
    </r>
    <r>
      <rPr>
        <b/>
        <vertAlign val="superscript"/>
        <sz val="8"/>
        <color theme="0"/>
        <rFont val="Arial"/>
        <family val="2"/>
      </rPr>
      <t>3</t>
    </r>
  </si>
  <si>
    <t>I. Ingresos Presupuestarios (I=1+2)</t>
  </si>
  <si>
    <r>
      <t xml:space="preserve">     1. Ingresos del Gobierno de la Entidad Federativa </t>
    </r>
    <r>
      <rPr>
        <vertAlign val="superscript"/>
        <sz val="8"/>
        <color theme="1"/>
        <rFont val="Calibri"/>
        <family val="2"/>
      </rPr>
      <t>1</t>
    </r>
  </si>
  <si>
    <r>
      <t xml:space="preserve">     2. Ingresos del Sector Paraestatal </t>
    </r>
    <r>
      <rPr>
        <vertAlign val="superscript"/>
        <sz val="8"/>
        <color theme="1"/>
        <rFont val="Arial"/>
        <family val="2"/>
      </rPr>
      <t>1</t>
    </r>
  </si>
  <si>
    <t>II. Egresos Presupuestarios (II=3+4)</t>
  </si>
  <si>
    <r>
      <t xml:space="preserve">        3. Egresos del Gobierno de la Entidad Federativa </t>
    </r>
    <r>
      <rPr>
        <vertAlign val="superscript"/>
        <sz val="8"/>
        <color theme="1"/>
        <rFont val="Arial"/>
        <family val="2"/>
      </rPr>
      <t>2</t>
    </r>
  </si>
  <si>
    <r>
      <t xml:space="preserve">          4. Egresos del Sector Paraestatal </t>
    </r>
    <r>
      <rPr>
        <vertAlign val="superscript"/>
        <sz val="8"/>
        <color theme="1"/>
        <rFont val="Arial"/>
        <family val="2"/>
      </rPr>
      <t>2</t>
    </r>
  </si>
  <si>
    <t xml:space="preserve">  III. Balance Presupuestario (Superávit o Déficit) (III = I - II)</t>
  </si>
  <si>
    <t xml:space="preserve">     III. Balance presupuestario (Superávit o Déficit)</t>
  </si>
  <si>
    <t xml:space="preserve">    IV. Intereses, Comisiones y Gastos de la Deuda</t>
  </si>
  <si>
    <t xml:space="preserve"> V. Balance Primario ( Superávit o Déficit) (V= III - IV)</t>
  </si>
  <si>
    <t xml:space="preserve">    A. Financiamiento</t>
  </si>
  <si>
    <t xml:space="preserve">    B.  Amortización de la deuda</t>
  </si>
  <si>
    <t>C. Endeudamiento ó desendeudamiento (C = A - B)</t>
  </si>
  <si>
    <t>1 Los Ingresos que se presentan son los ingresos presupuestario totales sin incluir los ingresos por financiamientos. Los Ingresos del Gobierno de la Entidad Federativa corresponden a los del Poder Ejecutivo, Legislativo Judicial y Autónomos</t>
  </si>
  <si>
    <t>2 Los egresos que se presentan son los egresos presupuestarios totales sin incluir los egresos por amortización. Los egresos del Gobierno de la Entidad Federativa corresponden a los del Poder Ejecutivo, Legislativo, Judicial y Órganos Autónomos</t>
  </si>
  <si>
    <t>3 Para Ingresos se reportan los ingresos recaudados; para egresos se reportan los egresos pagados</t>
  </si>
  <si>
    <t>Relación de cuentas bancarias productivas específicas</t>
  </si>
  <si>
    <t>Fondo, Programa o Convenio</t>
  </si>
  <si>
    <t>Datos de la Cuenta Bancaria</t>
  </si>
  <si>
    <t>Institución Bancaria</t>
  </si>
  <si>
    <t>Número de Cuenta</t>
  </si>
  <si>
    <t>Programa Fomento Industrial - Gasto Corriente</t>
  </si>
  <si>
    <t>Banorte</t>
  </si>
  <si>
    <t>0128947777</t>
  </si>
  <si>
    <t>BBVA Bancomer</t>
  </si>
  <si>
    <t>0135020670</t>
  </si>
  <si>
    <t>4481-4514</t>
  </si>
  <si>
    <t>Programa Fomento Industrial - Gasto Corriente Dólares</t>
  </si>
  <si>
    <t>4481-9000775</t>
  </si>
  <si>
    <t>Saldo</t>
  </si>
  <si>
    <t>DIFERENCIA</t>
  </si>
  <si>
    <t>Secretaría de Hacienda y Crédito Público</t>
  </si>
  <si>
    <t>Impuestos federales ISR, e IVA</t>
  </si>
  <si>
    <t>BIENES MUEBLES E INMUEBLES</t>
  </si>
  <si>
    <t>SALDO</t>
  </si>
  <si>
    <t>DEPREC. EJERCICIO</t>
  </si>
  <si>
    <t>DEPREC. ACUM.</t>
  </si>
  <si>
    <t>TASA DEPREC.</t>
  </si>
  <si>
    <t>No Aplica</t>
  </si>
  <si>
    <t>10% y 33.33%</t>
  </si>
  <si>
    <t>GASTOS Y PÉRDIDAS</t>
  </si>
  <si>
    <t>Efectivo en Cajas Chicas</t>
  </si>
  <si>
    <t>Efectivo en Bancos</t>
  </si>
  <si>
    <t>Inversiones temporales</t>
  </si>
  <si>
    <t>Total de Efectivo y Equivalentes</t>
  </si>
  <si>
    <t>Ahorro/Desahorro antes de rubros extraordinarios</t>
  </si>
  <si>
    <t>Movimientos de partidas que no afectan al efectivo</t>
  </si>
  <si>
    <t>Depreciación</t>
  </si>
  <si>
    <t>Ganancia/pérdida en venta de propiedad, planta y equipo</t>
  </si>
  <si>
    <t>Costo de venta de terrenos</t>
  </si>
  <si>
    <t>Flujo Neto de Actividades de Operación</t>
  </si>
  <si>
    <t>Pérdidas por tipo de cambio</t>
  </si>
  <si>
    <t>Otras pérdidas</t>
  </si>
  <si>
    <t>diferencia</t>
  </si>
  <si>
    <t>Conciliación entre los Ingresos Presupuestarios y Contables</t>
  </si>
  <si>
    <t>1. Ingresos Presupuestarios</t>
  </si>
  <si>
    <t>2. Más ingresos contables no presupuestarios</t>
  </si>
  <si>
    <t>Otros ingresos y beneficios varios</t>
  </si>
  <si>
    <t>3. Menos ingresos presupuestarios no contables</t>
  </si>
  <si>
    <t>Productos de capital</t>
  </si>
  <si>
    <t>Otros ingresos presupuestarios no contables</t>
  </si>
  <si>
    <t>4. Ingresos Contables</t>
  </si>
  <si>
    <t>Conciliación entre los Egresos Presupuestarios y los Gastos Contables</t>
  </si>
  <si>
    <t>2. Menos egresos presupuestarios no contables</t>
  </si>
  <si>
    <t>Otros egresos presupuestarios no contables</t>
  </si>
  <si>
    <t>Estimaciones, depreciaciones, amortizaciones</t>
  </si>
  <si>
    <t>Otros gastos</t>
  </si>
  <si>
    <t>Subsidios y subvenciones</t>
  </si>
  <si>
    <t>4. Total del Gasto Contable</t>
  </si>
  <si>
    <t>Deuda</t>
  </si>
  <si>
    <t>Recaudación</t>
  </si>
  <si>
    <t>Porcentaje</t>
  </si>
  <si>
    <t>Intereses pagados</t>
  </si>
  <si>
    <t>Tasa</t>
  </si>
  <si>
    <t>Vencimiento</t>
  </si>
  <si>
    <t>Retenciones y contribuciones por pagar</t>
  </si>
  <si>
    <t>Mensual</t>
  </si>
  <si>
    <t>Otros menores</t>
  </si>
  <si>
    <t>1. Total de Egresos (Presupuestarios)</t>
  </si>
  <si>
    <t>3. Más gastos contables no presupuestarios</t>
  </si>
  <si>
    <t>Importe</t>
  </si>
  <si>
    <t>Impuestos y Derechos   (Predial, IVA No. Acr)</t>
  </si>
  <si>
    <t>TABLAS DIVERSAS PARA NOTAS A LOS ESTADOS FINANCIEROS</t>
  </si>
  <si>
    <t>ESTADO DE SITUACIÓN FINANCIERA</t>
  </si>
  <si>
    <t>EFECTIVO Y EQUIVALENTES</t>
  </si>
  <si>
    <t>ACTIVO CIRCULANTE</t>
  </si>
  <si>
    <t>DERECHOS A RECIBIR EFECTIVO O EQUIVALENTES</t>
  </si>
  <si>
    <t>DERECHOS A RECIBIR BIENES O SERVICIOS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</si>
  <si>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</si>
  <si>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</si>
  <si>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</si>
  <si>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</si>
  <si>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</si>
  <si>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</si>
  <si>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DEPRECIACIÓN, DETERIORO Y AMORTIZACIÓN ACUMULADA DE BIENES</t>
  </si>
  <si>
    <t>Dif Dep. Ejerc</t>
  </si>
  <si>
    <t>Dif Dep. Acum</t>
  </si>
  <si>
    <t>Incremento o disminución en cuentas por cobrar</t>
  </si>
  <si>
    <t>ACTIVO</t>
  </si>
  <si>
    <t>Manufacturas Estampadas, SA de CV</t>
  </si>
  <si>
    <t>Maquinaria, SA de CV</t>
  </si>
  <si>
    <t>TRANSPORTATION AND CARGO SOLUTIONS S DE RL DE CV</t>
  </si>
  <si>
    <t>Joel Arturo Payan Monares</t>
  </si>
  <si>
    <t>Fideicomiso F/00291</t>
  </si>
  <si>
    <t>Lutron CNC S de RL de CV</t>
  </si>
  <si>
    <t>Parque Industrial Juarez, SA de CV</t>
  </si>
  <si>
    <t>Alejandro Leyva Reyes</t>
  </si>
  <si>
    <t>Javier Morrem Garcia</t>
  </si>
  <si>
    <t>SISTEMAS Y PRODUCTOS DE SEÑALIZACION S DE RL DE CV</t>
  </si>
  <si>
    <t>SECRETARIA DE TURISMO</t>
  </si>
  <si>
    <t>Grupo Empresarial Podelsa, SA de CV</t>
  </si>
  <si>
    <t>Gala Diseño en Muebles, SA de CV</t>
  </si>
  <si>
    <t>Centro de Servicios Metrologicos, S de RL de CV</t>
  </si>
  <si>
    <t>FW CKD D FIDEICOMISO CIB/2104</t>
  </si>
  <si>
    <t>BIMBO SA DE CV</t>
  </si>
  <si>
    <t>Honeywell Aerospace de México, S de RL de CV</t>
  </si>
  <si>
    <t>Intereses por venta de terrenos</t>
  </si>
  <si>
    <t>Lorenzo Rafael Porras Moran</t>
  </si>
  <si>
    <t>FAMSA MEXICO, SA DE CV</t>
  </si>
  <si>
    <t>FW CKD MASTER TRUST F/1836</t>
  </si>
  <si>
    <t>Ingresos por Subsidios</t>
  </si>
  <si>
    <t>INGRESOS POR SUBSIDIOS</t>
  </si>
  <si>
    <t>TOTAL INGRESOS POR SUBSIDIOS</t>
  </si>
  <si>
    <t>Participaciones, subsidios y otras ayudas</t>
  </si>
  <si>
    <t>Recubrimientos Interceramic SA de CV</t>
  </si>
  <si>
    <t>SENSOTEK S DE RL DE CV</t>
  </si>
  <si>
    <t>Arturo Federico Rico Granillo</t>
  </si>
  <si>
    <t>Ferbaq Ferreteria, SA de CV</t>
  </si>
  <si>
    <t>Arrow Internacional de Chihuahua, SA de CV</t>
  </si>
  <si>
    <t>Molinos Azteca, SA de CV</t>
  </si>
  <si>
    <t>FIDEICOMISO F/308293</t>
  </si>
  <si>
    <t>Importaciones La Llamarada, SA de CV</t>
  </si>
  <si>
    <t>Representaciones Verdes de México, SA de CV</t>
  </si>
  <si>
    <t>EMPRESA</t>
  </si>
  <si>
    <t>AGUA, MANTENIMIENTO Y VIGILANCIA</t>
  </si>
  <si>
    <t>Accudyn de México, S de RL de CV</t>
  </si>
  <si>
    <t>AB Pollo, SA de CV</t>
  </si>
  <si>
    <t>Aditivos y Recubrimientos Técnicos, SA</t>
  </si>
  <si>
    <t>Administracion y Consultorías de Chihuahua, SA de CV</t>
  </si>
  <si>
    <t>Agri Estrella, S de RL de CV</t>
  </si>
  <si>
    <t>Agua y Hielo Purificados, SA de CV</t>
  </si>
  <si>
    <t>Alejandro Medina Martínez</t>
  </si>
  <si>
    <t>Alestra, S de RL de CV</t>
  </si>
  <si>
    <t>Altec Electronica Chihuahua, SA de CV</t>
  </si>
  <si>
    <t>American Beef, SA de CV</t>
  </si>
  <si>
    <t>Ana Bertha Margarita de la Garza Lascuraín</t>
  </si>
  <si>
    <t>Ana Margarita S PR de RL de CV</t>
  </si>
  <si>
    <t>Arnoldo Valencia Ortiz</t>
  </si>
  <si>
    <t>Arrendamientos Arma, SA de CV</t>
  </si>
  <si>
    <t>Asociación de Maquiladoras y Exp. De Chihuahua, AC</t>
  </si>
  <si>
    <t>Auto Fletera de Chihuahua SA de CV</t>
  </si>
  <si>
    <t>Automatización y Tecnología Mexicana SA de CV</t>
  </si>
  <si>
    <t>Autotransportes del Real SA de CV</t>
  </si>
  <si>
    <t>Autotransportres de Carga Tres Guerras SA de CV</t>
  </si>
  <si>
    <t>Autronic, SA de CV</t>
  </si>
  <si>
    <t>Axis Arquitectura, SA de CV</t>
  </si>
  <si>
    <t>Bachoco SA de CV</t>
  </si>
  <si>
    <t xml:space="preserve">Banco del Bajío, SA </t>
  </si>
  <si>
    <t>Banco Nacional de México, S.A</t>
  </si>
  <si>
    <t>Bebidas Purificadas, S de RL de CV</t>
  </si>
  <si>
    <t>Bienes Raices Lom, SA de CV</t>
  </si>
  <si>
    <t>Bimbo, SA de CV</t>
  </si>
  <si>
    <t>Bio Pappel Products, SA de CV</t>
  </si>
  <si>
    <t>Oxxo Express, SA de CV</t>
  </si>
  <si>
    <t>Cadisa, SA de CV</t>
  </si>
  <si>
    <t>Canplast México SA de CV</t>
  </si>
  <si>
    <t>Carlirsle Productos de México, S de RL de CV</t>
  </si>
  <si>
    <t>Century Mold México, S de RL de CV</t>
  </si>
  <si>
    <t>Cessna México, S de RL de CV</t>
  </si>
  <si>
    <t>Chihuahua Meat Visa Qualitty, SA de CV</t>
  </si>
  <si>
    <t>Cía de Teléfonos y Bienes Raíces SA de CV</t>
  </si>
  <si>
    <t>Come Camila D1, SA de CV</t>
  </si>
  <si>
    <t>Comercializadora de Lacteos y Derivados SA de CV</t>
  </si>
  <si>
    <t>Comercializadora y Desarrolladora del Norte Sa de CV</t>
  </si>
  <si>
    <t>Comisión Federal de Electricidad</t>
  </si>
  <si>
    <t>Consolidated Medical Equipmet Company S de RL de CV</t>
  </si>
  <si>
    <t>Construcciones Nirvana, SA de CV</t>
  </si>
  <si>
    <t>Constructora Adobe, SA de CV</t>
  </si>
  <si>
    <t>Constructora y Proveedora Ferretodo, SA de CV</t>
  </si>
  <si>
    <t>Controladora IDEA, SA de CV</t>
  </si>
  <si>
    <t xml:space="preserve">  </t>
  </si>
  <si>
    <t>Corporación Electromecanica de Chihuahua, SA de CV</t>
  </si>
  <si>
    <t>Demo Technic,S de RL de CV</t>
  </si>
  <si>
    <t>Desarrollo de Ingenieria y Contratación, SA de CV</t>
  </si>
  <si>
    <t>DHL Express México, SA de CV</t>
  </si>
  <si>
    <t>Digital Applicance Controls de Mexico, SA de CV</t>
  </si>
  <si>
    <t>Distribuidor Mobile Hidraulico e Industrial, SA de CV</t>
  </si>
  <si>
    <t>Distribuidora de Cervezas Modelo en Chihuahua, SA de CV</t>
  </si>
  <si>
    <t>Don Miguel Transportes S de RL de CV</t>
  </si>
  <si>
    <t>Durabox de Chihuahua S de RL de CV</t>
  </si>
  <si>
    <t>Empaques el Paraiso, S de RLMI</t>
  </si>
  <si>
    <t>Equipos Osenal, SA de CV</t>
  </si>
  <si>
    <t>Estapack SAPI de CV</t>
  </si>
  <si>
    <t>ETTCOM, SA DE CV</t>
  </si>
  <si>
    <t>EUROMOLDURAS, SA DE CV</t>
  </si>
  <si>
    <t>Express Tres Fronteras, SA de CV</t>
  </si>
  <si>
    <t>F/1622 FIBRA MACQUARIE MEXICO</t>
  </si>
  <si>
    <t>Fabricas de Jabón La Corona, SA de CV</t>
  </si>
  <si>
    <t>Factoria Industrial, SA de CV</t>
  </si>
  <si>
    <t>Farmacia Guadalajara, SA de CV</t>
  </si>
  <si>
    <t>FASE Chihuahua, SA de CV</t>
  </si>
  <si>
    <t>Fideicomiso F/00335</t>
  </si>
  <si>
    <t>Fideicomiso Número F/129</t>
  </si>
  <si>
    <t>Fletes Astro SA de CV</t>
  </si>
  <si>
    <t>Fletes México Chihuahua,SA de CV</t>
  </si>
  <si>
    <t>Fletes Sotelo SA de CV</t>
  </si>
  <si>
    <t>Ford Motor Company. S.A. de C.V.</t>
  </si>
  <si>
    <t>F-R Tecnologías de Flujo, SA de CV</t>
  </si>
  <si>
    <t>Frugasa, SA de CV</t>
  </si>
  <si>
    <t>Fruver, SA de CV</t>
  </si>
  <si>
    <t>Gastronomicas Smokehouse México, SA de CV</t>
  </si>
  <si>
    <t>GCC Concreto, SA de CV</t>
  </si>
  <si>
    <t>GEN Industrial, SA de CV</t>
  </si>
  <si>
    <t>Global Products Co. SA de CV</t>
  </si>
  <si>
    <t>Gobierno de Estado de Chihuahua/ Recaudación</t>
  </si>
  <si>
    <t>Grainger, SA de CV</t>
  </si>
  <si>
    <t>Gruas Hidráulicas y Viajeras &amp; Co. S de RL de CV</t>
  </si>
  <si>
    <t>Grupo American Industries, SA de CV</t>
  </si>
  <si>
    <t>Grupo American Industries, SA de CV (CAV)</t>
  </si>
  <si>
    <t>Grupo American Industries, SA de CV (CAV ICE)</t>
  </si>
  <si>
    <t>Grupo American Industries, SA de CV (Metal Finishing Co)</t>
  </si>
  <si>
    <t>Grupo American Industries, SA de CV (L3)</t>
  </si>
  <si>
    <t>Grupo American Industries, SA de CV (ADS)</t>
  </si>
  <si>
    <t>Southco, S de RL de CV</t>
  </si>
  <si>
    <t>Grupo Amex SA de CV</t>
  </si>
  <si>
    <t>Grupo Comercial de México, SA de CV</t>
  </si>
  <si>
    <t>Grupo Pasan de Chihuahua, SA de CV</t>
  </si>
  <si>
    <t>Grupo TBGas SA de CV</t>
  </si>
  <si>
    <t>Hawker Beech de México, S de RL de CV</t>
  </si>
  <si>
    <t>Helm de México, SA</t>
  </si>
  <si>
    <t>Herme´s y Asociados, SA de CV</t>
  </si>
  <si>
    <t>Hidrotecnología Ecologica, SA de CV</t>
  </si>
  <si>
    <t>Hiscomex, SA de CV</t>
  </si>
  <si>
    <t>Honeywell Manufacturas de Chihuahua, S de RL de CV</t>
  </si>
  <si>
    <t>Impresos y Artículos de Publicidad SA de CV (planta 1)</t>
  </si>
  <si>
    <t>Impresos y Artículos de Publicidad SA de CV (planta 2)</t>
  </si>
  <si>
    <t>Impulsora Sahuayo, SA de CV</t>
  </si>
  <si>
    <t>INDICON, SA de CV</t>
  </si>
  <si>
    <t>Industria Lite de Chihuahua, S de RL MI</t>
  </si>
  <si>
    <t>Industrias Unidas, SA de CV</t>
  </si>
  <si>
    <t>Ingeniería y Diseño Van, SA de CV</t>
  </si>
  <si>
    <t>Inmobiliaria CC SA de CV</t>
  </si>
  <si>
    <t>Inmobiliaria Comercial Intermex, SA de CV</t>
  </si>
  <si>
    <t>Inmobiliaria Los Berrendos, SA de CV</t>
  </si>
  <si>
    <t>Inmobiliaria Madoz SA de CV</t>
  </si>
  <si>
    <t>inmobiliaria Madoz SA de CV (Escuela de Chefs)</t>
  </si>
  <si>
    <t>Inmobiliaria Tomas Valles Vivar SA de CV</t>
  </si>
  <si>
    <t>Inmuebles Urbe SA de CV</t>
  </si>
  <si>
    <t>Integrated International Services, S de RL de CV</t>
  </si>
  <si>
    <t>Intermex Manufactura de Chihuahua, SA de CV</t>
  </si>
  <si>
    <t>Intermex Manufactura de Chihuahua, SA de CV (Manoir)</t>
  </si>
  <si>
    <t>Intermex Manufactura de Chihuahua, SA de CV (NIFCO)</t>
  </si>
  <si>
    <t>Intermex Manufactura de Chihuahua, SA de CV (Zodiac)</t>
  </si>
  <si>
    <t>Internacional de Ceramica, SA de CV</t>
  </si>
  <si>
    <t>International Paper México Company, S de RL de CV</t>
  </si>
  <si>
    <t>IPC Chihuahua, SA de CV</t>
  </si>
  <si>
    <t>ISSSTE</t>
  </si>
  <si>
    <t>Jabil Circuit de Chihuahua, S de RL de CV</t>
  </si>
  <si>
    <t>José A. Amador Hernández</t>
  </si>
  <si>
    <t>José de Jesús Alonso Rodríguez</t>
  </si>
  <si>
    <t>Juan Manuel Rubio Unibe</t>
  </si>
  <si>
    <t>Kalisch Fierro y Acero, SA de CV</t>
  </si>
  <si>
    <t>Key Plastics de México, S de RL de CV</t>
  </si>
  <si>
    <t>Labinal de Chihuahua, SA de CV (planta 1)</t>
  </si>
  <si>
    <t>Labinal de Chihuahua, SA de CV (planta 2)</t>
  </si>
  <si>
    <t>Llantas y Herramientas, SA de CV</t>
  </si>
  <si>
    <t>Lorenzo Eguiarte Tallavas</t>
  </si>
  <si>
    <t>Luis Carlos Chávez Loya</t>
  </si>
  <si>
    <t>Luis Raúl Porras Delgado</t>
  </si>
  <si>
    <t>Mansour Mining Technologies de México, SA de CV</t>
  </si>
  <si>
    <t>Manyser Manufacturas y Servicios, SA de CV</t>
  </si>
  <si>
    <t>María Merced de la Torres Jaureguí</t>
  </si>
  <si>
    <t>Marlo Industrias SA de CV</t>
  </si>
  <si>
    <t>Material Constructor, SA de CV</t>
  </si>
  <si>
    <t>MGS Plastics Chihuahua, SA de CV</t>
  </si>
  <si>
    <t>Minas Guilloyna, SA de CV</t>
  </si>
  <si>
    <t>Minpro, SA de CV</t>
  </si>
  <si>
    <t>Molinos Azteca SA de CV</t>
  </si>
  <si>
    <t>Mueblerías Futurama, SA de CV</t>
  </si>
  <si>
    <t>Muelles y Suspenciones el Dragón SA de CV</t>
  </si>
  <si>
    <t>Nalco de México, S de RL de CV</t>
  </si>
  <si>
    <t>NIFCO DE MÉXICO, S DE RL DE CV</t>
  </si>
  <si>
    <t>Operación Técnica Industrial de Manejo de Almacenes,SA de CV</t>
  </si>
  <si>
    <t>Operaciones Hoteleras de Chihuahua  SA de CV</t>
  </si>
  <si>
    <t>Operadora Futurama S.A. de C.V.</t>
  </si>
  <si>
    <t>Operadora la Sierra, SA de CV</t>
  </si>
  <si>
    <t>Pace Industries de Chihuahua II, SA de CV</t>
  </si>
  <si>
    <t>Pactiv México, S de RL de CV</t>
  </si>
  <si>
    <t>Papelera KIF de México, SA de CV</t>
  </si>
  <si>
    <t>Pavimentos de la Laguna,SA de CV</t>
  </si>
  <si>
    <t>Pick-One, SA de CV</t>
  </si>
  <si>
    <t>Plasmatec Metalizaciones SA de CV</t>
  </si>
  <si>
    <t>Plaza San Ignacio, AC</t>
  </si>
  <si>
    <t>Pochteca Materias Primas, SA de CV</t>
  </si>
  <si>
    <t>Pregis México S de RL de CV</t>
  </si>
  <si>
    <t>Productos Chachitos SA de CV</t>
  </si>
  <si>
    <t>Productos de Consumo Z, SA de CV</t>
  </si>
  <si>
    <t>Promotora de Restaurantes de Norte, SA de CV</t>
  </si>
  <si>
    <t>Promotora Industrial GIM, SA de CV</t>
  </si>
  <si>
    <t>Proveedora de Seguridad Industrial de Chihuahua, SA de CV</t>
  </si>
  <si>
    <t>Proveedora de Servicios y Cultura Fisica DABSE, SA de CV</t>
  </si>
  <si>
    <t>Proyecto Pidea KRC F/128</t>
  </si>
  <si>
    <t>Proyecto PIDEA-KRC F/129</t>
  </si>
  <si>
    <t>Saimexicana, SA de CV</t>
  </si>
  <si>
    <t>Sensotek, S de RL de CV</t>
  </si>
  <si>
    <t>Servicio de Administración Tributaria</t>
  </si>
  <si>
    <t>Servicio de Manufactura y Desarrollo, SA de CV (Logistica)</t>
  </si>
  <si>
    <t>Servicio Internacional de Logistica y Transporte, SA de CV</t>
  </si>
  <si>
    <t>Servicio RG SA de CV</t>
  </si>
  <si>
    <t>Servicios de Ingenieria y Calidad ACOR, SA de CV</t>
  </si>
  <si>
    <t>Servicios Garica SA de CV</t>
  </si>
  <si>
    <t>Servicios Integrales Ruta, SA de CV</t>
  </si>
  <si>
    <t>SERVICIOS SWECOMEX, SA DE CV</t>
  </si>
  <si>
    <t>Sistemas y Productos de Señalización S de RL de CV</t>
  </si>
  <si>
    <t>Span de México, SA de CV</t>
  </si>
  <si>
    <t>ST Plastics, S de RL</t>
  </si>
  <si>
    <t>Superior Bright Technologies, S de RL de CV</t>
  </si>
  <si>
    <t>Tanner Maquinas y Herramientas, SA de CV</t>
  </si>
  <si>
    <t>TBC de México, SA de CV</t>
  </si>
  <si>
    <t>Tomas Ramon Miranda Granillo</t>
  </si>
  <si>
    <t>TP Nearshore, S de RL de CV</t>
  </si>
  <si>
    <t>Tractocamiones Kenworth de Chihuahua, SA de CV</t>
  </si>
  <si>
    <t>Transervicios SA de CV</t>
  </si>
  <si>
    <t>Transpojit, SA de CV</t>
  </si>
  <si>
    <t>Transportation and Cargo Solutions, S de RL de CV</t>
  </si>
  <si>
    <t>Transportes Foraneos y Locales del Río Grande, SA de CV</t>
  </si>
  <si>
    <t>Transportes Julian de Obregon. SA de CV</t>
  </si>
  <si>
    <t>Transportes Soto e Hijos, SA de CV</t>
  </si>
  <si>
    <t>Transportes Thomas, SA de CV</t>
  </si>
  <si>
    <t>TSI Solutions Services S de RL de CV</t>
  </si>
  <si>
    <t>Viakable, SA de CV</t>
  </si>
  <si>
    <t>Viga y Lamina, SA de CV</t>
  </si>
  <si>
    <t>VTC West, SA de CV</t>
  </si>
  <si>
    <t>Wit-Son Carbide de México, SA de CV</t>
  </si>
  <si>
    <t>Xomox Chihuahua SA de CV</t>
  </si>
  <si>
    <t>NOMBRE</t>
  </si>
  <si>
    <t>AGUA Y MANTENIMIENTO</t>
  </si>
  <si>
    <t>Almacenes Distribuidores de la Frontera</t>
  </si>
  <si>
    <t>Alquiladora de Casas, SA de CV</t>
  </si>
  <si>
    <t>Autotanques Nieto, SA de CV</t>
  </si>
  <si>
    <t>Centro de Fabricantes, SA de CV</t>
  </si>
  <si>
    <t>Davol Surgical Innovations, SA de CV</t>
  </si>
  <si>
    <t>Héctor Francisco García Acosta</t>
  </si>
  <si>
    <t>Inmobiliaria Zeta de Cd. Juarez SA de CV</t>
  </si>
  <si>
    <t>Instituto de Apoyo al Desarrollo Tecnológico</t>
  </si>
  <si>
    <t>Manufacturas y Rejillas de México, SA de CV</t>
  </si>
  <si>
    <t>Maquilados Técnicos, SA de CV</t>
  </si>
  <si>
    <t>Operadora Mpal. De Estacionamientos de Cd. Juárez</t>
  </si>
  <si>
    <t>Praxair México, S de RL de CV</t>
  </si>
  <si>
    <t>Repanor de México, SA de CV</t>
  </si>
  <si>
    <t>Supermercados González de Altavista SA de CV</t>
  </si>
  <si>
    <t>Tafi SA de CV</t>
  </si>
  <si>
    <t>Tractocamiones y Refacciones de Chihuahua, SA de CV</t>
  </si>
  <si>
    <t>Tractores y Equipos de Chihuahua, SA de CV</t>
  </si>
  <si>
    <t>FW CKD FIDEICOMISO CIB/2104</t>
  </si>
  <si>
    <t>Arvato de México, SA de CV</t>
  </si>
  <si>
    <t>FW CKD MASTER TRUSTS F/1836</t>
  </si>
  <si>
    <t>Desarrollos Inmobiliarios Bermudez, SA de CV</t>
  </si>
  <si>
    <t>Desarrollo Ind. Tarahumara, SA</t>
  </si>
  <si>
    <t>Repuestos del Noroeste, SA de CV</t>
  </si>
  <si>
    <t>Cía. De Telefonos y Bienes Raíces, SA de CV</t>
  </si>
  <si>
    <t>Quiroproductos de Cuauhtemoc, SA de CV</t>
  </si>
  <si>
    <t>Parque Ind. Int. Mexicano, SA de CV</t>
  </si>
  <si>
    <t>Crashmetal FWF de México, S de RL de CV</t>
  </si>
  <si>
    <t>Intermetro de México, S de RL de Cv</t>
  </si>
  <si>
    <t>GCC Concreto SA de CV</t>
  </si>
  <si>
    <t>Leoni Cable, SA de CV</t>
  </si>
  <si>
    <t>Centro de Investigacion en Alimentacion y Desarrollo AC</t>
  </si>
  <si>
    <t>Kalish Chatarra, SA de CV</t>
  </si>
  <si>
    <t>Armando Vega Chavarría</t>
  </si>
  <si>
    <t>Kalish Fierro y Acero, SA de CV</t>
  </si>
  <si>
    <t>Sun View Foods, SA de CV</t>
  </si>
  <si>
    <t>Alambrados y Circuitos Electricos, SA de CV</t>
  </si>
  <si>
    <t>Superior Industries de México, S de RL de CV</t>
  </si>
  <si>
    <t>Fokker, SA de CV</t>
  </si>
  <si>
    <t>Arnprior,SA de CV</t>
  </si>
  <si>
    <t>INADET</t>
  </si>
  <si>
    <t>Tighitco Latinoamerica, SA de CV</t>
  </si>
  <si>
    <t>Precision Omega, SA de CV</t>
  </si>
  <si>
    <t>Parque American Industries, SA de CV</t>
  </si>
  <si>
    <t>Mexroll México, S.A. de C.V.</t>
  </si>
  <si>
    <t>Victaulic, SA de CV</t>
  </si>
  <si>
    <t>VIGILANCIA</t>
  </si>
  <si>
    <t xml:space="preserve">MANTENIMIENTO </t>
  </si>
  <si>
    <t>ADMÓN PROGRAMAS</t>
  </si>
  <si>
    <t>SOUTHCO S DE RL DE CV</t>
  </si>
  <si>
    <t>Gustavo Arenivar Romero parcela 450 Z-1 P1/1</t>
  </si>
  <si>
    <t>ISABEL LOPEZ MARQUEZ</t>
  </si>
  <si>
    <t>ENRQUE ARANDA CASTILLO</t>
  </si>
  <si>
    <t xml:space="preserve">VARIACIONES DEL PRESUPUESTO DE EGRESOS </t>
  </si>
  <si>
    <t>Grupo Coanzamex</t>
  </si>
  <si>
    <t>TSI SOLUTIONS SERVICES S DE RL DE CV</t>
  </si>
  <si>
    <t>Aceros Levinson, SA de CV</t>
  </si>
  <si>
    <t>Corporativo AGA, SA de CV</t>
  </si>
  <si>
    <t>Deutsche Bank México, SA</t>
  </si>
  <si>
    <t>Energold de México, SA de CV</t>
  </si>
  <si>
    <t>Florinda Chávez Renova</t>
  </si>
  <si>
    <t>Graficos y Corrugados de Parral, SA de CV</t>
  </si>
  <si>
    <t>Grupo Calibeb, SA de CV</t>
  </si>
  <si>
    <t>Grupo OR Diseño y Construccion, SA de CV</t>
  </si>
  <si>
    <t>Honeywell Centro de Investigación y Desarrollo,  S de RL</t>
  </si>
  <si>
    <t>Gas Natural de Juarez, SA de CV</t>
  </si>
  <si>
    <t>ETTCOM SA DE CV</t>
  </si>
  <si>
    <t>1221-10017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</si>
  <si>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</si>
  <si>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</si>
  <si>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</si>
  <si>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</si>
  <si>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</si>
  <si>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</si>
  <si>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</si>
  <si>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</si>
  <si>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</si>
  <si>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1111</t>
  </si>
  <si>
    <t>1111-10001</t>
  </si>
  <si>
    <t>1111-10002</t>
  </si>
  <si>
    <t>1112</t>
  </si>
  <si>
    <t>BANCOS/TESORERÍA</t>
  </si>
  <si>
    <t>1112-10009</t>
  </si>
  <si>
    <t>1114</t>
  </si>
  <si>
    <t>INVERSIONES TEMPORALES (HASTA 3 MESES)</t>
  </si>
  <si>
    <t>1122</t>
  </si>
  <si>
    <t>1122-11002</t>
  </si>
  <si>
    <t>1122-11005</t>
  </si>
  <si>
    <t>1122-11007</t>
  </si>
  <si>
    <t>1122-11023</t>
  </si>
  <si>
    <t>1122-11031</t>
  </si>
  <si>
    <t>1122-11041</t>
  </si>
  <si>
    <t>1122-11044</t>
  </si>
  <si>
    <t>1122-11046</t>
  </si>
  <si>
    <t>1122-11048</t>
  </si>
  <si>
    <t>1122-11052</t>
  </si>
  <si>
    <t>1122-11053</t>
  </si>
  <si>
    <t>1122-11060</t>
  </si>
  <si>
    <t>1122-11073</t>
  </si>
  <si>
    <t>1122-11075</t>
  </si>
  <si>
    <t>1122-11076</t>
  </si>
  <si>
    <t>1122-11078</t>
  </si>
  <si>
    <t>1122-11086</t>
  </si>
  <si>
    <t>1122-11087</t>
  </si>
  <si>
    <t>1122-11092</t>
  </si>
  <si>
    <t>1122-11100</t>
  </si>
  <si>
    <t>1122-11102</t>
  </si>
  <si>
    <t>1122-11103</t>
  </si>
  <si>
    <t>1122-11109</t>
  </si>
  <si>
    <t>1122-11123</t>
  </si>
  <si>
    <t>1122-11127</t>
  </si>
  <si>
    <t>1122-11145</t>
  </si>
  <si>
    <t>1122-11153</t>
  </si>
  <si>
    <t>1122-11173</t>
  </si>
  <si>
    <t>1122-11200</t>
  </si>
  <si>
    <t>1122-11232</t>
  </si>
  <si>
    <t>1122-11241</t>
  </si>
  <si>
    <t>1122-11250</t>
  </si>
  <si>
    <t>1122-11251</t>
  </si>
  <si>
    <t>1122-11253</t>
  </si>
  <si>
    <t>1122-11259</t>
  </si>
  <si>
    <t>1122-11261</t>
  </si>
  <si>
    <t>1122-11276</t>
  </si>
  <si>
    <t>1122-11295</t>
  </si>
  <si>
    <t>1122-11296</t>
  </si>
  <si>
    <t>1122-11300</t>
  </si>
  <si>
    <t>1122-11310</t>
  </si>
  <si>
    <t>1122-11312</t>
  </si>
  <si>
    <t>1122-11320</t>
  </si>
  <si>
    <t>1122-11321</t>
  </si>
  <si>
    <t>1122-11326</t>
  </si>
  <si>
    <t>1122-11336</t>
  </si>
  <si>
    <t>1122-11353</t>
  </si>
  <si>
    <t>1122-11367</t>
  </si>
  <si>
    <t>1122-11370</t>
  </si>
  <si>
    <t>1122-11381</t>
  </si>
  <si>
    <t>1122-11390</t>
  </si>
  <si>
    <t>1122-11404</t>
  </si>
  <si>
    <t>1122-11413</t>
  </si>
  <si>
    <t>1122-11418</t>
  </si>
  <si>
    <t>1122-11419</t>
  </si>
  <si>
    <t>1122-11423</t>
  </si>
  <si>
    <t>1122-11432</t>
  </si>
  <si>
    <t>1122-11433</t>
  </si>
  <si>
    <t>1122-11435</t>
  </si>
  <si>
    <t>1122-11438</t>
  </si>
  <si>
    <t>1122-11439</t>
  </si>
  <si>
    <t>1122-11441</t>
  </si>
  <si>
    <t>1122-11442</t>
  </si>
  <si>
    <t>1122-11444</t>
  </si>
  <si>
    <t>1122-11448</t>
  </si>
  <si>
    <t>1122-11451</t>
  </si>
  <si>
    <t>1122-11454</t>
  </si>
  <si>
    <t>1122-11464</t>
  </si>
  <si>
    <t>1122-11468</t>
  </si>
  <si>
    <t>1122-11471</t>
  </si>
  <si>
    <t>1122-11473</t>
  </si>
  <si>
    <t>1122-11475</t>
  </si>
  <si>
    <t>1122-11476</t>
  </si>
  <si>
    <t>1122-11480</t>
  </si>
  <si>
    <t>1122-11485</t>
  </si>
  <si>
    <t>1122-11492</t>
  </si>
  <si>
    <t>1122-11496</t>
  </si>
  <si>
    <t>1122-11505</t>
  </si>
  <si>
    <t>1122-11518</t>
  </si>
  <si>
    <t>1122-11521</t>
  </si>
  <si>
    <t>1122-11522</t>
  </si>
  <si>
    <t>1122-11524</t>
  </si>
  <si>
    <t>1122-11525</t>
  </si>
  <si>
    <t>1122-11541</t>
  </si>
  <si>
    <t>1122-11546</t>
  </si>
  <si>
    <t>1122-11552</t>
  </si>
  <si>
    <t>1122-11558</t>
  </si>
  <si>
    <t>1122-11561</t>
  </si>
  <si>
    <t>1122-11573</t>
  </si>
  <si>
    <t>1122-11587</t>
  </si>
  <si>
    <t>1122-11604</t>
  </si>
  <si>
    <t>1122-11605</t>
  </si>
  <si>
    <t>1122-11606</t>
  </si>
  <si>
    <t>1122-11607</t>
  </si>
  <si>
    <t>1122-11608</t>
  </si>
  <si>
    <t>1122-11611</t>
  </si>
  <si>
    <t>1122-11614</t>
  </si>
  <si>
    <t>1122-11621</t>
  </si>
  <si>
    <t>1122-11623</t>
  </si>
  <si>
    <t>1122-11624</t>
  </si>
  <si>
    <t>1122-11626</t>
  </si>
  <si>
    <t>1122-11646</t>
  </si>
  <si>
    <t>1122-11669</t>
  </si>
  <si>
    <t>1122-11671</t>
  </si>
  <si>
    <t>1122-11677</t>
  </si>
  <si>
    <t>1122-11678</t>
  </si>
  <si>
    <t>1122-11679</t>
  </si>
  <si>
    <t>1122-11689</t>
  </si>
  <si>
    <t>1122-11691</t>
  </si>
  <si>
    <t>1122-11693</t>
  </si>
  <si>
    <t>1122-11699</t>
  </si>
  <si>
    <t>1122-11701</t>
  </si>
  <si>
    <t>1122-11712</t>
  </si>
  <si>
    <t>1122-11715</t>
  </si>
  <si>
    <t>1122-11716</t>
  </si>
  <si>
    <t>1122-11720</t>
  </si>
  <si>
    <t>1122-11721</t>
  </si>
  <si>
    <t>1122-11727</t>
  </si>
  <si>
    <t>1122-11728</t>
  </si>
  <si>
    <t>1122-11736</t>
  </si>
  <si>
    <t>1122-11737</t>
  </si>
  <si>
    <t>1122-11738</t>
  </si>
  <si>
    <t>1122-11744</t>
  </si>
  <si>
    <t>1122-11748</t>
  </si>
  <si>
    <t>1122-11749</t>
  </si>
  <si>
    <t>1122-11752</t>
  </si>
  <si>
    <t>1122-11753</t>
  </si>
  <si>
    <t>1122-11754</t>
  </si>
  <si>
    <t>1122-11755</t>
  </si>
  <si>
    <t>1122-11760</t>
  </si>
  <si>
    <t>1122-11761</t>
  </si>
  <si>
    <t>1122-11762</t>
  </si>
  <si>
    <t>1122-11764</t>
  </si>
  <si>
    <t>1122-11765</t>
  </si>
  <si>
    <t>1122-11767</t>
  </si>
  <si>
    <t>1122-11768</t>
  </si>
  <si>
    <t>1122-11769</t>
  </si>
  <si>
    <t>1122-11770</t>
  </si>
  <si>
    <t>1122-11772</t>
  </si>
  <si>
    <t>1122-11773</t>
  </si>
  <si>
    <t>1122-11776</t>
  </si>
  <si>
    <t>1122-11778</t>
  </si>
  <si>
    <t>1122-11779</t>
  </si>
  <si>
    <t>1122-11781</t>
  </si>
  <si>
    <t>1122-11784</t>
  </si>
  <si>
    <t>1122-11789</t>
  </si>
  <si>
    <t>1122-11790</t>
  </si>
  <si>
    <t>1122-11801</t>
  </si>
  <si>
    <t>1122-11802</t>
  </si>
  <si>
    <t>1122-11805</t>
  </si>
  <si>
    <t>1122-11806</t>
  </si>
  <si>
    <t>1122-11809</t>
  </si>
  <si>
    <t>1122-11811</t>
  </si>
  <si>
    <t>1122-11812</t>
  </si>
  <si>
    <t>1122-11813</t>
  </si>
  <si>
    <t>1122-11814</t>
  </si>
  <si>
    <t>1122-11815</t>
  </si>
  <si>
    <t>1122-11816</t>
  </si>
  <si>
    <t>1122-11817</t>
  </si>
  <si>
    <t>1122-11818</t>
  </si>
  <si>
    <t>1122-11819</t>
  </si>
  <si>
    <t>1122-11820</t>
  </si>
  <si>
    <t>1122-11821</t>
  </si>
  <si>
    <t>1122-11822</t>
  </si>
  <si>
    <t>1122-11823</t>
  </si>
  <si>
    <t>1122-11830</t>
  </si>
  <si>
    <t>1122-11832</t>
  </si>
  <si>
    <t>1122-11833</t>
  </si>
  <si>
    <t>1122-11834</t>
  </si>
  <si>
    <t>1122-11835</t>
  </si>
  <si>
    <t>1122-11837</t>
  </si>
  <si>
    <t>1122-11838</t>
  </si>
  <si>
    <t>1122-11839</t>
  </si>
  <si>
    <t>1122-11842</t>
  </si>
  <si>
    <t>1122-11844</t>
  </si>
  <si>
    <t>1122-11847</t>
  </si>
  <si>
    <t>1122-11849</t>
  </si>
  <si>
    <t>1122-11852</t>
  </si>
  <si>
    <t>1122-11853</t>
  </si>
  <si>
    <t>1122-11855</t>
  </si>
  <si>
    <t>1122-11856</t>
  </si>
  <si>
    <t>1122-11861</t>
  </si>
  <si>
    <t>1122-11862</t>
  </si>
  <si>
    <t>1122-11864</t>
  </si>
  <si>
    <t>1122-11865</t>
  </si>
  <si>
    <t>1122-11867</t>
  </si>
  <si>
    <t>1122-11870</t>
  </si>
  <si>
    <t>1122-11871</t>
  </si>
  <si>
    <t>1122-11875</t>
  </si>
  <si>
    <t>1122-11877</t>
  </si>
  <si>
    <t>1122-11878</t>
  </si>
  <si>
    <t>1122-11879</t>
  </si>
  <si>
    <t>1122-11881</t>
  </si>
  <si>
    <t>1122-11882</t>
  </si>
  <si>
    <t>1122-11888</t>
  </si>
  <si>
    <t>1122-11889</t>
  </si>
  <si>
    <t>1122-11892</t>
  </si>
  <si>
    <t>1122-11893</t>
  </si>
  <si>
    <t>1122-11896</t>
  </si>
  <si>
    <t>1122-21007</t>
  </si>
  <si>
    <t>1122-21012</t>
  </si>
  <si>
    <t>1122-21017</t>
  </si>
  <si>
    <t>1122-21020</t>
  </si>
  <si>
    <t>1122-21061</t>
  </si>
  <si>
    <t>1122-21062</t>
  </si>
  <si>
    <t>1122-21066</t>
  </si>
  <si>
    <t>1122-21077</t>
  </si>
  <si>
    <t>1122-21081</t>
  </si>
  <si>
    <t>1122-21082</t>
  </si>
  <si>
    <t>1122-21083</t>
  </si>
  <si>
    <t>1122-21087</t>
  </si>
  <si>
    <t>1122-21088</t>
  </si>
  <si>
    <t>1122-21089</t>
  </si>
  <si>
    <t>1122-21090</t>
  </si>
  <si>
    <t>1122-21093</t>
  </si>
  <si>
    <t>1122-31007</t>
  </si>
  <si>
    <t>1122-31013</t>
  </si>
  <si>
    <t>1122-31014</t>
  </si>
  <si>
    <t>1122-31017</t>
  </si>
  <si>
    <t>1122-31020</t>
  </si>
  <si>
    <t>1122-31024</t>
  </si>
  <si>
    <t>1122-31027</t>
  </si>
  <si>
    <t>1122-31028</t>
  </si>
  <si>
    <t>1122-51011</t>
  </si>
  <si>
    <t>1122-51013</t>
  </si>
  <si>
    <t>1122-51019</t>
  </si>
  <si>
    <t>1122-51021</t>
  </si>
  <si>
    <t>1122-51022</t>
  </si>
  <si>
    <t>1122-51024</t>
  </si>
  <si>
    <t>1123</t>
  </si>
  <si>
    <t>DEUDORES DIVERSOS POR COBRAR A CORTO PLAZO</t>
  </si>
  <si>
    <t>1123-10010</t>
  </si>
  <si>
    <t>1124</t>
  </si>
  <si>
    <t>1124-10001</t>
  </si>
  <si>
    <t>1124-10002</t>
  </si>
  <si>
    <t>1124-10003</t>
  </si>
  <si>
    <t>1124-10004</t>
  </si>
  <si>
    <t>1131</t>
  </si>
  <si>
    <t>1133</t>
  </si>
  <si>
    <t>1133-10001</t>
  </si>
  <si>
    <t>1133-10002</t>
  </si>
  <si>
    <t>1191</t>
  </si>
  <si>
    <t>1191-10001</t>
  </si>
  <si>
    <t>1212</t>
  </si>
  <si>
    <t>TÍTULOS Y VALORES A LARGO PLAZO</t>
  </si>
  <si>
    <t>1212-1</t>
  </si>
  <si>
    <t>Bonos a LP</t>
  </si>
  <si>
    <t>1212-10001</t>
  </si>
  <si>
    <t>1212-10002</t>
  </si>
  <si>
    <t>1212-10006</t>
  </si>
  <si>
    <t>1221</t>
  </si>
  <si>
    <t>1231</t>
  </si>
  <si>
    <t>1233</t>
  </si>
  <si>
    <t>1233-58312</t>
  </si>
  <si>
    <t>1241</t>
  </si>
  <si>
    <t>MOBILIARIO Y EQUIPO DE ADMINISTRACIÓN</t>
  </si>
  <si>
    <t>1241-51112</t>
  </si>
  <si>
    <t>1241-51512</t>
  </si>
  <si>
    <t>1244</t>
  </si>
  <si>
    <t>1244-5</t>
  </si>
  <si>
    <t>Embarcaciones</t>
  </si>
  <si>
    <t>1244-54112</t>
  </si>
  <si>
    <t>1246</t>
  </si>
  <si>
    <t>MAQUINARIA, OTROS EQUIPOS Y HERRAMIENTAS</t>
  </si>
  <si>
    <t>1246-5</t>
  </si>
  <si>
    <t>Equipo de Comunicación y Telecomunicación</t>
  </si>
  <si>
    <t>1246-56212</t>
  </si>
  <si>
    <t>1250</t>
  </si>
  <si>
    <t>1261</t>
  </si>
  <si>
    <t>DEPRECIACIÓN ACUMULADA DE BIENES INMUEBLES</t>
  </si>
  <si>
    <t>1261-58312</t>
  </si>
  <si>
    <t>1263</t>
  </si>
  <si>
    <t>1263-51112</t>
  </si>
  <si>
    <t>1263-51512</t>
  </si>
  <si>
    <t>1263-54112</t>
  </si>
  <si>
    <t>1263-56212</t>
  </si>
  <si>
    <t>2111</t>
  </si>
  <si>
    <t>SERVICIOS PERSONALES POR PAGAR A CORTO PLAZO</t>
  </si>
  <si>
    <t>2111-1</t>
  </si>
  <si>
    <t>2111-3</t>
  </si>
  <si>
    <t>2111-4</t>
  </si>
  <si>
    <t>Seguridad Social y Seguros por pagar a CP</t>
  </si>
  <si>
    <t>2111-5</t>
  </si>
  <si>
    <t>2112</t>
  </si>
  <si>
    <t>2112-1</t>
  </si>
  <si>
    <t>2117</t>
  </si>
  <si>
    <t>2117-10001</t>
  </si>
  <si>
    <t>2117-10003</t>
  </si>
  <si>
    <t>2117-10005</t>
  </si>
  <si>
    <t>2117-10020</t>
  </si>
  <si>
    <t>2117-20005</t>
  </si>
  <si>
    <t>2117-20020</t>
  </si>
  <si>
    <t>2117-30005</t>
  </si>
  <si>
    <t>2117-30020</t>
  </si>
  <si>
    <t>2117-50005</t>
  </si>
  <si>
    <t>2117-50020</t>
  </si>
  <si>
    <t>2117-60020</t>
  </si>
  <si>
    <t>2119</t>
  </si>
  <si>
    <t>2119-10005</t>
  </si>
  <si>
    <t>2119-10008</t>
  </si>
  <si>
    <t>2119-10017</t>
  </si>
  <si>
    <t>3110</t>
  </si>
  <si>
    <t>APORTACIONES</t>
  </si>
  <si>
    <t>3110-10001</t>
  </si>
  <si>
    <t>3130</t>
  </si>
  <si>
    <t>ACTUALIZACIÓN DE LA HACIENDA PÚBLICA/PATRIMONIO</t>
  </si>
  <si>
    <t>3130-10001</t>
  </si>
  <si>
    <t>3220</t>
  </si>
  <si>
    <t>RESULTADOS DE EJERCICIOS ANTERIORES</t>
  </si>
  <si>
    <t>3220-01997</t>
  </si>
  <si>
    <t>3220-01998</t>
  </si>
  <si>
    <t>3220-01999</t>
  </si>
  <si>
    <t>3220-02000</t>
  </si>
  <si>
    <t>3220-02001</t>
  </si>
  <si>
    <t>3220-02002</t>
  </si>
  <si>
    <t>3220-02003</t>
  </si>
  <si>
    <t>3220-02004</t>
  </si>
  <si>
    <t>3220-02005</t>
  </si>
  <si>
    <t>3220-02006</t>
  </si>
  <si>
    <t>3220-02007</t>
  </si>
  <si>
    <t>3220-02008</t>
  </si>
  <si>
    <t>3220-02009</t>
  </si>
  <si>
    <t>3220-02010</t>
  </si>
  <si>
    <t>3220-02011</t>
  </si>
  <si>
    <t>3220-02012</t>
  </si>
  <si>
    <t>3220-02013</t>
  </si>
  <si>
    <t>3220-02014</t>
  </si>
  <si>
    <t>3220-02015</t>
  </si>
  <si>
    <t>3310</t>
  </si>
  <si>
    <t>RESULTADO POR POSICIÓN MONETARIA</t>
  </si>
  <si>
    <t>3310-10001</t>
  </si>
  <si>
    <t>3320</t>
  </si>
  <si>
    <t>RESULTADO POR TENENCIA DE ACTIVOS NO MONETARIOS</t>
  </si>
  <si>
    <t>3320-10001</t>
  </si>
  <si>
    <t>4173</t>
  </si>
  <si>
    <t>4311</t>
  </si>
  <si>
    <t>4311-10001</t>
  </si>
  <si>
    <t>4311-10002</t>
  </si>
  <si>
    <t>4399</t>
  </si>
  <si>
    <t>OTROS INGRESOS Y BENEFICIOS VARIOS</t>
  </si>
  <si>
    <t>4399-10003</t>
  </si>
  <si>
    <t>5111</t>
  </si>
  <si>
    <t>REMUNERACIONES AL PERSONAL DE CARÁCTER PERMANENTE</t>
  </si>
  <si>
    <t>5113</t>
  </si>
  <si>
    <t>REMUNERACIONES ADICIONALES Y ESPECIALES</t>
  </si>
  <si>
    <t>5114</t>
  </si>
  <si>
    <t>SEGURIDAD SOCIAL</t>
  </si>
  <si>
    <t>5115</t>
  </si>
  <si>
    <t>OTRAS PRESTACIONES SOCIALES Y ECONÓMICAS</t>
  </si>
  <si>
    <t>5121</t>
  </si>
  <si>
    <t>5126</t>
  </si>
  <si>
    <t>COMBUSTIBLES, LUBRICANTES Y ADITIVOS</t>
  </si>
  <si>
    <t>5131</t>
  </si>
  <si>
    <t>SERVICIOS BÁSICOS</t>
  </si>
  <si>
    <t>5132</t>
  </si>
  <si>
    <t>SERVICIOS DE ARRENDAMIENTO</t>
  </si>
  <si>
    <t>5133</t>
  </si>
  <si>
    <t>5134</t>
  </si>
  <si>
    <t>SERVICIOS FINANCIEROS, BANCARIOS Y COMERCIALES</t>
  </si>
  <si>
    <t>5135</t>
  </si>
  <si>
    <t>5137</t>
  </si>
  <si>
    <t>SERVICIOS DE TRASLADO Y VIÁTICOS</t>
  </si>
  <si>
    <t>5139</t>
  </si>
  <si>
    <t>OTROS SERVICIOS GENERALES</t>
  </si>
  <si>
    <t>5513</t>
  </si>
  <si>
    <t>DEPRECIACIÓN DE BIENES INMUEBLES</t>
  </si>
  <si>
    <t>5513-58312</t>
  </si>
  <si>
    <t>5515</t>
  </si>
  <si>
    <t>DEPRECIACIÓN DE BIENES MUEBLES</t>
  </si>
  <si>
    <t>5515-51112</t>
  </si>
  <si>
    <t>5515-51512</t>
  </si>
  <si>
    <t>5515-54112</t>
  </si>
  <si>
    <t>5515-56212</t>
  </si>
  <si>
    <t>5599</t>
  </si>
  <si>
    <t>OTROS GASTOS VARIOS</t>
  </si>
  <si>
    <t>5599-10001</t>
  </si>
  <si>
    <t>5599-10002</t>
  </si>
  <si>
    <t>8110</t>
  </si>
  <si>
    <t>LEY DE INGRESOS ESTIMADA</t>
  </si>
  <si>
    <t>8120</t>
  </si>
  <si>
    <t>LEY DE INGRESOS POR EJECUTAR</t>
  </si>
  <si>
    <t>8140</t>
  </si>
  <si>
    <t>LEY DE INGRESOS DEVENGADA</t>
  </si>
  <si>
    <t>8150</t>
  </si>
  <si>
    <t>LEY DE INGRESOS RECAUDADA</t>
  </si>
  <si>
    <t>8210</t>
  </si>
  <si>
    <t>PRESUPUESTO DE EGRESOS APROBADO</t>
  </si>
  <si>
    <t>HORAS EXTRAS</t>
  </si>
  <si>
    <t>DESPENSA</t>
  </si>
  <si>
    <t>COMBUSTIBLES</t>
  </si>
  <si>
    <t>OTROS ARRENDAMIENTOS</t>
  </si>
  <si>
    <t>8220</t>
  </si>
  <si>
    <t>PRESUPUESTO DE EGRESOS POR EJERCER</t>
  </si>
  <si>
    <t>8240</t>
  </si>
  <si>
    <t>PRESUPUESTO DE EGRESOS COMPROMETIDO</t>
  </si>
  <si>
    <t>8250</t>
  </si>
  <si>
    <t>PRESUPUESTO DE EGRESOS DEVENGADO</t>
  </si>
  <si>
    <t>8260</t>
  </si>
  <si>
    <t>PRESUPUESTO DE EGRESOS EJERCIDO</t>
  </si>
  <si>
    <t>8270</t>
  </si>
  <si>
    <t>PRESUPUESTO DE EGRESOS PAGADO</t>
  </si>
  <si>
    <t>Sumas =&gt;</t>
  </si>
  <si>
    <t>RESULTADO DEL EJERCICIO</t>
  </si>
  <si>
    <t>1122-11545</t>
  </si>
  <si>
    <t>1122-11895</t>
  </si>
  <si>
    <t>Carlos Enrique Arzate Ontiveros</t>
  </si>
  <si>
    <t>Efectivo</t>
  </si>
  <si>
    <t>Bancos/Tesorería</t>
  </si>
  <si>
    <t>Bancos/Dependencias y Otros</t>
  </si>
  <si>
    <t>Inversiones (hasta 3 meses)</t>
  </si>
  <si>
    <t>Fondos de afectación específica</t>
  </si>
  <si>
    <t>Depósitos de fondos de terceros en garantía</t>
  </si>
  <si>
    <t>Otros efectivos y equivalentes</t>
  </si>
  <si>
    <t>Inversiones financieras a corto plazo</t>
  </si>
  <si>
    <t>Cuentas por cobrar a corto plazo</t>
  </si>
  <si>
    <t>Deudores diversos por cobrar a corto plazo</t>
  </si>
  <si>
    <t>Ingresos por recuperar a corto plazo</t>
  </si>
  <si>
    <t>Deudores por anticipos de tesorería corto plazo</t>
  </si>
  <si>
    <t>Préstamos otorgados a corto plazo</t>
  </si>
  <si>
    <t>Otros derechos a recibir efectivo a corto plazo</t>
  </si>
  <si>
    <t>Ant. Prov. Adq. Bienes y servicios corto plazo</t>
  </si>
  <si>
    <t>Ant. Prov. Adq. Bienes inmuebles y muebles corto plazo</t>
  </si>
  <si>
    <t>Ant. Prov. Adq. Bienes intangibles corto plazo</t>
  </si>
  <si>
    <t>Ant. Contratistas obras públicas corto plazo</t>
  </si>
  <si>
    <t>Otros derechos a recibir bienes o servicios corto plazo</t>
  </si>
  <si>
    <t>Inventario de mercancías por venta</t>
  </si>
  <si>
    <t>Est. Ctas incobrables por derechos a recibir efectivo</t>
  </si>
  <si>
    <t>Est. Por deterioro de inventarios</t>
  </si>
  <si>
    <t>Valores en garantía</t>
  </si>
  <si>
    <t>Bienes en garantía</t>
  </si>
  <si>
    <t>Bienes derivados de embargos, decomisos</t>
  </si>
  <si>
    <t>Adquisición con fontos de terceros</t>
  </si>
  <si>
    <t>Servicios personales por pagar corto plazo</t>
  </si>
  <si>
    <t>Proveedores por pagar a corto plazo</t>
  </si>
  <si>
    <t>Contratistas obras públicas por pagar corto plazo</t>
  </si>
  <si>
    <t>Participaciones y aportaciones por pagar corto plazo</t>
  </si>
  <si>
    <t>Transferencias otorgadas por pagar a corto plazo</t>
  </si>
  <si>
    <t>Intereses, comisiones deuda pública corto plazo</t>
  </si>
  <si>
    <t>Retenciones y contribuciones por pagar corto plazo</t>
  </si>
  <si>
    <t>Documentos comerciales por pagar corto plazo</t>
  </si>
  <si>
    <t>Documentos contratistas obra por pagar corto plazo</t>
  </si>
  <si>
    <t>Otros documentos por pagar a corto plazo</t>
  </si>
  <si>
    <t>Porción a corto plazo de la deuda pública</t>
  </si>
  <si>
    <t>Porción a corto plazo de arrendamiento financiero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</si>
  <si>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</si>
  <si>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</si>
  <si>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</si>
  <si>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Admón. a Corto Plazo</t>
  </si>
  <si>
    <t>Fondos en garanía a corto plazo</t>
  </si>
  <si>
    <t>Fondos en administración de corto plazo</t>
  </si>
  <si>
    <t>Fondos contingentes a corto plazo</t>
  </si>
  <si>
    <t>Fondos fideicomisos, mandatos y contratos corto plazo</t>
  </si>
  <si>
    <t>Otros fondos de terceros en garantía corto plazo</t>
  </si>
  <si>
    <t>Valores y bienes en garantía a corto plazo</t>
  </si>
  <si>
    <t>Provisiones por demandas y juicios a corto plazo</t>
  </si>
  <si>
    <t>Provisiones para contingencias a corto plazo</t>
  </si>
  <si>
    <t>Otras provisiones a corto plazo</t>
  </si>
  <si>
    <t>Otros pasivos circulantes</t>
  </si>
  <si>
    <t>Fondos y Bienes de Terceros en Gtía y/o en Admón. Largo Plazo</t>
  </si>
  <si>
    <t>Otras cuentas por pagar corto plazo</t>
  </si>
  <si>
    <t>Otros gastos varios (Cancelación de facturas para reexpedir, gastos no deducibles)</t>
  </si>
  <si>
    <t>GAS</t>
  </si>
  <si>
    <t>SERVICIOS FINANCIEROS Y BANCARIOS</t>
  </si>
  <si>
    <t>1122-11478</t>
  </si>
  <si>
    <t>1122-11854</t>
  </si>
  <si>
    <t>1122-11901</t>
  </si>
  <si>
    <t>1122-11905</t>
  </si>
  <si>
    <t>1122-31011</t>
  </si>
  <si>
    <t>5594</t>
  </si>
  <si>
    <t>5594-10001</t>
  </si>
  <si>
    <t>COORDINADOR GENERAL</t>
  </si>
  <si>
    <t>1122-11270</t>
  </si>
  <si>
    <t>1122-11735</t>
  </si>
  <si>
    <t>1122-11899</t>
  </si>
  <si>
    <t>VIASI BUILDINGS AND SOLUTIONS SA DE CV</t>
  </si>
  <si>
    <t>CFE DISTRIBUCION</t>
  </si>
  <si>
    <t>Mensual sin iva</t>
  </si>
  <si>
    <t>Administración Centro Comercial Chihuahua, SA de CV</t>
  </si>
  <si>
    <t>DSV AIR &amp; SEA, SA DE CV</t>
  </si>
  <si>
    <t>MegaConstr Remodelaciones y Construcciones, SA de CV</t>
  </si>
  <si>
    <t>QUMA SERVICES MEXICO, SA DE CV</t>
  </si>
  <si>
    <t>Servicios Gasolineros de México, SA de CV</t>
  </si>
  <si>
    <t>Tecnologia en Maquilados de Chihuahua, SA de CV</t>
  </si>
  <si>
    <t>Admón programas</t>
  </si>
  <si>
    <t>1122-11472</t>
  </si>
  <si>
    <t>1122-11724</t>
  </si>
  <si>
    <t>5590</t>
  </si>
  <si>
    <t>OTROS GASTOS</t>
  </si>
  <si>
    <t>1122-11434</t>
  </si>
  <si>
    <t>1122-11846</t>
  </si>
  <si>
    <t>1122-11869</t>
  </si>
  <si>
    <t>1122-11885</t>
  </si>
  <si>
    <t>1122-11898</t>
  </si>
  <si>
    <t>1122-11913</t>
  </si>
  <si>
    <t>Gastos de Administración Central</t>
  </si>
  <si>
    <t>1123-10013</t>
  </si>
  <si>
    <t>1122-11797</t>
  </si>
  <si>
    <t>1122-11908</t>
  </si>
  <si>
    <t>1122-11909</t>
  </si>
  <si>
    <t>1122-11914</t>
  </si>
  <si>
    <t>1122-11915</t>
  </si>
  <si>
    <t>1122-11921</t>
  </si>
  <si>
    <t>1122-11922</t>
  </si>
  <si>
    <t>1122-11925</t>
  </si>
  <si>
    <t>1122-11926</t>
  </si>
  <si>
    <t>2117-70020</t>
  </si>
  <si>
    <t>Saldo final en inversión al cierre de mes</t>
  </si>
  <si>
    <t>Agroindustrial Miñaca, SPR de RL de CV</t>
  </si>
  <si>
    <t>1122-11146</t>
  </si>
  <si>
    <t>1122-11918</t>
  </si>
  <si>
    <t>1122-11920</t>
  </si>
  <si>
    <t>1122-11923</t>
  </si>
  <si>
    <t>1122-11927</t>
  </si>
  <si>
    <t>1122-11928</t>
  </si>
  <si>
    <t>Petra Borbon Willis</t>
  </si>
  <si>
    <t>Accesorios y Maquinaria GAMO, SA de CV</t>
  </si>
  <si>
    <t>Avitar del Norte, SA de CV</t>
  </si>
  <si>
    <t>Servicios Administrativos OSLO, SA de CV</t>
  </si>
  <si>
    <t>Centro Llantero de Allende, SA de CV</t>
  </si>
  <si>
    <t>Dominguez Htas de México, SA de CV</t>
  </si>
  <si>
    <t>Eplogistica de México, S de RL de CV</t>
  </si>
  <si>
    <t>Farmacias de Similares,SA de CV</t>
  </si>
  <si>
    <t>Fastenal México, SRL de CV</t>
  </si>
  <si>
    <t>Fideicomiso F/2717</t>
  </si>
  <si>
    <t>Gabriela Tanner Armendariz</t>
  </si>
  <si>
    <t>Genesis Servicios y Desarrollos Inmobiliarios, SA de CV</t>
  </si>
  <si>
    <t>Hugo Armando Loya Pliego</t>
  </si>
  <si>
    <t>Meloones Bar &amp; Grill,SA de CV</t>
  </si>
  <si>
    <t>Saúl Arnulfo Ramirez Mendez</t>
  </si>
  <si>
    <t>Samuel López Aguilar</t>
  </si>
  <si>
    <t>Yessica Yasmin Salazar Montes</t>
  </si>
  <si>
    <t>XCF, SA de CV</t>
  </si>
  <si>
    <t>INDICADORES DE BALANCED SCORE CARD</t>
  </si>
  <si>
    <t>Ajustes al presupuesto</t>
  </si>
  <si>
    <t>Presupuesto ajustado</t>
  </si>
  <si>
    <t>Porcentaje de ejecución del presupuesto de infraestructura</t>
  </si>
  <si>
    <t>Presupuesto aprobado</t>
  </si>
  <si>
    <t>Presupuesto ejercido</t>
  </si>
  <si>
    <t>Resultado del ejercicio</t>
  </si>
  <si>
    <t>Activos totales</t>
  </si>
  <si>
    <t>Retorno sobre Activos - ROA</t>
  </si>
  <si>
    <t>Administrativo</t>
  </si>
  <si>
    <t>Operativo</t>
  </si>
  <si>
    <t>1122-11549</t>
  </si>
  <si>
    <t>1122-11675</t>
  </si>
  <si>
    <t>1122-11930</t>
  </si>
  <si>
    <t>1122-11934</t>
  </si>
  <si>
    <t>1122-21073</t>
  </si>
  <si>
    <t>GRUPO AMEX SA DE CV</t>
  </si>
  <si>
    <t>GTS SIGNS S DE RL MI</t>
  </si>
  <si>
    <t>2119-10014</t>
  </si>
  <si>
    <t>Instituto Chihuahuense de Salud</t>
  </si>
  <si>
    <t>Cuotas de servicio médico de trabajadores</t>
  </si>
  <si>
    <t>POCHTECA MATERIAS PRIMAS SA DE CV</t>
  </si>
  <si>
    <t>CONTABILIDAD</t>
  </si>
  <si>
    <t>COBRANZA</t>
  </si>
  <si>
    <t>Juárez</t>
  </si>
  <si>
    <t>Cuauhtemoc</t>
  </si>
  <si>
    <t>Paquime</t>
  </si>
  <si>
    <t>Gran Total</t>
  </si>
  <si>
    <t>Servicio Médico Pensiones</t>
  </si>
  <si>
    <t>Aportaciones Fondo Propio Pensiones</t>
  </si>
  <si>
    <t>Total 2018</t>
  </si>
  <si>
    <t>TRANSFERENCIAS, ASIGNACIONES, SUBSIDIOS</t>
  </si>
  <si>
    <t>Diferencial Servicio Médico Pensiones</t>
  </si>
  <si>
    <t>Pensionados</t>
  </si>
  <si>
    <t>Jubilados</t>
  </si>
  <si>
    <t>OTROS GASTOS Y PÉRDIDAS EXTRAORDINARIAS</t>
  </si>
  <si>
    <t>5513-15</t>
  </si>
  <si>
    <t>Pérdida Cambiaria</t>
  </si>
  <si>
    <t>TOTAL OTROS GASTOS Y PÉRDIDAS EXTRAORDINARIAS</t>
  </si>
  <si>
    <t>Parque Agroindustrial Naica</t>
  </si>
  <si>
    <t>ASACH</t>
  </si>
  <si>
    <t>TOTAL VENTA DE TERRENOS</t>
  </si>
  <si>
    <t>TOTAL INTERESES BANCARIOS</t>
  </si>
  <si>
    <t>Ingresos por Arrendamiento</t>
  </si>
  <si>
    <t xml:space="preserve">                              Año</t>
  </si>
  <si>
    <t xml:space="preserve">                            Año</t>
  </si>
  <si>
    <t xml:space="preserve">                                                                 Año</t>
  </si>
  <si>
    <t xml:space="preserve">                                Año</t>
  </si>
  <si>
    <t>Las empresas establecidas en los parques industriales cuentan con espacios adecuados para la industria avanzada.</t>
  </si>
  <si>
    <t>NIVEL</t>
  </si>
  <si>
    <t>RESUMEN NARRATIVO</t>
  </si>
  <si>
    <t>NOMBRE DEL INDICADOR</t>
  </si>
  <si>
    <t>DESCRIPCIÓN DE FÓRMULA</t>
  </si>
  <si>
    <t>VARIABLES</t>
  </si>
  <si>
    <t>Porcentaje del nivel de satisfacción de los usuarios de los parques industriales</t>
  </si>
  <si>
    <t>Encuestas calificadas como bueno / Total de encuestas contestadas</t>
  </si>
  <si>
    <t>Servicios a las empresas de los parques industriales prestados</t>
  </si>
  <si>
    <t>Porcentaje de ejecución del presupuesto asignado para mantenimiento y operación de parques industriales con respecto al presupuesto autorizado</t>
  </si>
  <si>
    <t>Presupuesto para servicios ejercido / Presupuesto para servicios autorizado</t>
  </si>
  <si>
    <t>Encuestas calificadas como bueno</t>
  </si>
  <si>
    <t>Resultado</t>
  </si>
  <si>
    <t>Meta</t>
  </si>
  <si>
    <t>Encuestas contestadas</t>
  </si>
  <si>
    <t>Presupuesto de servicios ejercido</t>
  </si>
  <si>
    <t>Presupuesto de servicios autorizado</t>
  </si>
  <si>
    <t>Proyectos de infraestructura en parques y reservas industriales administrados</t>
  </si>
  <si>
    <t>Porcentaje de la inversión en infraestructura desarrollada con respecto a la infraestructura programada</t>
  </si>
  <si>
    <t>Monto de inversión en infraestructura desarrollada / Monto de inversión en infraestructura programada</t>
  </si>
  <si>
    <t>Infraestructura desarrollada</t>
  </si>
  <si>
    <t>Infraestructura programada</t>
  </si>
  <si>
    <t>Operación del servicio de vigilancia de los parques industriales</t>
  </si>
  <si>
    <t>Costo de los servicios de vigilancia por hectárea de los parques industriales</t>
  </si>
  <si>
    <t>Costo mensual de los servicios de vigilancia / Número de hectáreas ocupadas</t>
  </si>
  <si>
    <t>Hectáreas ocupadas</t>
  </si>
  <si>
    <t>Costo mensual vigilancia</t>
  </si>
  <si>
    <t>ACTIVIDAD 1.2</t>
  </si>
  <si>
    <t>Operación del servicio de mantenimiento de los parques industriales</t>
  </si>
  <si>
    <t>Costo de los servicios de mantenimiento por hectárea de los parques industriales</t>
  </si>
  <si>
    <t>Costo mensual de mantenimiento de parques / Número de hectáreas ocupadas</t>
  </si>
  <si>
    <t>Costo mensual mantenimiento</t>
  </si>
  <si>
    <t>ACTIVIDAD 1.3</t>
  </si>
  <si>
    <t>Operación de pozos y líneas de agua</t>
  </si>
  <si>
    <t>Porcentaje de metros cúbicos de agua facturados contra metros cúbicos extraídos de los pozos</t>
  </si>
  <si>
    <t>Metros cúbicos de agua facturados / Metros cúbicos de agua extraídos</t>
  </si>
  <si>
    <t>Metros cúbicos facturados</t>
  </si>
  <si>
    <t>Metros cúbicos extraídos</t>
  </si>
  <si>
    <t>Ejecución de proyectos y recursos del organismo</t>
  </si>
  <si>
    <t>Porcentaje de gastos ejercidos en administración con respecto al total del presupuesto ejercido en administración y servicios de parques</t>
  </si>
  <si>
    <t xml:space="preserve"> Gastos de administración ejercidos / Gastos totales ejercidos</t>
  </si>
  <si>
    <t>Gastos totales ejercidos</t>
  </si>
  <si>
    <t>Gastos de administración ejercidos</t>
  </si>
  <si>
    <t>ACTIVIDAD 2.2</t>
  </si>
  <si>
    <t>Planeación de proyectos de infraestructura en parques y reservas industriales del organismo</t>
  </si>
  <si>
    <t>Porcentaje de proyectos de infraestructura realizados en parques y reservas industriales del organismo</t>
  </si>
  <si>
    <t>Proyectos infraestructura en parques y reservas industriales del organismo realizados / Proyectos infraestructura en parques y reservas industriales del organismo programados</t>
  </si>
  <si>
    <t>Proyectos de infraestructura programados</t>
  </si>
  <si>
    <t>Proyectos de infraestuctura   realizados</t>
  </si>
  <si>
    <t>Transferencias, Asignaciones, Subsidios</t>
  </si>
  <si>
    <t>1131-10002</t>
  </si>
  <si>
    <t>Fecha y</t>
  </si>
  <si>
    <t>09/feb./2018</t>
  </si>
  <si>
    <t>Usr: JMARRUFO</t>
  </si>
  <si>
    <t/>
  </si>
  <si>
    <t>1000</t>
  </si>
  <si>
    <t>1100</t>
  </si>
  <si>
    <t>1110</t>
  </si>
  <si>
    <t>CAJA ADMINISTRACION</t>
  </si>
  <si>
    <t>CAJA INGENIERIA</t>
  </si>
  <si>
    <t>BANORTE CTA No. 012894777</t>
  </si>
  <si>
    <t>BANCOMER 0135020670</t>
  </si>
  <si>
    <t>BANAMEX CTA. 7514977214</t>
  </si>
  <si>
    <t>BANAMEX 4481/9000775 DLLS</t>
  </si>
  <si>
    <t>BANAMEX CTA COMPLEM (M.N.)</t>
  </si>
  <si>
    <t>INVERSIONES BANORTE</t>
  </si>
  <si>
    <t>INVERSIONES BANCOMER</t>
  </si>
  <si>
    <t>INVERSIONES BANAMEX</t>
  </si>
  <si>
    <t>1120</t>
  </si>
  <si>
    <t>FORD MOTOR CO.</t>
  </si>
  <si>
    <t>COMERCIALIZADORA Y DESARROLLADORA DEL NTE. SA DE CV</t>
  </si>
  <si>
    <t>SUPERIOR IND. DE MEXICO, S.A.</t>
  </si>
  <si>
    <t>OPERADORA FUTURAMA,S.A.DE C.V</t>
  </si>
  <si>
    <t>FLETES ASTRO, SA. DE CV.</t>
  </si>
  <si>
    <t>AUTOTRANS. TRESGUERRAS</t>
  </si>
  <si>
    <t>INTEGRATED INTERNATIONAL SERVICES S DE RL DE CV</t>
  </si>
  <si>
    <t>INMOBILIARIA MADOR SA DE CV</t>
  </si>
  <si>
    <t>GRUPO COMERCIAL DE MEXICO SA DE CV</t>
  </si>
  <si>
    <t>SERVICIOS INTEGRALES RUTA.</t>
  </si>
  <si>
    <t>PRODUCTOS CHACHITOS, S.A. C.V</t>
  </si>
  <si>
    <t>TRANS-SERVICIOS, S.A. DE C.V.</t>
  </si>
  <si>
    <t>XOMOX, S.A. DE C.V.</t>
  </si>
  <si>
    <t>SERVICIO RG SA DE CV</t>
  </si>
  <si>
    <t>FLETES SOTELO, S.A.</t>
  </si>
  <si>
    <t>EUROMOLDURAS SA DE CV</t>
  </si>
  <si>
    <t>RECUBRIMIENTOS INTERCERAMIC.</t>
  </si>
  <si>
    <t>AUTOTRANSP DEL REAL</t>
  </si>
  <si>
    <t>EXPRESS TRES FRONTERAS/ANDAZO</t>
  </si>
  <si>
    <t>PAVIMENTOS DE LA LAGUNA.</t>
  </si>
  <si>
    <t>FR TECNOLOGIA DE FLUJO SA DE</t>
  </si>
  <si>
    <t>FABRICA JABON LA CORONA, S.A.</t>
  </si>
  <si>
    <t>JOSE ARTURO AMADOR Y COPROPIE</t>
  </si>
  <si>
    <t>MANYSER, S.A. DE C.V.</t>
  </si>
  <si>
    <t>Page 1</t>
  </si>
  <si>
    <t>INGENIERIA Y DISEÑO VAN</t>
  </si>
  <si>
    <t>MANUFACTURAS ESTAMPADAS SA DE CV</t>
  </si>
  <si>
    <t>I.S.S.S.T.E.</t>
  </si>
  <si>
    <t>CONTRUCTORA ADOBE, S.A. C.V.</t>
  </si>
  <si>
    <t>IPC CHIHUAHUA SA DE CV</t>
  </si>
  <si>
    <t>TRANSPORTES THOMAS, S.A.</t>
  </si>
  <si>
    <t>AMERICAN BEEF SA DE CV</t>
  </si>
  <si>
    <t>KEYPLASTICS, S.A. DE C.V.</t>
  </si>
  <si>
    <t>V T C  WEST SA DE CV</t>
  </si>
  <si>
    <t>CIMAV (CENTRO DE INVEST.EN M)</t>
  </si>
  <si>
    <t>SERVICIO DE ADMINISTRACION TRIBUTARIA</t>
  </si>
  <si>
    <t>KEY PLASTICS DE MEX. 2 S.A.CV</t>
  </si>
  <si>
    <t>MANUF. ESTAMP/CENTRO DE MOLDES</t>
  </si>
  <si>
    <t>ASOCIACION DE MAQUILADORAS AC</t>
  </si>
  <si>
    <t>DIGITAL APPLIANCE CONTROLS</t>
  </si>
  <si>
    <t>CADISA, S.A. DE C.V.</t>
  </si>
  <si>
    <t>WINT-SON CARBIDE DE MEXICO</t>
  </si>
  <si>
    <t>FASE CHIHUAHUA S.A. DE C.V.</t>
  </si>
  <si>
    <t>CONSTRUCCIONES NIRVANA, S.A.</t>
  </si>
  <si>
    <t>PACE INDUSTRIES DE CHIH., SA.</t>
  </si>
  <si>
    <t>AMERICAN BEEF</t>
  </si>
  <si>
    <t>BACHOCO, S.A.</t>
  </si>
  <si>
    <t>ESTAFETA MEXICANA/INM.BERREND</t>
  </si>
  <si>
    <t>LUIS OROZCO ( AUTRONIC S.A. )</t>
  </si>
  <si>
    <t>VIGA Y LAMINA, SA. DE CV.</t>
  </si>
  <si>
    <t>ADITIVOS Y RECUBRIMIENTOS TECNICOS S.A.  DE C.V.</t>
  </si>
  <si>
    <t>BANCO NACIONAL DE MEXICO, S.A.</t>
  </si>
  <si>
    <t>FLETES MEXICO CHIHUAHUA</t>
  </si>
  <si>
    <t>SERVICIOS GARCIA SA DE CV</t>
  </si>
  <si>
    <t>AMERICAN BEEF S.A. DE C.V.</t>
  </si>
  <si>
    <t>FACTORIA INDUSTRIAL S.A. DE C.V.</t>
  </si>
  <si>
    <t>OPERADORA XVIII DE DIC. SA DE CV</t>
  </si>
  <si>
    <t>TRANSPORTES FORANEOS Y LOCALES</t>
  </si>
  <si>
    <t>INTERMEX MANUFACTURA DE CHIHUAHUA</t>
  </si>
  <si>
    <t>JABIL CIRCUIT DE CHIHUAHUA S DE RL DE CV</t>
  </si>
  <si>
    <t>PLASMATEC METALIZACIONES SA DE CV</t>
  </si>
  <si>
    <t>LORENZO RAFAEL PORRAS MORAN</t>
  </si>
  <si>
    <t>PROMOTORA DE RESTAURANTES DEL NTE. SA DE CV</t>
  </si>
  <si>
    <t>Page 2</t>
  </si>
  <si>
    <t>Rep: rptBalanzaComprobacion</t>
  </si>
  <si>
    <t>Cuentas de Mayor con saldo y/o movimientos. (De la cuenta: 1000 a la 9000)</t>
  </si>
  <si>
    <t>JOEL ARTURO PAYAN</t>
  </si>
  <si>
    <t>GPO. AMERICAN INDUSTRIES SA DE CV</t>
  </si>
  <si>
    <t>CEDENA COMERCIAL OXXO SA DE CV</t>
  </si>
  <si>
    <t>GCC CONCRETO SA DE CV</t>
  </si>
  <si>
    <t>BIO PAPPEL SA DE CV</t>
  </si>
  <si>
    <t>AGRI ESTRELLA S DE RL DE CV</t>
  </si>
  <si>
    <t>FAMSA DE PACIFICO SA DE CV</t>
  </si>
  <si>
    <t>BIENES Y RAICES LON SA DE CV</t>
  </si>
  <si>
    <t>PLAZA SAN IGNACIO S.C.</t>
  </si>
  <si>
    <t>GLOBAL PRODUCTS CO. S.A. DE C.V.</t>
  </si>
  <si>
    <t>TUBAN SA DE CV</t>
  </si>
  <si>
    <t>PACTIV DE MEXICO S DE RL DE CV</t>
  </si>
  <si>
    <t>INMOBILIARIA COMERCIAL INTERMEX SA DE CV</t>
  </si>
  <si>
    <t>ARTURO FEDERICO RICO GRANILLO</t>
  </si>
  <si>
    <t>CANPLAS MEXICO SA DE CV</t>
  </si>
  <si>
    <t>HERMES Y ASOCIADOS SA DE CV</t>
  </si>
  <si>
    <t>INST. DE APOYO AL DES. TEC.</t>
  </si>
  <si>
    <t>IP EMPAQUES DE MEXICO S DE RL DE CV</t>
  </si>
  <si>
    <t>DURABOX DE CHIHUAHUA S.A. DE C.V.</t>
  </si>
  <si>
    <t>TRANSPORTES JULIAN DE OBREGON SA DE CV</t>
  </si>
  <si>
    <t>1122-11519</t>
  </si>
  <si>
    <t>PROVEEDORA DE SERVICIOS Y CULTURA FISICA DABS</t>
  </si>
  <si>
    <t>CARSO INFRAESTRUCTURA Y CONSTRUCCION SA DE CV</t>
  </si>
  <si>
    <t>DEMO TECNIC S. DE R.L. DE C.V.</t>
  </si>
  <si>
    <t>MARLO INDUSTRIAS SA DE CV</t>
  </si>
  <si>
    <t>TRACTOCAMIONES KENWORTH DE CHIHUAHUA SA DE CV</t>
  </si>
  <si>
    <t>TRANSPORTES SOTO E HIJOS SA DE CV</t>
  </si>
  <si>
    <t>FRUGASA SA DE CV</t>
  </si>
  <si>
    <t>AGUA Y HIELOS PURIFICADOS S.A. DE C.V.</t>
  </si>
  <si>
    <t>CHIHUAHUA MEAT VISA QUALITY S.A. DE C.V.</t>
  </si>
  <si>
    <t>BOURNS DE MEXICO S. DE R.L. DE C.V.</t>
  </si>
  <si>
    <t>INTERNACIONAL DE CERAMICA SAB DE CV</t>
  </si>
  <si>
    <t>LUTRON CNC S DE RL DE CV</t>
  </si>
  <si>
    <t>HONEYWELL AUTOMOTIVE DE MEXICO SA DE CV</t>
  </si>
  <si>
    <t>GRAINGER SA DE CV</t>
  </si>
  <si>
    <t>BIMBO S.A. DE C.V.</t>
  </si>
  <si>
    <t>GOB. DEL EDO. DE CHIH. (DPTO. DE ING. DE INV. PUBL</t>
  </si>
  <si>
    <t>TP NEARHORE S DE RL DE CV</t>
  </si>
  <si>
    <t>CENTURY MOLD MEXICO S DE RL DE CV</t>
  </si>
  <si>
    <t>MUEBLERIAS FUTURAMA SA DE CV</t>
  </si>
  <si>
    <t>LUIS CARLOS CHAVEZ LOYA</t>
  </si>
  <si>
    <t>AUTO FLETERA DE CHIH SA DE CV</t>
  </si>
  <si>
    <t>Page 3</t>
  </si>
  <si>
    <t>MARIA MERCED DE LA TORRE JAUREGUI</t>
  </si>
  <si>
    <t>DON MIGUEL TRANSPORTES S DE RL DE CV</t>
  </si>
  <si>
    <t>IMPRESOS Y ART. DE PUBLICIDAD SA DE CV</t>
  </si>
  <si>
    <t>DESARROLLO DE INGENIERIA Y CONTRATACION SA DE CV</t>
  </si>
  <si>
    <t>ESTAPAK SA DE CV</t>
  </si>
  <si>
    <t>MUELLES Y SUSPENSIONES EL DRAGON SA DE CV</t>
  </si>
  <si>
    <t>AUTOMATIZACION Y TECNOLOGIA MEXICANA SA DE CV</t>
  </si>
  <si>
    <t>CONSOLIDATEC MEDICAL EQUIPMENT COMPANY S DE RL DE</t>
  </si>
  <si>
    <t>INMOBOLIARIA TOMAS VALLES VIVAR SA DE CV</t>
  </si>
  <si>
    <t>CARLISLIE PRODUCTOS DE MEXICO S DE RL DE CV</t>
  </si>
  <si>
    <t>PARQUE IND. JUAREZ SA DE CV</t>
  </si>
  <si>
    <t>MANSOUR MINING TECHNOLOGIES DE MEXICO</t>
  </si>
  <si>
    <t>BANCO DEL BAJIO SA</t>
  </si>
  <si>
    <t>JOSE DE JESUS ALONSO RODRIGUEZ</t>
  </si>
  <si>
    <t>SERVICIOS DE MANUFACTURA Y DESARROLLO SA DE CV</t>
  </si>
  <si>
    <t>CESSNA MEXICO S DE RL DE CV</t>
  </si>
  <si>
    <t>JUAN MANUEL RUBIO UNIBE</t>
  </si>
  <si>
    <t>TIGHTCO LATINOAMERICA SA DE CV</t>
  </si>
  <si>
    <t>VICTAULIC DE MEXICO</t>
  </si>
  <si>
    <t>PARQUES AMERICAS INDUSTRIES SA DE CV</t>
  </si>
  <si>
    <t>FARMACIA GUADALAJARA SA DE CV</t>
  </si>
  <si>
    <t>ANA MARGARITA SPR DE RL DE CV</t>
  </si>
  <si>
    <t>ALEJANDRO LEYVA REYES</t>
  </si>
  <si>
    <t>KARINA DENISSE MARQUEZ</t>
  </si>
  <si>
    <t>TANNER MAQUINAS Y HERRAMIENTAS SA DE CV</t>
  </si>
  <si>
    <t>TALLERES CASA MYERS SA</t>
  </si>
  <si>
    <t>DISTRIBUIDORA DE CERVEZAS MODELO EN CHIHUAHUA S.A. DE C.V.</t>
  </si>
  <si>
    <t>SERVICIO INTERNACIONAL DE LOGISTICA Y TRANSPORTE SA DE CV</t>
  </si>
  <si>
    <t>NALCO DE MEXICO S DE RL DE CV</t>
  </si>
  <si>
    <t>MINAS GUILLOYNA SA DE CV</t>
  </si>
  <si>
    <t>IMPORTACIONES LA LLAMARADA SA DE CV</t>
  </si>
  <si>
    <t>CASA LICORERA FAGON SA DE CV</t>
  </si>
  <si>
    <t>Page 4</t>
  </si>
  <si>
    <t>DISTRIBUIDOR MOBILE HIDRAULICO E INDUSTRIAL SA DE</t>
  </si>
  <si>
    <t>MGS PLASTICS CHIHUAHUA SA DE CV</t>
  </si>
  <si>
    <t>REPRESENTACIONES VERDES DE MEXICO SA DE CV</t>
  </si>
  <si>
    <t>MATERIAL CONSTRUCTOR SA DE CV</t>
  </si>
  <si>
    <t>INMUEBLES URBE SA DE CV</t>
  </si>
  <si>
    <t>PRODUCTOS DE CONSUMO Z SA DE CV</t>
  </si>
  <si>
    <t>MINPRO SA DE CV</t>
  </si>
  <si>
    <t>LORENZO EGUIARTE TALLAVAS</t>
  </si>
  <si>
    <t>SERVICIOS SWECOMEX SA DE CV</t>
  </si>
  <si>
    <t>KALISH FIERRO Y ACERO SA DE CV</t>
  </si>
  <si>
    <t>GRUPO EMPRESARIAL PODELSA SA DE CV</t>
  </si>
  <si>
    <t>1122-11791</t>
  </si>
  <si>
    <t>BEBIDAS PURIFICADAS S DE RL DE CV</t>
  </si>
  <si>
    <t>LUIS ANTONIO MONTOYA JAQUEZ</t>
  </si>
  <si>
    <t>ACCUDYN DE MEXICO S DE RL DE CV</t>
  </si>
  <si>
    <t>GALA DISEÑO EN MUEBLES SA DE CV</t>
  </si>
  <si>
    <t>INTERNATIONAL PAPER MEXICO COMPANY S DE RL DE CV</t>
  </si>
  <si>
    <t>CENTRO DE SERVICIOS METEOLOGICOS S DE RL DE CV</t>
  </si>
  <si>
    <t>CONSTRUCTORA Y PROVEEDORA FERRETODO SA DE CV</t>
  </si>
  <si>
    <t>GEN INDUSTRIAL SA DE CV</t>
  </si>
  <si>
    <t>DAVID VELASCO MARTINEZ</t>
  </si>
  <si>
    <t>IMPULSORA SAHUAYO SA DE CV</t>
  </si>
  <si>
    <t>GRUPO PASAN DE CHIHUAHUA SA DE CV</t>
  </si>
  <si>
    <t>FERBAQ FERRETERIA SA DE CV</t>
  </si>
  <si>
    <t>EMPAQUES EL PARAISO S DE RL DE MI</t>
  </si>
  <si>
    <t>INDUSTRIAS UNIDAS SA DE CV</t>
  </si>
  <si>
    <t>HISCOMEX SA DE CV</t>
  </si>
  <si>
    <t>GASTRONOMIA SMOKE HOUSE MEXICO SA DE CV</t>
  </si>
  <si>
    <t>SERVICIOS DE INGENIERIA Y CALIDAD ACOR SA DE CV</t>
  </si>
  <si>
    <t>INDICON SA DE CV</t>
  </si>
  <si>
    <t>PIK-ONE SA DE CV</t>
  </si>
  <si>
    <t>EQUIPOS OSENAL SA DE CV</t>
  </si>
  <si>
    <t>DHL EXPRESS MEXICO SA DE CV</t>
  </si>
  <si>
    <t>GRUPO COANSAMEX SA DE CV</t>
  </si>
  <si>
    <t>GMX PLASTICS S DE RL DE CV</t>
  </si>
  <si>
    <t>ALEJANDRO MEDINA MARTINEZ</t>
  </si>
  <si>
    <t>FRUVER SA DE CV</t>
  </si>
  <si>
    <t>MEXROLL MEXICO SA DE CV</t>
  </si>
  <si>
    <t>Page 5</t>
  </si>
  <si>
    <t>PROMOTORA INDUSTRIAL GIM SA DE CV</t>
  </si>
  <si>
    <t>SUPERIOR BRIGHT TECHNOLOGIES S RL DE CV</t>
  </si>
  <si>
    <t>AB POLLO SA DE CV</t>
  </si>
  <si>
    <t>IMPRESOS Y ARTICULOS DE PUBLICIDAD SA DE CV</t>
  </si>
  <si>
    <t>TOMAS RAMON MIRANDA GRANILLO</t>
  </si>
  <si>
    <t>1122-11850</t>
  </si>
  <si>
    <t>HIDROTECNOLOGIA ECOLOGICA SA DE CV</t>
  </si>
  <si>
    <t>MOLINOS AZTECA SA DE CV</t>
  </si>
  <si>
    <t>HAWKER BEECH DE MEXICO S DE RL DE CV</t>
  </si>
  <si>
    <t>ARROW INTERNACIONAL DE CHIHUAHUA SA DE CV</t>
  </si>
  <si>
    <t>ADMINISTRACION Y CONSULTORIAS DE CHIHUAHUA SA DE C</t>
  </si>
  <si>
    <t>ENERGOLD DE MEXICO SA DE CV</t>
  </si>
  <si>
    <t>ENFOQUE MERIDIANO SA DE CV</t>
  </si>
  <si>
    <t>FLOR SARAHI CHAVEZ CHAVEZ</t>
  </si>
  <si>
    <t>GRUPO CALIBEB SA DE CV</t>
  </si>
  <si>
    <t>OPERADORA FUTURAMA SA DE CV</t>
  </si>
  <si>
    <t>HONEYWELL CENTRO DE INVESTIGACION Y DESARROLLO S D</t>
  </si>
  <si>
    <t>DEUTSCHE BANK MEXICO SA INST DE BANCA MULTIPLE DIV</t>
  </si>
  <si>
    <t>GP AGRO SA DE CV</t>
  </si>
  <si>
    <t>CORPORATIVO AGA SA DE CV</t>
  </si>
  <si>
    <t>GRAFICOS Y CORRUGADOS DE PARRAL S DE RL DE CV</t>
  </si>
  <si>
    <t>COPPEL SA DE CV</t>
  </si>
  <si>
    <t>ACEROS LEVINSON SA DE CV</t>
  </si>
  <si>
    <t>MELOONES BAR AND GRILL SA DE CV</t>
  </si>
  <si>
    <t>GP LOGISTICS SA DE CV</t>
  </si>
  <si>
    <t>IPC INDUSTRIAL SA DE CV</t>
  </si>
  <si>
    <t>1122-11886</t>
  </si>
  <si>
    <t>GENESIS SERVICIOS Y DESARROLLO INMOBILIARIOS SA DE CV</t>
  </si>
  <si>
    <t>CARLOS ENRIQUE ARZATE ONTIVEROS</t>
  </si>
  <si>
    <t>DSV SOLUTIONS SA DE CV</t>
  </si>
  <si>
    <t>SAFRAN ELECTRICAL &amp; POWER CHIHUAHUA SA DE CV</t>
  </si>
  <si>
    <t>FARMACIAS DE SIMILARES SA DE CV</t>
  </si>
  <si>
    <t>TECNOLOGIA EN MAQUINADOS DE CHIH S DE RL DE MI</t>
  </si>
  <si>
    <t>ADMINISTRACION CENTRO COMERCIAL AC</t>
  </si>
  <si>
    <t>MAQUINAS DIESEL SA DE CV</t>
  </si>
  <si>
    <t>Page 6</t>
  </si>
  <si>
    <t>MEGACONST REMODELACIONES Y CONTRUCCIONES SA DE CV</t>
  </si>
  <si>
    <t>SERVICIOS GASOLINEROS DE MEXICO SA DE CV</t>
  </si>
  <si>
    <t>DSV AIR AND SEA SA DE CV</t>
  </si>
  <si>
    <t>QUMA SERVICES MEXICO SA DE CV</t>
  </si>
  <si>
    <t>1122-11912</t>
  </si>
  <si>
    <t>EP LOGISTICA DE MEXICO S DE RL DE CV</t>
  </si>
  <si>
    <t>YESSICA JAZMIN SALAZAR MONTES</t>
  </si>
  <si>
    <t>XCF SA DE CV</t>
  </si>
  <si>
    <t>FASTENAL MEXICO S DE RL DE CV</t>
  </si>
  <si>
    <t>FIDEICOMISO NUMERO F/128</t>
  </si>
  <si>
    <t>CORPORATIVO ELECTRONICO DE CHIHUAHUA SA DE CV</t>
  </si>
  <si>
    <t>AXTEL SAB DE CV</t>
  </si>
  <si>
    <t>DOMINGUEZ HTAS DE MEXICO SA DE CV</t>
  </si>
  <si>
    <t>ACCESORIOS Y MAQUINARIA GAMO SA DE CV</t>
  </si>
  <si>
    <t>AVITAR DEL NORTE SA DE CV</t>
  </si>
  <si>
    <t>HIDROPONICOS LUZA SA DE CV</t>
  </si>
  <si>
    <t>SERVICIOS ADMINISTRATIVOS OSLO SA DE CV</t>
  </si>
  <si>
    <t>PETRA BORBON WILLIS</t>
  </si>
  <si>
    <t>1122-11929</t>
  </si>
  <si>
    <t>PREMET SA DE CV</t>
  </si>
  <si>
    <t>INST. DE CAP. PARA EL TRAB. DE CHIH</t>
  </si>
  <si>
    <t>INMOBILIARIA OMAYA SA DE CV</t>
  </si>
  <si>
    <t>1122-11937</t>
  </si>
  <si>
    <t>CONTINENTAL CONTITECH DE CHIHUAHUA S DE RL DE CV</t>
  </si>
  <si>
    <t>1122-11941</t>
  </si>
  <si>
    <t>AUTOZONE DE MEXICO S DE RL DE CV</t>
  </si>
  <si>
    <t>TAFI</t>
  </si>
  <si>
    <t>CENTRO DE FABRICANTES</t>
  </si>
  <si>
    <t>MAQUILADOS TECNICOS, S.A. C.V</t>
  </si>
  <si>
    <t>DAVOL SURGICAL INNOVATIONS</t>
  </si>
  <si>
    <t>ALMACENES DISTRIBUIDORES DE LA FRONTERA SA</t>
  </si>
  <si>
    <t>SUPERMERCADOS GONZALEZ DE ALTAVISTA SA DE CV</t>
  </si>
  <si>
    <t>INST. DE APOYO AL DESARROLLO TECNOLOGICO</t>
  </si>
  <si>
    <t>PRAXAIR MEXICO S. DE R.L. DE C.V.</t>
  </si>
  <si>
    <t>ALQUILADORA DE CASAS SA DE CV</t>
  </si>
  <si>
    <t>EMPAQUE INDUSTRIA DE JUAREZ S DE RL DE CV</t>
  </si>
  <si>
    <t>REPANOR DE MEXICO S DE RL DE CV</t>
  </si>
  <si>
    <t>DESARROLLOS INMOBILIARIOS BERMUDEZ SA DE CV</t>
  </si>
  <si>
    <t>ARVATO DE MEXICO SA DE CV</t>
  </si>
  <si>
    <t>Page 7</t>
  </si>
  <si>
    <t>DISTRIBUIDORA DE MAQUINARIA DEL NORTE SA DE CV</t>
  </si>
  <si>
    <t>REPUESTOS DEL NOROESTE S.A.</t>
  </si>
  <si>
    <t>QUIROPRODUCTOS DE CUAUHT. S.A</t>
  </si>
  <si>
    <t>PARQUE INDUSTRIAL INT.MEX.SA.</t>
  </si>
  <si>
    <t>C.I.A.D.  A.C.</t>
  </si>
  <si>
    <t>LEONI CABLE, SA. DE C.V.</t>
  </si>
  <si>
    <t>INTERMETRO DE MEXICO S. DE R.L.</t>
  </si>
  <si>
    <t>CASTMETAL FWF DE MEXICO S DE RL DE CV</t>
  </si>
  <si>
    <t>1122-31030</t>
  </si>
  <si>
    <t>AGROINDUSTRIAL MIÑACA SPR DE RL DE CV</t>
  </si>
  <si>
    <t>KALISCH CHATARRA, S.A. DE C.V</t>
  </si>
  <si>
    <t>PARQUE INDUSTRIAL INT. MEX.SA</t>
  </si>
  <si>
    <t>KALISCH FIERRO Y ACERO SA DE CV</t>
  </si>
  <si>
    <t>SUN VIEW FOODS SA DE CV</t>
  </si>
  <si>
    <t>GAS NATURAL DE JUAREZ SA DE CV</t>
  </si>
  <si>
    <t>GTOS. MEDICOS AXA</t>
  </si>
  <si>
    <t>SRIA. DE INNOVACION Y DES. ECONOMICO</t>
  </si>
  <si>
    <t>IVA IDENTIFICADO</t>
  </si>
  <si>
    <t>IVA NO IDENTIFICADO</t>
  </si>
  <si>
    <t>IVA PEND DE ACREDITAR</t>
  </si>
  <si>
    <t>IVA NO IDENT PEND ACREDITAR</t>
  </si>
  <si>
    <t>1125</t>
  </si>
  <si>
    <t>DEUDORES POR ANTICIPOS DE LA TESORERÍA A CORTO PLAZO</t>
  </si>
  <si>
    <t>1130</t>
  </si>
  <si>
    <t>ANTICIPO A PROVEEDORES POR ADQUISICIÓN DE BIENES Y PRESTACIÓN DE SERVICIOS A CORTO PLAZO</t>
  </si>
  <si>
    <t>SISTEMA IAVE-OJILVIA CASTILLO</t>
  </si>
  <si>
    <t>ANTICIPO A PROVEEDORES POR ADQUISICIÓN DE BIENES INTANGIBLES A CORTO PLAZO</t>
  </si>
  <si>
    <t>SEGUROS Y FIANZAS</t>
  </si>
  <si>
    <t>CUOTAS Y SUSCRIPCIONES</t>
  </si>
  <si>
    <t>Page 8</t>
  </si>
  <si>
    <t>1190</t>
  </si>
  <si>
    <t>CFE</t>
  </si>
  <si>
    <t>1200</t>
  </si>
  <si>
    <t>1210</t>
  </si>
  <si>
    <t>CASINO CHIHUAHUA</t>
  </si>
  <si>
    <t>PARQUE IND. DELICIAS SA DE CV</t>
  </si>
  <si>
    <t>CIMAV S.C.</t>
  </si>
  <si>
    <t>1220</t>
  </si>
  <si>
    <t>FACTORIA INDUSTRIAL SA DE CV</t>
  </si>
  <si>
    <t>1230</t>
  </si>
  <si>
    <t>TERRENOS CHIHUAHUA</t>
  </si>
  <si>
    <t>TERRENOS JUAREZ</t>
  </si>
  <si>
    <t>TERRENOS CUAUHTEMOC</t>
  </si>
  <si>
    <t>TERRENOS PARRAL</t>
  </si>
  <si>
    <t>TERRENOS CASAS GRANDES</t>
  </si>
  <si>
    <t>TERRENOS ANAHUAC</t>
  </si>
  <si>
    <t>TERRENOS CRUCES FRONTERIZOS</t>
  </si>
  <si>
    <t>TERRENOS DELICIAS</t>
  </si>
  <si>
    <t>TERRENOS ALDAMA</t>
  </si>
  <si>
    <t>TERRENOS CAMARGO</t>
  </si>
  <si>
    <t>TERRENOS ROSALES</t>
  </si>
  <si>
    <t>1233-5831</t>
  </si>
  <si>
    <t>DEP. EDIFICIOS NO HABITACIONALES</t>
  </si>
  <si>
    <t>1240</t>
  </si>
  <si>
    <t>MUEBLES DE OFICINA Y ESRANTERIA</t>
  </si>
  <si>
    <t>EQ. COMPUTO</t>
  </si>
  <si>
    <t>AUTOMOVILES Y CAMIONES</t>
  </si>
  <si>
    <t>Page 9</t>
  </si>
  <si>
    <t>MAQ. Y EQ. INDUSTRIAL</t>
  </si>
  <si>
    <t>1252</t>
  </si>
  <si>
    <t>PATENTES, MARCAS Y DERECHOS</t>
  </si>
  <si>
    <t>1252-59401</t>
  </si>
  <si>
    <t>DERECHOS</t>
  </si>
  <si>
    <t>1254</t>
  </si>
  <si>
    <t>LICENCIAS</t>
  </si>
  <si>
    <t>1254-59701</t>
  </si>
  <si>
    <t>1260</t>
  </si>
  <si>
    <t>DEP. EDIFICIOS NO RESIDENCIALES</t>
  </si>
  <si>
    <t>DEP. MUEBLES DE OF. Y ESTANTERIA</t>
  </si>
  <si>
    <t>DEP. EQ. COMPUTO Y DE TEC. DE LA INFORMACION</t>
  </si>
  <si>
    <t>DEP. AUTOMOVILES Y CAMIONES</t>
  </si>
  <si>
    <t>DEP. MAQ Y EQ INDUSTRIAL</t>
  </si>
  <si>
    <t>2000</t>
  </si>
  <si>
    <t>2100</t>
  </si>
  <si>
    <t>PASIVO CIRCULANTE</t>
  </si>
  <si>
    <t>2110</t>
  </si>
  <si>
    <t>CUENTAS POR PAGAR A CORTO PLAZO</t>
  </si>
  <si>
    <t>Remuneración por pagar al Personal de carácter permanente a CP</t>
  </si>
  <si>
    <t>2111-1-11301</t>
  </si>
  <si>
    <t>SUELDO BASE A PERSONAL PERMANENTE</t>
  </si>
  <si>
    <t>Remuneraciones Adicionales y Especiales por Pagar a CP</t>
  </si>
  <si>
    <t>2111-3-13301</t>
  </si>
  <si>
    <t>2111-4-14301</t>
  </si>
  <si>
    <t>APORTACIONES FONDO PROPIO PENSIONES</t>
  </si>
  <si>
    <t>2111-4-14401</t>
  </si>
  <si>
    <t>CUOTAS PARA SEGURO DE VIDA</t>
  </si>
  <si>
    <t>Otras prestaciones sociales y económicas por pagar a CP</t>
  </si>
  <si>
    <t>2111-5-15101</t>
  </si>
  <si>
    <t>CUOTAS PARA FONDO DE AHORRO</t>
  </si>
  <si>
    <t>2111-5-15407</t>
  </si>
  <si>
    <t>Deudas por Adquisición de Bienes y Contratación de Servicios por Pagar a CP</t>
  </si>
  <si>
    <t>CFE SUMINISTRADOR DE SERVICIOS BASICOS</t>
  </si>
  <si>
    <t>Page 10</t>
  </si>
  <si>
    <t>2112-1-31101</t>
  </si>
  <si>
    <t>ENERGÍA ELÉCTRICA</t>
  </si>
  <si>
    <t>2112-1-31901</t>
  </si>
  <si>
    <t>SERVICIOS INTEGRALES Y OTROS SERVICIOS</t>
  </si>
  <si>
    <t>2112-1-33301</t>
  </si>
  <si>
    <t>SERV. CONSULTORIA Y ADMVA, PROCESOS</t>
  </si>
  <si>
    <t>2112-1-33401</t>
  </si>
  <si>
    <t>SERVICIOS DE CAPACITACIÓN</t>
  </si>
  <si>
    <t>2112-1-34101</t>
  </si>
  <si>
    <t>2112-1-34501</t>
  </si>
  <si>
    <t>SEGUROS DE BIENES PATRIMONIALES</t>
  </si>
  <si>
    <t>2112-1-34901</t>
  </si>
  <si>
    <t>SERVICIOS FIN. BANC Y COMERCIALES</t>
  </si>
  <si>
    <t>2112-1-35101</t>
  </si>
  <si>
    <t>CONSERVACIÓN  Y MTTO. MENOR DE INMUEBLES</t>
  </si>
  <si>
    <t>2112-1-37501</t>
  </si>
  <si>
    <t>VIÁTICOS EN EL PAÍS</t>
  </si>
  <si>
    <t>2112-1-39201</t>
  </si>
  <si>
    <t>IMPUESTOS Y DERECHOS</t>
  </si>
  <si>
    <t>2115</t>
  </si>
  <si>
    <t>TRANSFERENCIAS OTORGADAS POR PAGAR A CORTO PLAZO</t>
  </si>
  <si>
    <t>2115-41503</t>
  </si>
  <si>
    <t>DIFERENCIAL SERVICIO MEDICO PENSIONES</t>
  </si>
  <si>
    <t>2115-45101</t>
  </si>
  <si>
    <t>PENSIONADOS</t>
  </si>
  <si>
    <t>RETENCIONES Y CONTRIBUCIONES POR PAGAR A CORTO PLAZO</t>
  </si>
  <si>
    <t>ISPT</t>
  </si>
  <si>
    <t>PENSIONES CIVILES DEL EDO.</t>
  </si>
  <si>
    <t>I.V.A.</t>
  </si>
  <si>
    <t>IVA PEND DE PAGAR</t>
  </si>
  <si>
    <t>2119-10003</t>
  </si>
  <si>
    <t>FONDO DE AHORRO</t>
  </si>
  <si>
    <t>ICHISAL SERVICIO MEDICO</t>
  </si>
  <si>
    <t>RET. SEG. EMPLEADOS</t>
  </si>
  <si>
    <t>TESORERIA DE LA FEDERACION</t>
  </si>
  <si>
    <t>SODEXO MOTIVATION SOLUTIONS MEXICO SA DE</t>
  </si>
  <si>
    <t>Page 11</t>
  </si>
  <si>
    <t>3000</t>
  </si>
  <si>
    <t>3100</t>
  </si>
  <si>
    <t>HACIENDA PÚBLICA/PATRIMONIO CONTRIBUIDO</t>
  </si>
  <si>
    <t>ACT. HACIENDA PUBLICA</t>
  </si>
  <si>
    <t>3200</t>
  </si>
  <si>
    <t>HACIENDA PÚBLICA /PATRIMONIO GENERADO</t>
  </si>
  <si>
    <t>ACT. REAS 1997</t>
  </si>
  <si>
    <t>REAS 1998</t>
  </si>
  <si>
    <t>REAS 1999</t>
  </si>
  <si>
    <t>REAS 2000</t>
  </si>
  <si>
    <t>REAS 2001</t>
  </si>
  <si>
    <t>REAS 2002</t>
  </si>
  <si>
    <t>REAS 2003</t>
  </si>
  <si>
    <t>REAS 2004</t>
  </si>
  <si>
    <t>REAS 2005</t>
  </si>
  <si>
    <t>REAS 2006</t>
  </si>
  <si>
    <t>REAS 2007</t>
  </si>
  <si>
    <t>REAS 2008</t>
  </si>
  <si>
    <t>REAS 2009</t>
  </si>
  <si>
    <t>REAS 2010</t>
  </si>
  <si>
    <t>REAS 2011</t>
  </si>
  <si>
    <t>RESULTADO EJERCICIO 2012</t>
  </si>
  <si>
    <t>RESULTADO EJERCICIO 2013</t>
  </si>
  <si>
    <t>RESULTADO EJERCICIO 2014</t>
  </si>
  <si>
    <t>RESULTADO EJERCICIO 2015</t>
  </si>
  <si>
    <t>3220-02016</t>
  </si>
  <si>
    <t>RESULTADO EJERCICIO 2016</t>
  </si>
  <si>
    <t>3220-02017</t>
  </si>
  <si>
    <t>RESULTADO EJERCICIO 2017</t>
  </si>
  <si>
    <t>3300</t>
  </si>
  <si>
    <t>EXCESO O INSUFICIENCIA EN LA ACTUALIZACIÓN DE LA HACIENDA PÚBLICA/ PATRIMONIO</t>
  </si>
  <si>
    <t>RESULTADO POR POSICION MONETARIA</t>
  </si>
  <si>
    <t>4000</t>
  </si>
  <si>
    <t>4100</t>
  </si>
  <si>
    <t>INGRESOS DE GESTIÓN</t>
  </si>
  <si>
    <t>4170</t>
  </si>
  <si>
    <t>4173-2</t>
  </si>
  <si>
    <t>4173-2-10001</t>
  </si>
  <si>
    <t>SERVICIO DE VIGILANCIA CHIHUAHUA</t>
  </si>
  <si>
    <t>Page 12</t>
  </si>
  <si>
    <t>POR AGUA CHIHUAHUA</t>
  </si>
  <si>
    <t>MTTO. Y OP. AREAS VERDES CHIHUAHUA</t>
  </si>
  <si>
    <t>VARIOS CHIHUAHUA</t>
  </si>
  <si>
    <t>POR AGUA JUAREZ</t>
  </si>
  <si>
    <t>MTTO. Y OP. AREAS VERDES JUAREZ</t>
  </si>
  <si>
    <t>SERVICIO DE VIGILANCIA CUAUHTEMOC</t>
  </si>
  <si>
    <t>POR AGUA CUAUHTEMOC</t>
  </si>
  <si>
    <t>MTTO. Y OP. AREAS VERDES CUAUHTEMOC</t>
  </si>
  <si>
    <t>POR AGUA PAQUIME</t>
  </si>
  <si>
    <t>MTTO. Y OP. AREAS VERDES PAQUIME</t>
  </si>
  <si>
    <t>MTTO. Y AREAS VERDES PARQUE SUR</t>
  </si>
  <si>
    <t>4300</t>
  </si>
  <si>
    <t>OTROS INGRESOS Y BENEFICIOS</t>
  </si>
  <si>
    <t>4310</t>
  </si>
  <si>
    <t>INGRESOS FINANCIEROS</t>
  </si>
  <si>
    <t>RENDIMIENTOS POR INVERSIONES</t>
  </si>
  <si>
    <t>RENDIMIENTOS BANCARIOS</t>
  </si>
  <si>
    <t>4390</t>
  </si>
  <si>
    <t>OTROS ING VARIOS</t>
  </si>
  <si>
    <t>5000</t>
  </si>
  <si>
    <t>5100</t>
  </si>
  <si>
    <t>5110</t>
  </si>
  <si>
    <t>5111-11301</t>
  </si>
  <si>
    <t>5113-13301</t>
  </si>
  <si>
    <t>5114-14301</t>
  </si>
  <si>
    <t>5114-14401</t>
  </si>
  <si>
    <t>5115-15101</t>
  </si>
  <si>
    <t>5115-15407</t>
  </si>
  <si>
    <t>5120</t>
  </si>
  <si>
    <t>MATERIALES DE ADMINISTRACIÓN, EMISIÓN DE DOCUMENTOS Y ARTÍCULOS OFICIALES</t>
  </si>
  <si>
    <t>5126-26101</t>
  </si>
  <si>
    <t>5130</t>
  </si>
  <si>
    <t>Page 13</t>
  </si>
  <si>
    <t>5131-31101</t>
  </si>
  <si>
    <t>5131-31201</t>
  </si>
  <si>
    <t>5131-31301</t>
  </si>
  <si>
    <t>5131-31901</t>
  </si>
  <si>
    <t>5132-32901</t>
  </si>
  <si>
    <t>SERVICIOS PROFESIONALES, CIENTÍFICOS Y TÉCNICOS Y OTROS SERVICIOS</t>
  </si>
  <si>
    <t>5133-33301</t>
  </si>
  <si>
    <t>5133-33401</t>
  </si>
  <si>
    <t>5133-33901</t>
  </si>
  <si>
    <t>SERVICIOS PROFESIONALES, CIENT. Y TECNICOS</t>
  </si>
  <si>
    <t>5134-34101</t>
  </si>
  <si>
    <t>5134-34501</t>
  </si>
  <si>
    <t>5134-34901</t>
  </si>
  <si>
    <t>SERVICIOS DE INSTALACIÓN, REPARACIÓN, MANTENIMIENTO Y CONSERVACIÓN</t>
  </si>
  <si>
    <t>5135-35101</t>
  </si>
  <si>
    <t>5135-35501</t>
  </si>
  <si>
    <t>REPARACIÓN Y MTTO EQUIPO DE TRANSPORTE</t>
  </si>
  <si>
    <t>5135-35801</t>
  </si>
  <si>
    <t>SERVICIOS DE LIMPIEZA Y MANEJO DE DESECHOS</t>
  </si>
  <si>
    <t>5137-37501</t>
  </si>
  <si>
    <t>5139-39201</t>
  </si>
  <si>
    <t>5200</t>
  </si>
  <si>
    <t>TRANSFERENCIAS, ASIGNACIONES, SUBSIDIOS Y OTRAS AYUDAS</t>
  </si>
  <si>
    <t>5210</t>
  </si>
  <si>
    <t>TRANSFERENCIAS INTERNAS Y ASIGNACIONES AL SECTOR PÚBLICO</t>
  </si>
  <si>
    <t>5212</t>
  </si>
  <si>
    <t>TRANSFERENCIAS INTERNAS AL SECTOR PÚBLICO</t>
  </si>
  <si>
    <t>5212-41503</t>
  </si>
  <si>
    <t>5250</t>
  </si>
  <si>
    <t>PENSIONES Y JUBILACIONES</t>
  </si>
  <si>
    <t>5251</t>
  </si>
  <si>
    <t>PENSIONES</t>
  </si>
  <si>
    <t>5251-45101</t>
  </si>
  <si>
    <t>5500</t>
  </si>
  <si>
    <t>5510</t>
  </si>
  <si>
    <t>ESTIMACIONES, DEPRECIACIONES, DETERIOROS, OBSOLESCENCIA Y AMORTIZACIONES</t>
  </si>
  <si>
    <t>DEP. MUEBLES DE OFICINA</t>
  </si>
  <si>
    <t>DEP. MAQ. Y EQ. INDUSTRIAL</t>
  </si>
  <si>
    <t>PERDIDA CAMBIARIA</t>
  </si>
  <si>
    <t>Page 14</t>
  </si>
  <si>
    <t>OTROS GASTOS NO DEDUCIBLES</t>
  </si>
  <si>
    <t>OTROS GASTOS DIVERSOS</t>
  </si>
  <si>
    <t>8000</t>
  </si>
  <si>
    <t>CUENTAS DE ORDEN PRESUPUESTARIAS</t>
  </si>
  <si>
    <t>8100</t>
  </si>
  <si>
    <t>LEY DE INGRESOS</t>
  </si>
  <si>
    <t>SERVICIO DE VIGILANCIA PARQUE SUR</t>
  </si>
  <si>
    <t>Page 15</t>
  </si>
  <si>
    <t>8200</t>
  </si>
  <si>
    <t>PRESUPUESTO DE EGRESOS</t>
  </si>
  <si>
    <t>8210-14898-0101-01-11301-1</t>
  </si>
  <si>
    <t>SUELDO BASE A PERSONAL PERMANENTE G. Corriente</t>
  </si>
  <si>
    <t>Page 16</t>
  </si>
  <si>
    <t>8210-14898-0101-01-13201-1</t>
  </si>
  <si>
    <t>GRATIFICACION ANUAL G. Corriente</t>
  </si>
  <si>
    <t>8210-14898-0101-01-13202-1</t>
  </si>
  <si>
    <t>PRIMA VACACIONAL G. Corriente</t>
  </si>
  <si>
    <t>8210-14898-0101-01-14102-1</t>
  </si>
  <si>
    <t>APORTACIONES AL ICHISAL G. Corriente</t>
  </si>
  <si>
    <t>8210-14898-0101-01-14301-1</t>
  </si>
  <si>
    <t>APORTACIONES FONDO PROPIO PENSIONES G. Corriente</t>
  </si>
  <si>
    <t>8210-14898-0101-01-14401-1</t>
  </si>
  <si>
    <t>CUOTAS PARA SEGURO DE VIDA G. Corriente</t>
  </si>
  <si>
    <t>8210-14898-0101-01-15101-1</t>
  </si>
  <si>
    <t>CUOTAS PARA FONDO DE AHORRO G. Corriente</t>
  </si>
  <si>
    <t>8210-14898-0101-01-15407-1</t>
  </si>
  <si>
    <t>DESPENSA G. Corriente</t>
  </si>
  <si>
    <t>8210-14898-0101-02-33801-1</t>
  </si>
  <si>
    <t>SERVICIOS DE VIGILANCIA G. Corriente</t>
  </si>
  <si>
    <t>8210-14898-0101-04-33801-1</t>
  </si>
  <si>
    <t>8210-14898-0101-07-33801-1</t>
  </si>
  <si>
    <t>8210-14898-0102-01-11301-1</t>
  </si>
  <si>
    <t>8210-14898-0102-01-13201-1</t>
  </si>
  <si>
    <t>8210-14898-0102-01-13202-1</t>
  </si>
  <si>
    <t>8210-14898-0102-01-14102-1</t>
  </si>
  <si>
    <t>8210-14898-0102-01-14301-1</t>
  </si>
  <si>
    <t>8210-14898-0102-01-14401-1</t>
  </si>
  <si>
    <t>8210-14898-0102-01-15101-1</t>
  </si>
  <si>
    <t>8210-14898-0102-01-15407-1</t>
  </si>
  <si>
    <t>8210-14898-0102-02-26101-1</t>
  </si>
  <si>
    <t>COMBUSTIBLES G. Corriente</t>
  </si>
  <si>
    <t>8210-14898-0102-02-31101-1</t>
  </si>
  <si>
    <t>ENERGÍA ELÉCTRICA G. Corriente</t>
  </si>
  <si>
    <t>8210-14898-0102-02-33901-1</t>
  </si>
  <si>
    <t>SERVICIOS PROFESIONALES, CIENT. Y TECNICOS G. Corriente</t>
  </si>
  <si>
    <t>8210-14898-0102-02-34501-1</t>
  </si>
  <si>
    <t>SEGUROS DE BIENES PATRIMONIALES G. Corriente</t>
  </si>
  <si>
    <t>8210-14898-0102-02-35101-1</t>
  </si>
  <si>
    <t>CONSERVACIÓN  Y MTTO. MENOR DE INMUEBLES G. Corriente</t>
  </si>
  <si>
    <t>8210-14898-0102-03-31101-1</t>
  </si>
  <si>
    <t>8210-14898-0102-03-35101-1</t>
  </si>
  <si>
    <t>8210-14898-0102-04-31101-1</t>
  </si>
  <si>
    <t>8210-14898-0102-04-35101-1</t>
  </si>
  <si>
    <t>8210-14898-0102-05-35101-1</t>
  </si>
  <si>
    <t>8210-14898-0102-06-31101-1</t>
  </si>
  <si>
    <t>8210-14898-0102-06-35101-1</t>
  </si>
  <si>
    <t>8210-14898-0102-07-31101-1</t>
  </si>
  <si>
    <t>8210-14898-0102-07-35101-1</t>
  </si>
  <si>
    <t>8210-14898-0103-01-11301-1</t>
  </si>
  <si>
    <t>8210-14898-0103-01-13201-1</t>
  </si>
  <si>
    <t>8210-14898-0103-01-13202-1</t>
  </si>
  <si>
    <t>8210-14898-0103-01-14102-1</t>
  </si>
  <si>
    <t>8210-14898-0103-01-14301-1</t>
  </si>
  <si>
    <t>8210-14898-0103-01-14401-1</t>
  </si>
  <si>
    <t>Page 17</t>
  </si>
  <si>
    <t>8210-14898-0103-01-15101-1</t>
  </si>
  <si>
    <t>8210-14898-0103-01-15407-1</t>
  </si>
  <si>
    <t>8210-14898-0103-02-31301-1</t>
  </si>
  <si>
    <t>AGUA G. Corriente</t>
  </si>
  <si>
    <t>8210-14898-0103-02-35701-1</t>
  </si>
  <si>
    <t>INST. REP. Y MTTO. DE MAQUINARIA G. Corriente</t>
  </si>
  <si>
    <t>8210-14898-0103-03-31301-1</t>
  </si>
  <si>
    <t>8210-14898-0103-03-35701-1</t>
  </si>
  <si>
    <t>8210-14898-0103-04-31301-1</t>
  </si>
  <si>
    <t>8210-14898-0103-04-35701-1</t>
  </si>
  <si>
    <t>8210-14898-0103-06-31301-1</t>
  </si>
  <si>
    <t>8210-14898-0103-06-35701-1</t>
  </si>
  <si>
    <t>8210-14898-0201-01-11301-1</t>
  </si>
  <si>
    <t>8210-14898-0201-01-13201-1</t>
  </si>
  <si>
    <t>8210-14898-0201-01-13202-1</t>
  </si>
  <si>
    <t>HORAS EXTRAS G. Corriente</t>
  </si>
  <si>
    <t>8210-14898-0201-01-14102-1</t>
  </si>
  <si>
    <t>8210-14898-0201-01-14301-1</t>
  </si>
  <si>
    <t>8210-14898-0201-01-14401-1</t>
  </si>
  <si>
    <t>8210-14898-0201-01-15101-1</t>
  </si>
  <si>
    <t>8210-14898-0201-01-15407-1</t>
  </si>
  <si>
    <t>8210-14898-0201-01-21101-1</t>
  </si>
  <si>
    <t>MATERIALES, UTILES Y EQ. MENORES OFICINA G. Corriente</t>
  </si>
  <si>
    <t>8210-14898-0201-01-21201-1</t>
  </si>
  <si>
    <t>MATERIALES Y UTILES DE  IMPRESIÓN G. Corriente</t>
  </si>
  <si>
    <t>8210-14898-0201-01-21601-1</t>
  </si>
  <si>
    <t>MATERIAL DE LIMPIEZA G. Corriente</t>
  </si>
  <si>
    <t>8210-14898-0201-01-22101-1</t>
  </si>
  <si>
    <t>PRODUCTOS ALIMENTICIOS PARA PERSONAS G. Corriente</t>
  </si>
  <si>
    <t>8210-14898-0201-01-25301-1</t>
  </si>
  <si>
    <t>MEDICINAS Y PRODUCTOS FARMACÉUTICOS G. Corriente</t>
  </si>
  <si>
    <t>8210-14898-0201-01-26101-1</t>
  </si>
  <si>
    <t>8210-14898-0201-01-31101-1</t>
  </si>
  <si>
    <t>8210-14898-0201-01-31201-1</t>
  </si>
  <si>
    <t>GAS G. Corriente</t>
  </si>
  <si>
    <t>8210-14898-0201-01-31401-1</t>
  </si>
  <si>
    <t>TELEFONÍA TRADICIONAL G. Corriente</t>
  </si>
  <si>
    <t>8210-14898-0201-01-31801-1</t>
  </si>
  <si>
    <t>SERVICIOS POSTALES Y TELEGRAFICOS G. Corriente</t>
  </si>
  <si>
    <t>8210-14898-0201-01-31901-1</t>
  </si>
  <si>
    <t>SERVICIOS INTEGRALES Y OTROS SERVICIOS G. Corriente</t>
  </si>
  <si>
    <t>8210-14898-0201-01-32901-1</t>
  </si>
  <si>
    <t>OTROS ARRENDAMIENTOS G. Corriente</t>
  </si>
  <si>
    <t>8210-14898-0201-01-33101-1</t>
  </si>
  <si>
    <t>SERVICIOS LEGALES CONTAB. Y AUDITORIA G. Corriente</t>
  </si>
  <si>
    <t>8210-14898-0201-01-33301-1</t>
  </si>
  <si>
    <t>SERV. CONSULTORIA Y ADMVA, PROCESOS G. Corriente</t>
  </si>
  <si>
    <t>8210-14898-0201-01-33401-1</t>
  </si>
  <si>
    <t>SERVICIOS DE CAPACITACIÓN G. Corriente</t>
  </si>
  <si>
    <t>8210-14898-0201-01-34101-1</t>
  </si>
  <si>
    <t>SERVICIOS FINANCIEROS Y BANCARIOS G. Corriente</t>
  </si>
  <si>
    <t>8210-14898-0201-01-34501-1</t>
  </si>
  <si>
    <t>8210-14898-0201-01-34901-1</t>
  </si>
  <si>
    <t>SERVICIOS FIN. BANC Y COMERCIALES G. Corriente</t>
  </si>
  <si>
    <t>8210-14898-0201-01-35101-1</t>
  </si>
  <si>
    <t>8210-14898-0201-01-35201-1</t>
  </si>
  <si>
    <t>INST. REP. Y MTTO. DE MOBILIARIO G. Corriente</t>
  </si>
  <si>
    <t>8210-14898-0201-01-35501-1</t>
  </si>
  <si>
    <t>REPARACIÓN Y MTTO EQUIPO DE TRANSPORTE G. Corriente</t>
  </si>
  <si>
    <t>8210-14898-0201-01-35801-1</t>
  </si>
  <si>
    <t>SERVICIOS DE LIMPIEZA Y MANEJO DE DESECHOS G. Corriente</t>
  </si>
  <si>
    <t>8210-14898-0201-01-39201-1</t>
  </si>
  <si>
    <t>IMPUESTOS Y DERECHOS G. Corriente</t>
  </si>
  <si>
    <t>8210-14898-0201-01-39801-1</t>
  </si>
  <si>
    <t>IMPUESTO SOBRE NÓMINAS G. Corriente</t>
  </si>
  <si>
    <t>Page 18</t>
  </si>
  <si>
    <t>8210-14898-0201-01-39901-1</t>
  </si>
  <si>
    <t>OTROS SERVICIOS GENERALES G. Corriente</t>
  </si>
  <si>
    <t>8210-14898-0201-01-41503-1</t>
  </si>
  <si>
    <t>DIFERENCIAL SERVICIO MEDICO PENSIONES G. Corriente</t>
  </si>
  <si>
    <t>8210-14898-0201-01-45101-4</t>
  </si>
  <si>
    <t>PENSIONADOS Pensiones y Jubilaciones</t>
  </si>
  <si>
    <t>8210-14898-0201-01-45201-4</t>
  </si>
  <si>
    <t>JUBILADOS Pensiones y Jubilaciones</t>
  </si>
  <si>
    <t>8210-14898-0202-01-11301-1</t>
  </si>
  <si>
    <t>8210-14898-0202-01-13201-1</t>
  </si>
  <si>
    <t>8210-14898-0202-01-13202-1</t>
  </si>
  <si>
    <t>8210-14898-0202-01-14102-1</t>
  </si>
  <si>
    <t>8210-14898-0202-01-14301-1</t>
  </si>
  <si>
    <t>8210-14898-0202-01-14401-1</t>
  </si>
  <si>
    <t>8210-14898-0202-01-15101-1</t>
  </si>
  <si>
    <t>8210-14898-0202-01-15407-1</t>
  </si>
  <si>
    <t>8210-14898-0202-01-33901-1</t>
  </si>
  <si>
    <t>8210-14898-0202-01-37501-1</t>
  </si>
  <si>
    <t>VIÁTICOS EN EL PAÍS G. Corriente</t>
  </si>
  <si>
    <t>8210-14898-0202-01-37601-1</t>
  </si>
  <si>
    <t>VIÁTICOS EN EL EXTRANJERO G. Corriente</t>
  </si>
  <si>
    <t>8210-14898-0202-01-38301-1</t>
  </si>
  <si>
    <t>CONGRESOS Y CONVENCIONES G. Corriente</t>
  </si>
  <si>
    <t>8210-14898-0202-01-38501-1</t>
  </si>
  <si>
    <t>REUNIONES OFICIALES G. Corriente</t>
  </si>
  <si>
    <t>8220-14898-0101-01-11301-1</t>
  </si>
  <si>
    <t>8220-14898-0101-01-13201-1</t>
  </si>
  <si>
    <t>8220-14898-0101-01-13202-1</t>
  </si>
  <si>
    <t>8220-14898-0101-01-14102-1</t>
  </si>
  <si>
    <t>8220-14898-0101-01-14301-1</t>
  </si>
  <si>
    <t>8220-14898-0101-01-14401-1</t>
  </si>
  <si>
    <t>8220-14898-0101-01-15101-1</t>
  </si>
  <si>
    <t>8220-14898-0101-01-15407-1</t>
  </si>
  <si>
    <t>8220-14898-0101-02-33801-1</t>
  </si>
  <si>
    <t>8220-14898-0101-04-33801-1</t>
  </si>
  <si>
    <t>8220-14898-0101-07-33801-1</t>
  </si>
  <si>
    <t>8220-14898-0102-01-11301-1</t>
  </si>
  <si>
    <t>8220-14898-0102-01-13201-1</t>
  </si>
  <si>
    <t>8220-14898-0102-01-13202-1</t>
  </si>
  <si>
    <t>8220-14898-0102-01-14102-1</t>
  </si>
  <si>
    <t>8220-14898-0102-01-14301-1</t>
  </si>
  <si>
    <t>8220-14898-0102-01-14401-1</t>
  </si>
  <si>
    <t>8220-14898-0102-01-15101-1</t>
  </si>
  <si>
    <t>8220-14898-0102-01-15407-1</t>
  </si>
  <si>
    <t>8220-14898-0102-02-26101-1</t>
  </si>
  <si>
    <t>8220-14898-0102-02-31101-1</t>
  </si>
  <si>
    <t>8220-14898-0102-02-33901-1</t>
  </si>
  <si>
    <t>8220-14898-0102-02-34501-1</t>
  </si>
  <si>
    <t>8220-14898-0102-02-35101-1</t>
  </si>
  <si>
    <t>8220-14898-0102-03-31101-1</t>
  </si>
  <si>
    <t>Page 19</t>
  </si>
  <si>
    <t>8220-14898-0102-03-35101-1</t>
  </si>
  <si>
    <t>8220-14898-0102-04-31101-1</t>
  </si>
  <si>
    <t>8220-14898-0102-04-35101-1</t>
  </si>
  <si>
    <t>8220-14898-0102-05-35101-1</t>
  </si>
  <si>
    <t>8220-14898-0102-06-31101-1</t>
  </si>
  <si>
    <t>8220-14898-0102-06-35101-1</t>
  </si>
  <si>
    <t>8220-14898-0102-07-31101-1</t>
  </si>
  <si>
    <t>8220-14898-0102-07-35101-1</t>
  </si>
  <si>
    <t>8220-14898-0103-01-11301-1</t>
  </si>
  <si>
    <t>8220-14898-0103-01-13201-1</t>
  </si>
  <si>
    <t>8220-14898-0103-01-13202-1</t>
  </si>
  <si>
    <t>8220-14898-0103-01-14102-1</t>
  </si>
  <si>
    <t>8220-14898-0103-01-14301-1</t>
  </si>
  <si>
    <t>8220-14898-0103-01-14401-1</t>
  </si>
  <si>
    <t>8220-14898-0103-01-15101-1</t>
  </si>
  <si>
    <t>8220-14898-0103-01-15407-1</t>
  </si>
  <si>
    <t>8220-14898-0103-02-31301-1</t>
  </si>
  <si>
    <t>8220-14898-0103-02-35701-1</t>
  </si>
  <si>
    <t>8220-14898-0103-03-31301-1</t>
  </si>
  <si>
    <t>8220-14898-0103-03-35701-1</t>
  </si>
  <si>
    <t>8220-14898-0103-04-31301-1</t>
  </si>
  <si>
    <t>8220-14898-0103-04-35701-1</t>
  </si>
  <si>
    <t>8220-14898-0103-06-31301-1</t>
  </si>
  <si>
    <t>8220-14898-0103-06-35701-1</t>
  </si>
  <si>
    <t>8220-14898-0201-01-11301-1</t>
  </si>
  <si>
    <t>8220-14898-0201-01-13201-1</t>
  </si>
  <si>
    <t>8220-14898-0201-01-13202-1</t>
  </si>
  <si>
    <t>8220-14898-0201-01-14102-1</t>
  </si>
  <si>
    <t>8220-14898-0201-01-14301-1</t>
  </si>
  <si>
    <t>8220-14898-0201-01-14401-1</t>
  </si>
  <si>
    <t>8220-14898-0201-01-15101-1</t>
  </si>
  <si>
    <t>8220-14898-0201-01-15407-1</t>
  </si>
  <si>
    <t>8220-14898-0201-01-21101-1</t>
  </si>
  <si>
    <t>8220-14898-0201-01-21201-1</t>
  </si>
  <si>
    <t>8220-14898-0201-01-21601-1</t>
  </si>
  <si>
    <t>8220-14898-0201-01-22101-1</t>
  </si>
  <si>
    <t>8220-14898-0201-01-25301-1</t>
  </si>
  <si>
    <t>8220-14898-0201-01-26101-1</t>
  </si>
  <si>
    <t>Page 20</t>
  </si>
  <si>
    <t>8220-14898-0201-01-31101-1</t>
  </si>
  <si>
    <t>8220-14898-0201-01-31201-1</t>
  </si>
  <si>
    <t>8220-14898-0201-01-31401-1</t>
  </si>
  <si>
    <t>8220-14898-0201-01-31801-1</t>
  </si>
  <si>
    <t>8220-14898-0201-01-31901-1</t>
  </si>
  <si>
    <t>8220-14898-0201-01-32901-1</t>
  </si>
  <si>
    <t>8220-14898-0201-01-33101-1</t>
  </si>
  <si>
    <t>8220-14898-0201-01-33301-1</t>
  </si>
  <si>
    <t>8220-14898-0201-01-33401-1</t>
  </si>
  <si>
    <t>8220-14898-0201-01-34101-1</t>
  </si>
  <si>
    <t>8220-14898-0201-01-34501-1</t>
  </si>
  <si>
    <t>8220-14898-0201-01-34901-1</t>
  </si>
  <si>
    <t>8220-14898-0201-01-35101-1</t>
  </si>
  <si>
    <t>8220-14898-0201-01-35201-1</t>
  </si>
  <si>
    <t>8220-14898-0201-01-35501-1</t>
  </si>
  <si>
    <t>8220-14898-0201-01-35801-1</t>
  </si>
  <si>
    <t>8220-14898-0201-01-39201-1</t>
  </si>
  <si>
    <t>8220-14898-0201-01-39801-1</t>
  </si>
  <si>
    <t>8220-14898-0201-01-39901-1</t>
  </si>
  <si>
    <t>8220-14898-0201-01-41503-1</t>
  </si>
  <si>
    <t>8220-14898-0201-01-45101-4</t>
  </si>
  <si>
    <t>8220-14898-0201-01-45201-4</t>
  </si>
  <si>
    <t>8220-14898-0202-01-11301-1</t>
  </si>
  <si>
    <t>8220-14898-0202-01-13201-1</t>
  </si>
  <si>
    <t>8220-14898-0202-01-13202-1</t>
  </si>
  <si>
    <t>8220-14898-0202-01-14102-1</t>
  </si>
  <si>
    <t>8220-14898-0202-01-14301-1</t>
  </si>
  <si>
    <t>8220-14898-0202-01-14401-1</t>
  </si>
  <si>
    <t>8220-14898-0202-01-15101-1</t>
  </si>
  <si>
    <t>8220-14898-0202-01-15407-1</t>
  </si>
  <si>
    <t>8220-14898-0202-01-33901-1</t>
  </si>
  <si>
    <t>8220-14898-0202-01-37501-1</t>
  </si>
  <si>
    <t>8220-14898-0202-01-37601-1</t>
  </si>
  <si>
    <t>8220-14898-0202-01-38301-1</t>
  </si>
  <si>
    <t>8220-14898-0202-01-38501-1</t>
  </si>
  <si>
    <t>8240-14898-0101-01-11301-1</t>
  </si>
  <si>
    <t>8240-14898-0101-01-14301-1</t>
  </si>
  <si>
    <t>8240-14898-0101-01-14401-1</t>
  </si>
  <si>
    <t>8240-14898-0101-01-15101-1</t>
  </si>
  <si>
    <t>8240-14898-0101-01-15407-1</t>
  </si>
  <si>
    <t>8240-14898-0102-01-11301-1</t>
  </si>
  <si>
    <t>8240-14898-0102-01-14301-1</t>
  </si>
  <si>
    <t>8240-14898-0102-01-14401-1</t>
  </si>
  <si>
    <t>Page 21</t>
  </si>
  <si>
    <t>8240-14898-0102-01-15101-1</t>
  </si>
  <si>
    <t>8240-14898-0102-01-15407-1</t>
  </si>
  <si>
    <t>8240-14898-0102-02-31101-1</t>
  </si>
  <si>
    <t>8240-14898-0102-02-34501-1</t>
  </si>
  <si>
    <t>8240-14898-0102-02-35101-1</t>
  </si>
  <si>
    <t>8240-14898-0102-03-31101-1</t>
  </si>
  <si>
    <t>8240-14898-0102-03-35101-1</t>
  </si>
  <si>
    <t>8240-14898-0102-04-31101-1</t>
  </si>
  <si>
    <t>8240-14898-0102-04-35101-1</t>
  </si>
  <si>
    <t>8240-14898-0102-06-31101-1</t>
  </si>
  <si>
    <t>8240-14898-0102-06-35101-1</t>
  </si>
  <si>
    <t>8240-14898-0102-07-31101-1</t>
  </si>
  <si>
    <t>8240-14898-0102-07-35101-1</t>
  </si>
  <si>
    <t>8240-14898-0103-01-11301-1</t>
  </si>
  <si>
    <t>8240-14898-0103-01-14301-1</t>
  </si>
  <si>
    <t>8240-14898-0103-01-14401-1</t>
  </si>
  <si>
    <t>8240-14898-0103-01-15101-1</t>
  </si>
  <si>
    <t>8240-14898-0103-01-15407-1</t>
  </si>
  <si>
    <t>8240-14898-0103-02-31301-1</t>
  </si>
  <si>
    <t>8240-14898-0201-01-11301-1</t>
  </si>
  <si>
    <t>8240-14898-0201-01-14301-1</t>
  </si>
  <si>
    <t>8240-14898-0201-01-14401-1</t>
  </si>
  <si>
    <t>8240-14898-0201-01-15101-1</t>
  </si>
  <si>
    <t>8240-14898-0201-01-15407-1</t>
  </si>
  <si>
    <t>8240-14898-0201-01-26101-1</t>
  </si>
  <si>
    <t>8240-14898-0201-01-31101-1</t>
  </si>
  <si>
    <t>8240-14898-0201-01-31201-1</t>
  </si>
  <si>
    <t>8240-14898-0201-01-31901-1</t>
  </si>
  <si>
    <t>8240-14898-0201-01-32901-1</t>
  </si>
  <si>
    <t>8240-14898-0201-01-33301-1</t>
  </si>
  <si>
    <t>8240-14898-0201-01-33401-1</t>
  </si>
  <si>
    <t>8240-14898-0201-01-34101-1</t>
  </si>
  <si>
    <t>8240-14898-0201-01-34501-1</t>
  </si>
  <si>
    <t>8240-14898-0201-01-34901-1</t>
  </si>
  <si>
    <t>Page 22</t>
  </si>
  <si>
    <t>8240-14898-0201-01-35501-1</t>
  </si>
  <si>
    <t>8240-14898-0201-01-35801-1</t>
  </si>
  <si>
    <t>8240-14898-0201-01-39201-1</t>
  </si>
  <si>
    <t>8240-14898-0201-01-41503-1</t>
  </si>
  <si>
    <t>8240-14898-0201-01-45101-4</t>
  </si>
  <si>
    <t>8240-14898-0202-01-11301-1</t>
  </si>
  <si>
    <t>8240-14898-0202-01-14301-1</t>
  </si>
  <si>
    <t>8240-14898-0202-01-14401-1</t>
  </si>
  <si>
    <t>8240-14898-0202-01-15101-1</t>
  </si>
  <si>
    <t>8240-14898-0202-01-15407-1</t>
  </si>
  <si>
    <t>8240-14898-0202-01-33901-1</t>
  </si>
  <si>
    <t>8240-14898-0202-01-37501-1</t>
  </si>
  <si>
    <t>8250-14898-0101-01-11301-1</t>
  </si>
  <si>
    <t>8250-14898-0101-01-14301-1</t>
  </si>
  <si>
    <t>8250-14898-0101-01-14401-1</t>
  </si>
  <si>
    <t>8250-14898-0101-01-15101-1</t>
  </si>
  <si>
    <t>8250-14898-0101-01-15407-1</t>
  </si>
  <si>
    <t>8250-14898-0102-01-11301-1</t>
  </si>
  <si>
    <t>8250-14898-0102-01-14301-1</t>
  </si>
  <si>
    <t>8250-14898-0102-01-14401-1</t>
  </si>
  <si>
    <t>8250-14898-0102-01-15101-1</t>
  </si>
  <si>
    <t>8250-14898-0102-01-15407-1</t>
  </si>
  <si>
    <t>8250-14898-0102-02-31101-1</t>
  </si>
  <si>
    <t>8250-14898-0102-02-34501-1</t>
  </si>
  <si>
    <t>8250-14898-0102-02-35101-1</t>
  </si>
  <si>
    <t>8250-14898-0102-03-31101-1</t>
  </si>
  <si>
    <t>8250-14898-0102-03-35101-1</t>
  </si>
  <si>
    <t>8250-14898-0102-04-31101-1</t>
  </si>
  <si>
    <t>8250-14898-0102-04-35101-1</t>
  </si>
  <si>
    <t>8250-14898-0102-06-31101-1</t>
  </si>
  <si>
    <t>8250-14898-0102-06-35101-1</t>
  </si>
  <si>
    <t>8250-14898-0102-07-31101-1</t>
  </si>
  <si>
    <t>8250-14898-0102-07-35101-1</t>
  </si>
  <si>
    <t>8250-14898-0103-01-11301-1</t>
  </si>
  <si>
    <t>8250-14898-0103-01-14301-1</t>
  </si>
  <si>
    <t>8250-14898-0103-01-14401-1</t>
  </si>
  <si>
    <t>8250-14898-0103-01-15101-1</t>
  </si>
  <si>
    <t>8250-14898-0103-01-15407-1</t>
  </si>
  <si>
    <t>8250-14898-0103-02-31301-1</t>
  </si>
  <si>
    <t>8250-14898-0201-01-11301-1</t>
  </si>
  <si>
    <t>Page 23</t>
  </si>
  <si>
    <t>8250-14898-0201-01-14301-1</t>
  </si>
  <si>
    <t>8250-14898-0201-01-14401-1</t>
  </si>
  <si>
    <t>8250-14898-0201-01-15101-1</t>
  </si>
  <si>
    <t>8250-14898-0201-01-15407-1</t>
  </si>
  <si>
    <t>8250-14898-0201-01-26101-1</t>
  </si>
  <si>
    <t>8250-14898-0201-01-31101-1</t>
  </si>
  <si>
    <t>8250-14898-0201-01-31201-1</t>
  </si>
  <si>
    <t>8250-14898-0201-01-31901-1</t>
  </si>
  <si>
    <t>8250-14898-0201-01-32901-1</t>
  </si>
  <si>
    <t>8250-14898-0201-01-33301-1</t>
  </si>
  <si>
    <t>8250-14898-0201-01-33401-1</t>
  </si>
  <si>
    <t>8250-14898-0201-01-34101-1</t>
  </si>
  <si>
    <t>8250-14898-0201-01-34501-1</t>
  </si>
  <si>
    <t>8250-14898-0201-01-34901-1</t>
  </si>
  <si>
    <t>8250-14898-0201-01-35501-1</t>
  </si>
  <si>
    <t>8250-14898-0201-01-35801-1</t>
  </si>
  <si>
    <t>8250-14898-0201-01-39201-1</t>
  </si>
  <si>
    <t>8250-14898-0201-01-41503-1</t>
  </si>
  <si>
    <t>8250-14898-0201-01-45101-4</t>
  </si>
  <si>
    <t>8250-14898-0202-01-11301-1</t>
  </si>
  <si>
    <t>8250-14898-0202-01-14301-1</t>
  </si>
  <si>
    <t>8250-14898-0202-01-14401-1</t>
  </si>
  <si>
    <t>8250-14898-0202-01-15101-1</t>
  </si>
  <si>
    <t>8250-14898-0202-01-15407-1</t>
  </si>
  <si>
    <t>8250-14898-0202-01-33901-1</t>
  </si>
  <si>
    <t>8250-14898-0202-01-37501-1</t>
  </si>
  <si>
    <t>8260-14898-0101-01-11301-1</t>
  </si>
  <si>
    <t>8260-14898-0101-01-14301-1</t>
  </si>
  <si>
    <t>8260-14898-0101-01-14401-1</t>
  </si>
  <si>
    <t>8260-14898-0101-01-15101-1</t>
  </si>
  <si>
    <t>8260-14898-0101-01-15407-1</t>
  </si>
  <si>
    <t>8260-14898-0102-01-11301-1</t>
  </si>
  <si>
    <t>8260-14898-0102-01-14301-1</t>
  </si>
  <si>
    <t>8260-14898-0102-01-14401-1</t>
  </si>
  <si>
    <t>8260-14898-0102-01-15101-1</t>
  </si>
  <si>
    <t>8260-14898-0102-01-15407-1</t>
  </si>
  <si>
    <t>Page 24</t>
  </si>
  <si>
    <t>8260-14898-0102-02-31101-1</t>
  </si>
  <si>
    <t>8260-14898-0102-02-34501-1</t>
  </si>
  <si>
    <t>8260-14898-0102-02-35101-1</t>
  </si>
  <si>
    <t>8260-14898-0102-03-31101-1</t>
  </si>
  <si>
    <t>8260-14898-0102-03-35101-1</t>
  </si>
  <si>
    <t>8260-14898-0102-04-31101-1</t>
  </si>
  <si>
    <t>8260-14898-0102-04-35101-1</t>
  </si>
  <si>
    <t>8260-14898-0102-06-31101-1</t>
  </si>
  <si>
    <t>8260-14898-0102-06-35101-1</t>
  </si>
  <si>
    <t>8260-14898-0102-07-31101-1</t>
  </si>
  <si>
    <t>8260-14898-0102-07-35101-1</t>
  </si>
  <si>
    <t>8260-14898-0103-01-11301-1</t>
  </si>
  <si>
    <t>8260-14898-0103-01-14301-1</t>
  </si>
  <si>
    <t>8260-14898-0103-01-14401-1</t>
  </si>
  <si>
    <t>8260-14898-0103-01-15101-1</t>
  </si>
  <si>
    <t>8260-14898-0103-01-15407-1</t>
  </si>
  <si>
    <t>8260-14898-0103-02-31301-1</t>
  </si>
  <si>
    <t>8260-14898-0201-01-11301-1</t>
  </si>
  <si>
    <t>8260-14898-0201-01-14301-1</t>
  </si>
  <si>
    <t>8260-14898-0201-01-14401-1</t>
  </si>
  <si>
    <t>8260-14898-0201-01-15101-1</t>
  </si>
  <si>
    <t>8260-14898-0201-01-15407-1</t>
  </si>
  <si>
    <t>8260-14898-0201-01-26101-1</t>
  </si>
  <si>
    <t>8260-14898-0201-01-31101-1</t>
  </si>
  <si>
    <t>8260-14898-0201-01-31201-1</t>
  </si>
  <si>
    <t>8260-14898-0201-01-31901-1</t>
  </si>
  <si>
    <t>8260-14898-0201-01-32901-1</t>
  </si>
  <si>
    <t>8260-14898-0201-01-33301-1</t>
  </si>
  <si>
    <t>8260-14898-0201-01-33401-1</t>
  </si>
  <si>
    <t>8260-14898-0201-01-34101-1</t>
  </si>
  <si>
    <t>8260-14898-0201-01-34501-1</t>
  </si>
  <si>
    <t>8260-14898-0201-01-34901-1</t>
  </si>
  <si>
    <t>8260-14898-0201-01-35501-1</t>
  </si>
  <si>
    <t>Page 25</t>
  </si>
  <si>
    <t>8260-14898-0201-01-35801-1</t>
  </si>
  <si>
    <t>8260-14898-0201-01-39201-1</t>
  </si>
  <si>
    <t>8260-14898-0201-01-41503-1</t>
  </si>
  <si>
    <t>8260-14898-0201-01-45101-4</t>
  </si>
  <si>
    <t>8260-14898-0202-01-11301-1</t>
  </si>
  <si>
    <t>8260-14898-0202-01-14301-1</t>
  </si>
  <si>
    <t>8260-14898-0202-01-14401-1</t>
  </si>
  <si>
    <t>8260-14898-0202-01-15101-1</t>
  </si>
  <si>
    <t>8260-14898-0202-01-15407-1</t>
  </si>
  <si>
    <t>8260-14898-0202-01-33901-1</t>
  </si>
  <si>
    <t>8260-14898-0202-01-37501-1</t>
  </si>
  <si>
    <t>8270-14898-0101-01-11301-1</t>
  </si>
  <si>
    <t>8270-14898-0101-01-14301-1</t>
  </si>
  <si>
    <t>8270-14898-0101-01-14401-1</t>
  </si>
  <si>
    <t>8270-14898-0101-01-15101-1</t>
  </si>
  <si>
    <t>8270-14898-0101-01-15407-1</t>
  </si>
  <si>
    <t>8270-14898-0102-01-11301-1</t>
  </si>
  <si>
    <t>8270-14898-0102-01-14301-1</t>
  </si>
  <si>
    <t>8270-14898-0102-01-14401-1</t>
  </si>
  <si>
    <t>8270-14898-0102-01-15101-1</t>
  </si>
  <si>
    <t>8270-14898-0102-01-15407-1</t>
  </si>
  <si>
    <t>8270-14898-0102-02-31101-1</t>
  </si>
  <si>
    <t>8270-14898-0102-02-34501-1</t>
  </si>
  <si>
    <t>8270-14898-0102-02-35101-1</t>
  </si>
  <si>
    <t>8270-14898-0102-03-31101-1</t>
  </si>
  <si>
    <t>8270-14898-0102-03-35101-1</t>
  </si>
  <si>
    <t>8270-14898-0102-04-31101-1</t>
  </si>
  <si>
    <t>8270-14898-0102-04-35101-1</t>
  </si>
  <si>
    <t>8270-14898-0102-06-31101-1</t>
  </si>
  <si>
    <t>8270-14898-0102-06-35101-1</t>
  </si>
  <si>
    <t>8270-14898-0102-07-31101-1</t>
  </si>
  <si>
    <t>8270-14898-0102-07-35101-1</t>
  </si>
  <si>
    <t>8270-14898-0103-01-11301-1</t>
  </si>
  <si>
    <t>8270-14898-0103-01-14301-1</t>
  </si>
  <si>
    <t>8270-14898-0103-01-14401-1</t>
  </si>
  <si>
    <t>8270-14898-0103-01-15101-1</t>
  </si>
  <si>
    <t>8270-14898-0103-01-15407-1</t>
  </si>
  <si>
    <t>8270-14898-0103-02-31301-1</t>
  </si>
  <si>
    <t>8270-14898-0201-01-11301-1</t>
  </si>
  <si>
    <t>Page 26</t>
  </si>
  <si>
    <t>8270-14898-0201-01-14301-1</t>
  </si>
  <si>
    <t>8270-14898-0201-01-14401-1</t>
  </si>
  <si>
    <t>8270-14898-0201-01-15101-1</t>
  </si>
  <si>
    <t>8270-14898-0201-01-15407-1</t>
  </si>
  <si>
    <t>8270-14898-0201-01-26101-1</t>
  </si>
  <si>
    <t>8270-14898-0201-01-31101-1</t>
  </si>
  <si>
    <t>8270-14898-0201-01-31201-1</t>
  </si>
  <si>
    <t>8270-14898-0201-01-31901-1</t>
  </si>
  <si>
    <t>8270-14898-0201-01-32901-1</t>
  </si>
  <si>
    <t>8270-14898-0201-01-33301-1</t>
  </si>
  <si>
    <t>8270-14898-0201-01-33401-1</t>
  </si>
  <si>
    <t>8270-14898-0201-01-34101-1</t>
  </si>
  <si>
    <t>8270-14898-0201-01-34501-1</t>
  </si>
  <si>
    <t>8270-14898-0201-01-34901-1</t>
  </si>
  <si>
    <t>8270-14898-0201-01-35501-1</t>
  </si>
  <si>
    <t>8270-14898-0201-01-35801-1</t>
  </si>
  <si>
    <t>8270-14898-0201-01-39201-1</t>
  </si>
  <si>
    <t>8270-14898-0201-01-41503-1</t>
  </si>
  <si>
    <t>8270-14898-0201-01-45101-4</t>
  </si>
  <si>
    <t>8270-14898-0202-01-11301-1</t>
  </si>
  <si>
    <t>8270-14898-0202-01-14301-1</t>
  </si>
  <si>
    <t>8270-14898-0202-01-14401-1</t>
  </si>
  <si>
    <t>8270-14898-0202-01-15101-1</t>
  </si>
  <si>
    <t>8270-14898-0202-01-15407-1</t>
  </si>
  <si>
    <t>8270-14898-0202-01-33901-1</t>
  </si>
  <si>
    <t>8270-14898-0202-01-37501-1</t>
  </si>
  <si>
    <t>Page 27</t>
  </si>
  <si>
    <t>02:05 PM</t>
  </si>
  <si>
    <t>Saldo Inicial
1</t>
  </si>
  <si>
    <t>Cargos 
del
periodo 2</t>
  </si>
  <si>
    <t>Abonos
del
periodo 3</t>
  </si>
  <si>
    <t>Saldo Final
4(1+2-3)</t>
  </si>
  <si>
    <t>Variación del Periodo
(4-1)</t>
  </si>
  <si>
    <t>Ubicación</t>
  </si>
  <si>
    <t>Total hectáreas ocupadas</t>
  </si>
  <si>
    <t>Costo de Servicios prom. Mensual (Excepto Vig., Agua y Mto Pozos)</t>
  </si>
  <si>
    <t>METROS CÚBICOS DE AGUA</t>
  </si>
  <si>
    <t>1122-11035</t>
  </si>
  <si>
    <t>OPERAC. HOTELERAS DE CHIH,S.A</t>
  </si>
  <si>
    <t>1122-11077</t>
  </si>
  <si>
    <t>CIA. TELEFONOS Y B. RAICES.</t>
  </si>
  <si>
    <t>1122-11089</t>
  </si>
  <si>
    <t>ARRENDAMIENTOS ARMA SA DE CV</t>
  </si>
  <si>
    <t>1122-11702</t>
  </si>
  <si>
    <t>HELM DE MEXICO SA DE CV</t>
  </si>
  <si>
    <t>1122-11723</t>
  </si>
  <si>
    <t>PRECISION OMEGA SA DE CV</t>
  </si>
  <si>
    <t>1122-11751</t>
  </si>
  <si>
    <t>PROVEEDORA DE SEGURIDAD INDUSTRIAL DE CHIHUAHUA SA DE CV</t>
  </si>
  <si>
    <t>1122-11907</t>
  </si>
  <si>
    <t>ADMINISTRADORA DE SERV. AEROPORTUARIOS DE CHIH SA DE CV</t>
  </si>
  <si>
    <t>1122-11940</t>
  </si>
  <si>
    <t>DISTRIBUIDORA KROMA SA DE CV</t>
  </si>
  <si>
    <t>1122-11943</t>
  </si>
  <si>
    <t>ALTO TERRA SA DE CV</t>
  </si>
  <si>
    <t>1122-11944</t>
  </si>
  <si>
    <t>PROMOTORA DE MICROINDUSTRIA DE CHIHUAHUA AC</t>
  </si>
  <si>
    <t>1122-31009</t>
  </si>
  <si>
    <t>2112-1-21201</t>
  </si>
  <si>
    <t>MATERIALES Y UTILES DE  IMPRESIÓN</t>
  </si>
  <si>
    <t>2112-1-26101</t>
  </si>
  <si>
    <t>2112-1-31301</t>
  </si>
  <si>
    <t>2112-1-32901</t>
  </si>
  <si>
    <t>2112-1-33901</t>
  </si>
  <si>
    <t>2112-1-35501</t>
  </si>
  <si>
    <t>2112-1-35701</t>
  </si>
  <si>
    <t>INST. REP. Y MTTO. DE MAQUINARIA</t>
  </si>
  <si>
    <t>2112-1-35801</t>
  </si>
  <si>
    <t>2150</t>
  </si>
  <si>
    <t>PASIVOS DIFERIDOS A CORTO PLAZO</t>
  </si>
  <si>
    <t>2151</t>
  </si>
  <si>
    <t>INGRESOS COBRADOS POR ADELANTADO A CORTO PLAZO</t>
  </si>
  <si>
    <t>5121-21201</t>
  </si>
  <si>
    <t>5135-35701</t>
  </si>
  <si>
    <t>8240-14898-0102-02-26101-1</t>
  </si>
  <si>
    <t>8240-14898-0103-02-35701-1</t>
  </si>
  <si>
    <t>8240-14898-0201-01-21201-1</t>
  </si>
  <si>
    <t>8250-14898-0102-02-26101-1</t>
  </si>
  <si>
    <t>8250-14898-0103-02-35701-1</t>
  </si>
  <si>
    <t>8250-14898-0201-01-21201-1</t>
  </si>
  <si>
    <t>8260-14898-0102-02-26101-1</t>
  </si>
  <si>
    <t>8260-14898-0103-02-35701-1</t>
  </si>
  <si>
    <t>8260-14898-0201-01-21201-1</t>
  </si>
  <si>
    <t>8270-14898-0102-02-26101-1</t>
  </si>
  <si>
    <t>8270-14898-0103-02-35701-1</t>
  </si>
  <si>
    <t>Page 28</t>
  </si>
  <si>
    <t>8270-14898-0201-01-21201-1</t>
  </si>
  <si>
    <t>ING. FABIÁN ALEJANDRO SANTANA MÁRQUEZ</t>
  </si>
  <si>
    <t>1122-11894</t>
  </si>
  <si>
    <t>HERMILO VILLALOBOS CAÑAS</t>
  </si>
  <si>
    <t>1122-11910</t>
  </si>
  <si>
    <t>HUGO ARMANDO LOYA PLIEGO</t>
  </si>
  <si>
    <t>1122-11942</t>
  </si>
  <si>
    <t>SOLUCHEFS S DE RL DE CV</t>
  </si>
  <si>
    <t>1122-11945</t>
  </si>
  <si>
    <t>FIDEICOMISO F/3236</t>
  </si>
  <si>
    <t>2112-1-31201</t>
  </si>
  <si>
    <t>7A2</t>
  </si>
  <si>
    <t>franja adicional por levantamiento topografico</t>
  </si>
  <si>
    <t>Grupo Yazaki, SA de CV</t>
  </si>
  <si>
    <t>Factura cancelada en cobranza y no en contabilidad</t>
  </si>
  <si>
    <t>CONSTRUCCIONES EN PROCESO</t>
  </si>
  <si>
    <t>1122-11836</t>
  </si>
  <si>
    <t>VIAKABLE SA DE CV</t>
  </si>
  <si>
    <t>1236</t>
  </si>
  <si>
    <t>CONSTRUCCIONES EN PROCESO EN BIENES PROPIOS</t>
  </si>
  <si>
    <t>1236-1</t>
  </si>
  <si>
    <t>Edificación Habitacional en Proceso</t>
  </si>
  <si>
    <t>Bourns de México S de RL de CV</t>
  </si>
  <si>
    <t>Cadena Comercial OXXO, SA de CV</t>
  </si>
  <si>
    <t>Casa Licorera FAGOM, SA de CV</t>
  </si>
  <si>
    <t>Casa Myers, SA</t>
  </si>
  <si>
    <t>Centro de Investigación en Materiales Avanzados</t>
  </si>
  <si>
    <t>Autozone de México, SA de CV</t>
  </si>
  <si>
    <t>Distribuodora Kroma, SA de CV</t>
  </si>
  <si>
    <t>Continental Contitech Chihuahua</t>
  </si>
  <si>
    <t>Alto Terra, SA de CV</t>
  </si>
  <si>
    <t>Soluchef S de RL de CV</t>
  </si>
  <si>
    <t>Instituto Trech S de RLMI</t>
  </si>
  <si>
    <t>Transportes Castores de Baja California, SA de CV</t>
  </si>
  <si>
    <t>Eticolor SA de CV</t>
  </si>
  <si>
    <t>Metecno SA de CV</t>
  </si>
  <si>
    <t>Surtidora Mexicana de Monterrey, SA</t>
  </si>
  <si>
    <t>1122-11951</t>
  </si>
  <si>
    <t>INDUSTRIAS TRECH S DE RL DE MI</t>
  </si>
  <si>
    <t>1122-11952</t>
  </si>
  <si>
    <t>CONTRUCENTRO DE CHIHUAHUA SA DE CV</t>
  </si>
  <si>
    <t>1122-51026</t>
  </si>
  <si>
    <t>SOCORRO VEGA DOMINGUEZ</t>
  </si>
  <si>
    <t>SECRETARIA DE HACIENDA</t>
  </si>
  <si>
    <t>DIRECCION GENERAL DE EGRESOS</t>
  </si>
  <si>
    <t xml:space="preserve">ESTADO DE ORIGEN Y APLICACIÓN DE RECURSOS </t>
  </si>
  <si>
    <t>SALDO INICIAL</t>
  </si>
  <si>
    <t>SALDO FINAL</t>
  </si>
  <si>
    <t>ORIGEN</t>
  </si>
  <si>
    <t>APLICACIÓN</t>
  </si>
  <si>
    <t>FONDOS FIJOS</t>
  </si>
  <si>
    <t>INVERSIONES TEMPORALES</t>
  </si>
  <si>
    <t xml:space="preserve">ANTICIPO PROVEEDORES </t>
  </si>
  <si>
    <t xml:space="preserve">DEUDORES DIVERSOS </t>
  </si>
  <si>
    <t>CUENTAS POR COBRAR</t>
  </si>
  <si>
    <t>PAGOS ANTICIPADOS</t>
  </si>
  <si>
    <t>CREDITOS FISCALES POR ACREDITAR</t>
  </si>
  <si>
    <t>ESTIMACIÓN CUENTAS INCOBRABLES</t>
  </si>
  <si>
    <t>FIJO</t>
  </si>
  <si>
    <t>INVERSIONES A LARGO PLAZO</t>
  </si>
  <si>
    <t>DERECHOS A RECIBIR EFECTIVO A L.P.</t>
  </si>
  <si>
    <t>BIENES INMUEBLES</t>
  </si>
  <si>
    <t>DEPRECIACIÓN ACUMULADA DE BIENES</t>
  </si>
  <si>
    <t>ACTIVOS DIFERIDOS</t>
  </si>
  <si>
    <t>CONSTRUCCIONES PROC.</t>
  </si>
  <si>
    <t>TOTAL FIJO</t>
  </si>
  <si>
    <t>OTROS ACTIVOS</t>
  </si>
  <si>
    <t>DEPOSITOS EN GARANTIA</t>
  </si>
  <si>
    <t>LICENCIAS Y DERECHOS</t>
  </si>
  <si>
    <t>TOTAL DIFERIDO</t>
  </si>
  <si>
    <t>TOTAL ACTIVO</t>
  </si>
  <si>
    <t>ISSSTE POR PAGAR</t>
  </si>
  <si>
    <t>ACREEDORES DIVERSOS</t>
  </si>
  <si>
    <t>SUELDOS Y PREST POR PAGAR</t>
  </si>
  <si>
    <t>IMPUESTOS POR PAGAR</t>
  </si>
  <si>
    <t>PROVEEDORES</t>
  </si>
  <si>
    <t>OTROS DOC POR PAGAR A CORTO PLAZO</t>
  </si>
  <si>
    <t>PROVISIONES GASTOS POR PAGAR</t>
  </si>
  <si>
    <t>TOTAL PASIVO CIRCULANTE</t>
  </si>
  <si>
    <t>PASIVO DIFERIDO</t>
  </si>
  <si>
    <t>TOTAL PASIVO DIFERIDO</t>
  </si>
  <si>
    <t>TOTAL PASIVO</t>
  </si>
  <si>
    <t>P A T R I M O N I O</t>
  </si>
  <si>
    <t>EXCESO O INSUFICIENCIA ACTUALIZACION</t>
  </si>
  <si>
    <t>RESULTADO DE EJERC ANTERIORES</t>
  </si>
  <si>
    <t xml:space="preserve">RESULTADO DEL EJERCICIO </t>
  </si>
  <si>
    <t>TOTAL PATRIMONIO</t>
  </si>
  <si>
    <t>TOTAL PASIVO + PATRIMONIO</t>
  </si>
  <si>
    <t>RECURSOS GENERADOS</t>
  </si>
  <si>
    <t>RECURSOS APLICADOS A OPERACIÓN</t>
  </si>
  <si>
    <t>INCREMENTO O DISMINICION DE EFECTIVO</t>
  </si>
  <si>
    <t>PROMOTORA (parque Insurgentes)</t>
  </si>
  <si>
    <t>1122-11935</t>
  </si>
  <si>
    <t>1122-11948</t>
  </si>
  <si>
    <t>SURTIDORA MEXICANA DE MONTERREY SA</t>
  </si>
  <si>
    <t>1122-11950</t>
  </si>
  <si>
    <t>TRASNPORTES CASTORES DE BAJA CALIFORNIA SA DE CV</t>
  </si>
  <si>
    <t>1122-11953</t>
  </si>
  <si>
    <t>ADEMCO COMERCIAL Y CENTRO DE INV. Y DES. S DE RL DE CV</t>
  </si>
  <si>
    <t>1122-11958</t>
  </si>
  <si>
    <t>AFFA TRADE SAPI DE CV</t>
  </si>
  <si>
    <t>1122-31031</t>
  </si>
  <si>
    <t>PROMOTORES MEXICANOS DE LA EDUCACION AC</t>
  </si>
  <si>
    <t>2112-1-37601</t>
  </si>
  <si>
    <t>VIÁTICOS EN EL EXTRANJERO</t>
  </si>
  <si>
    <t>2115-45201</t>
  </si>
  <si>
    <t>JUBILADOS</t>
  </si>
  <si>
    <t>5137-37601</t>
  </si>
  <si>
    <t>5252</t>
  </si>
  <si>
    <t>JUBILACIONES</t>
  </si>
  <si>
    <t>5252-45201</t>
  </si>
  <si>
    <t>8240-14898-0201-01-45201-4</t>
  </si>
  <si>
    <t>8240-14898-0202-01-37601-1</t>
  </si>
  <si>
    <t>8250-14898-0201-01-45201-4</t>
  </si>
  <si>
    <t>8250-14898-0202-01-37601-1</t>
  </si>
  <si>
    <t>8260-14898-0201-01-45201-4</t>
  </si>
  <si>
    <t>8260-14898-0202-01-37601-1</t>
  </si>
  <si>
    <t>8270-14898-0201-01-45201-4</t>
  </si>
  <si>
    <t>8270-14898-0202-01-37601-1</t>
  </si>
  <si>
    <t>IVA DIFERIDO</t>
  </si>
  <si>
    <t>1122-11959</t>
  </si>
  <si>
    <t>SINDICATO NACIONAL DE TRABAJADORES DE LA EDUCACION SECCION VIII</t>
  </si>
  <si>
    <t>1122-11961</t>
  </si>
  <si>
    <t>IGS INDUSTRIAL FUND III SAPI DE CV</t>
  </si>
  <si>
    <t>1122-11962</t>
  </si>
  <si>
    <t>PALOMINO RECTIFICACIONES SA DE CV</t>
  </si>
  <si>
    <t>1122-11963</t>
  </si>
  <si>
    <t>ORORA DE MEXICO SA DE CV</t>
  </si>
  <si>
    <t>1122-11964</t>
  </si>
  <si>
    <t>CONDUCTOS Y METALMECANICA SA DE CV</t>
  </si>
  <si>
    <t>1122-11966</t>
  </si>
  <si>
    <t>DENISE MICHELLE AUBRY CHACON</t>
  </si>
  <si>
    <t>Pago anticipado de clientes</t>
  </si>
  <si>
    <t>1122-11967</t>
  </si>
  <si>
    <t>PROESMA SA DE CV</t>
  </si>
  <si>
    <t>1122-11968</t>
  </si>
  <si>
    <t>HELENA TEICHROEB WOLF</t>
  </si>
  <si>
    <t>1122-11969</t>
  </si>
  <si>
    <t>QUALITAS COMPAÑIA DE SEGUROS SA DE CV</t>
  </si>
  <si>
    <t>Factura cancelada en contabilidad y no en cobranza</t>
  </si>
  <si>
    <t>Citibanamex</t>
  </si>
  <si>
    <t>Resultado por Tenencias de Activos No Monetarios</t>
  </si>
  <si>
    <t>Mobiliario y equipo de cómputo</t>
  </si>
  <si>
    <t>PROMOTORA PARA EL DESARROLLO ECONÓMICO DE CHIHUAHUA</t>
  </si>
  <si>
    <t>1122-11946</t>
  </si>
  <si>
    <t>OSCAR MORIEL VILLALOBOS</t>
  </si>
  <si>
    <t>1122-73</t>
  </si>
  <si>
    <t>Ingresos por Venta de Bienes y Prestación de Servicios de Entidades Paraestatales y Fideicomisos No Empresariales y No Financieros</t>
  </si>
  <si>
    <t>1122-79-01</t>
  </si>
  <si>
    <t>Otros Ingresos, Intereses Ganados de Títulos, Valores y demás Instrumentos Financieros</t>
  </si>
  <si>
    <t>1122-79-02</t>
  </si>
  <si>
    <t>Otros Ingresos, Otros Ingresos y Beneficios Varios</t>
  </si>
  <si>
    <t>VEHÍCULOS Y EQUIPO DE TRANSPORTE</t>
  </si>
  <si>
    <t>3210</t>
  </si>
  <si>
    <t>RESULTADOS DEL EJERCICIO (AHORRO/ DESAHORRO)</t>
  </si>
  <si>
    <t>INGRESOS POR VENTA DE BIENES Y PRESTACIÓN DE SERVICIOS</t>
  </si>
  <si>
    <t>INGRESOS POR VENTA DE BIENES Y PRESTACIÓN DE SERVICIOS DE ENTIDADES PARAESTATALES Y FIDEICOMISOS NO EMPRESARIALES Y NO FINANCIEROS</t>
  </si>
  <si>
    <t>4173-1</t>
  </si>
  <si>
    <t>Ingresos por venta de bienes y servicios de entidades paraestatales no empresariales y no financieros</t>
  </si>
  <si>
    <t>4173-1-10001</t>
  </si>
  <si>
    <t>4173-1-10002</t>
  </si>
  <si>
    <t>4173-1-10003</t>
  </si>
  <si>
    <t>4173-1-10004</t>
  </si>
  <si>
    <t>4173-1-20002</t>
  </si>
  <si>
    <t>4173-1-20003</t>
  </si>
  <si>
    <t>4173-1-30001</t>
  </si>
  <si>
    <t>4173-1-30002</t>
  </si>
  <si>
    <t>4173-1-30003</t>
  </si>
  <si>
    <t>4173-1-50002</t>
  </si>
  <si>
    <t>4173-1-50003</t>
  </si>
  <si>
    <t>4173-1-60003</t>
  </si>
  <si>
    <t>INTERESES GANADOS DE TÍTULOS, VALORES Y DEMÁS INSTRUMENTOS FINANCIEROS</t>
  </si>
  <si>
    <t>DIFERENCIAS POR TIPO DE CAMBIO NEGATIVAS</t>
  </si>
  <si>
    <t>8110-73</t>
  </si>
  <si>
    <t>8110-73-1</t>
  </si>
  <si>
    <t>8110-73-1-10001</t>
  </si>
  <si>
    <t>8110-73-1-10002</t>
  </si>
  <si>
    <t>8110-73-1-10003</t>
  </si>
  <si>
    <t>8110-73-1-20002</t>
  </si>
  <si>
    <t>8110-73-1-20003</t>
  </si>
  <si>
    <t>8110-73-1-30001</t>
  </si>
  <si>
    <t>8110-73-1-30002</t>
  </si>
  <si>
    <t>8110-73-1-30003</t>
  </si>
  <si>
    <t>8110-73-1-50002</t>
  </si>
  <si>
    <t>8110-73-1-50003</t>
  </si>
  <si>
    <t>8110-73-1-60001</t>
  </si>
  <si>
    <t>8110-73-1-60003</t>
  </si>
  <si>
    <t>8110-73-2</t>
  </si>
  <si>
    <t>8110-73-2-10001</t>
  </si>
  <si>
    <t>8120-73</t>
  </si>
  <si>
    <t>8120-73-1</t>
  </si>
  <si>
    <t>8120-73-1-10001</t>
  </si>
  <si>
    <t>8120-73-1-10002</t>
  </si>
  <si>
    <t>8120-73-1-10003</t>
  </si>
  <si>
    <t>8120-73-1-10004</t>
  </si>
  <si>
    <t>8120-73-1-20002</t>
  </si>
  <si>
    <t>8120-73-1-20003</t>
  </si>
  <si>
    <t>8120-73-1-30001</t>
  </si>
  <si>
    <t>8120-73-1-30002</t>
  </si>
  <si>
    <t>8120-73-1-30003</t>
  </si>
  <si>
    <t>8120-73-1-50002</t>
  </si>
  <si>
    <t>8120-73-1-50003</t>
  </si>
  <si>
    <t>8120-73-1-60001</t>
  </si>
  <si>
    <t>8120-73-1-60003</t>
  </si>
  <si>
    <t>8120-73-2</t>
  </si>
  <si>
    <t>8120-73-2-10001</t>
  </si>
  <si>
    <t>8120-79-01</t>
  </si>
  <si>
    <t>8120-79-01-10001</t>
  </si>
  <si>
    <t>8120-79-01-10002</t>
  </si>
  <si>
    <t>8120-79-02</t>
  </si>
  <si>
    <t>8120-79-02-10003</t>
  </si>
  <si>
    <t>8140-73</t>
  </si>
  <si>
    <t>8140-73-1</t>
  </si>
  <si>
    <t>8140-73-1-10001</t>
  </si>
  <si>
    <t>8140-73-1-10002</t>
  </si>
  <si>
    <t>8140-73-1-10003</t>
  </si>
  <si>
    <t>8140-73-1-10004</t>
  </si>
  <si>
    <t>8140-73-1-20002</t>
  </si>
  <si>
    <t>8140-73-1-20003</t>
  </si>
  <si>
    <t>8140-73-1-30001</t>
  </si>
  <si>
    <t>8140-73-1-30002</t>
  </si>
  <si>
    <t>8140-73-1-30003</t>
  </si>
  <si>
    <t>8140-73-1-50002</t>
  </si>
  <si>
    <t>8140-73-1-50003</t>
  </si>
  <si>
    <t>8140-73-1-60003</t>
  </si>
  <si>
    <t>8140-73-2</t>
  </si>
  <si>
    <t>8140-73-2-10001</t>
  </si>
  <si>
    <t>8140-79-01</t>
  </si>
  <si>
    <t>8140-79-01-10001</t>
  </si>
  <si>
    <t>8140-79-01-10002</t>
  </si>
  <si>
    <t>8140-79-02</t>
  </si>
  <si>
    <t>8140-79-02-10003</t>
  </si>
  <si>
    <t>8150-73</t>
  </si>
  <si>
    <t>8150-73-1</t>
  </si>
  <si>
    <t>8150-73-1-10001</t>
  </si>
  <si>
    <t>8150-73-1-10002</t>
  </si>
  <si>
    <t>8150-73-1-10003</t>
  </si>
  <si>
    <t>8150-73-1-10004</t>
  </si>
  <si>
    <t>8150-73-1-20002</t>
  </si>
  <si>
    <t>8150-73-1-20003</t>
  </si>
  <si>
    <t>8150-73-1-30001</t>
  </si>
  <si>
    <t>8150-73-1-30002</t>
  </si>
  <si>
    <t>8150-73-1-30003</t>
  </si>
  <si>
    <t>8150-73-1-50002</t>
  </si>
  <si>
    <t>8150-73-1-50003</t>
  </si>
  <si>
    <t>8150-73-1-60003</t>
  </si>
  <si>
    <t>8150-73-2</t>
  </si>
  <si>
    <t>8150-73-2-10001</t>
  </si>
  <si>
    <t>8150-79-01</t>
  </si>
  <si>
    <t>8150-79-01-10001</t>
  </si>
  <si>
    <t>8150-79-01-10002</t>
  </si>
  <si>
    <t>8150-79-02</t>
  </si>
  <si>
    <t>8150-79-02-10003</t>
  </si>
  <si>
    <t>1122-11845</t>
  </si>
  <si>
    <t>COME CAMILA D1 SA DE CV</t>
  </si>
  <si>
    <t>1122-11904</t>
  </si>
  <si>
    <t>GRUPO YAZAKI SA DE CV</t>
  </si>
  <si>
    <t>1122-11972</t>
  </si>
  <si>
    <t>FLETES BURA DE CHIHUAHUA SA DE CV</t>
  </si>
  <si>
    <t>1122-11974</t>
  </si>
  <si>
    <t>TECNOCEREALES COMERCIALES S DE RL MI</t>
  </si>
  <si>
    <t>1122-11976</t>
  </si>
  <si>
    <t>TRAILERS Y SERVICIOS DE JUAREZ SA DE CV</t>
  </si>
  <si>
    <t>1122-21095</t>
  </si>
  <si>
    <t>VEBCO INTERNACIONAL S DE RL DE CV</t>
  </si>
  <si>
    <t>1122-21096</t>
  </si>
  <si>
    <t>PRODUCTOS Y SOLUCIONES ECOLOGICAS SA DE CV</t>
  </si>
  <si>
    <t>2112-1-38301</t>
  </si>
  <si>
    <t>CONGRESOS Y CONVENCIONES</t>
  </si>
  <si>
    <t>3220-02018</t>
  </si>
  <si>
    <t>RESULTADO EJERCICIO 2018</t>
  </si>
  <si>
    <t>5138</t>
  </si>
  <si>
    <t>SERVICIOS OFICIALES</t>
  </si>
  <si>
    <t>5138-38301</t>
  </si>
  <si>
    <t>8240-14898-0202-01-38301-1</t>
  </si>
  <si>
    <t>8250-14898-0202-01-38301-1</t>
  </si>
  <si>
    <t>8260-14898-0202-01-38301-1</t>
  </si>
  <si>
    <t>8270-14898-0202-01-38301-1</t>
  </si>
  <si>
    <t>Promotora para el Desarrollo Económico de Chihuahua</t>
  </si>
  <si>
    <t>1122-11916</t>
  </si>
  <si>
    <t>SAMUEL LOPEZ AGUILAR</t>
  </si>
  <si>
    <t>1122-11957</t>
  </si>
  <si>
    <t>LILIA ISELA LOYA OLIVAS</t>
  </si>
  <si>
    <t>2112-1-38501</t>
  </si>
  <si>
    <t>REUNIONES OFICIALES</t>
  </si>
  <si>
    <t>2119-10025</t>
  </si>
  <si>
    <t>LAURA RODRIGUEZ LOPEZ</t>
  </si>
  <si>
    <t>5138-38501</t>
  </si>
  <si>
    <t>8240-14898-0202-01-38501-1</t>
  </si>
  <si>
    <t>8250-14898-0202-01-38501-1</t>
  </si>
  <si>
    <t>8260-14898-0202-01-38501-1</t>
  </si>
  <si>
    <t>8270-14898-0202-01-38501-1</t>
  </si>
  <si>
    <t>Varios (Venta de KVA)</t>
  </si>
  <si>
    <t>1122-11979</t>
  </si>
  <si>
    <t>MULTIPROYECTOS TERRAZAS SC</t>
  </si>
  <si>
    <t>1122-11785</t>
  </si>
  <si>
    <t>JAIME ANTONIO TERAN TREJO</t>
  </si>
  <si>
    <t>1122-11949</t>
  </si>
  <si>
    <t>ETICOLOR SA DE CV</t>
  </si>
  <si>
    <t>1122-11970</t>
  </si>
  <si>
    <t>QUIMICA ESPECIALIZADA DARR SA DE CV</t>
  </si>
  <si>
    <t>1122-11975</t>
  </si>
  <si>
    <t>LA COSMOPOLITANA SA DE CV</t>
  </si>
  <si>
    <t>1122-11978</t>
  </si>
  <si>
    <t>RAUL VILLANUEVA ROMERO</t>
  </si>
  <si>
    <t>1122-11981</t>
  </si>
  <si>
    <t>GRUPO LARA VILLALOBOS</t>
  </si>
  <si>
    <t>1112-10010</t>
  </si>
  <si>
    <t>Banamex Tarjeta Ejecutiva</t>
  </si>
  <si>
    <t>Tarjeta no. 0285</t>
  </si>
  <si>
    <t>1125-10011</t>
  </si>
  <si>
    <t>BANAMEX TARJETA EJECUTIVA 0285</t>
  </si>
  <si>
    <t>1122-11977</t>
  </si>
  <si>
    <t>ALONSO GARCIA FERNANDEZ</t>
  </si>
  <si>
    <t>1122-11987</t>
  </si>
  <si>
    <t>ANA CYNTHIA CARMONA MOLINA</t>
  </si>
  <si>
    <t>1122-11988</t>
  </si>
  <si>
    <t>CESAR RAMON POSADA ROMERO</t>
  </si>
  <si>
    <t>1122-11989</t>
  </si>
  <si>
    <t>AUTOTRANSORTE DUR S DE RL DE CV</t>
  </si>
  <si>
    <t>1122-51015</t>
  </si>
  <si>
    <t>ALAMBRADOS Y CIRCUITOS ELECT.</t>
  </si>
  <si>
    <t>JUAN FRANCISCO MURGUIA ESTRADA</t>
  </si>
  <si>
    <t>Programa Fomento Industrial - Gasto Corriente Tarjeta</t>
  </si>
  <si>
    <t>5231-5599</t>
  </si>
  <si>
    <t>Subsidios y costo venta en terrenos</t>
  </si>
  <si>
    <t>Cuenta no. 9000775 (Representa $57,532.75 dlls)</t>
  </si>
  <si>
    <t>RESIDEO MANUFACTURAS DE CHIHUAHUA S. DE R.L. DE C.V.</t>
  </si>
  <si>
    <t>1122-11982</t>
  </si>
  <si>
    <t>ABARROTERA GARAY DUERO DE CHIHUAHUA SA DE CV</t>
  </si>
  <si>
    <t>1122-11985</t>
  </si>
  <si>
    <t>JESUS EDUARDO RODRIGUEZ AIZA</t>
  </si>
  <si>
    <t>1122-11991</t>
  </si>
  <si>
    <t>VIVE CORAZON AC</t>
  </si>
  <si>
    <t>1122-11992</t>
  </si>
  <si>
    <t>FIDEICOMISO CIB/3276</t>
  </si>
  <si>
    <t>1122-11993</t>
  </si>
  <si>
    <t>HOMERO SALAZAR SALAS</t>
  </si>
  <si>
    <t>1231-10001</t>
  </si>
  <si>
    <t>1231-10002</t>
  </si>
  <si>
    <t>1231-10003</t>
  </si>
  <si>
    <t>1231-10004</t>
  </si>
  <si>
    <t>1231-10005</t>
  </si>
  <si>
    <t>1231-10006</t>
  </si>
  <si>
    <t>TERRENOA NAICA</t>
  </si>
  <si>
    <t>1231-10007</t>
  </si>
  <si>
    <t>1231-10008</t>
  </si>
  <si>
    <t>1231-10009</t>
  </si>
  <si>
    <t>1231-10010</t>
  </si>
  <si>
    <t>1231-10011</t>
  </si>
  <si>
    <t>1231-10015</t>
  </si>
  <si>
    <t>4173-2-30001</t>
  </si>
  <si>
    <t>ING POR ARRENDAMIENTO CUAUHTEMOC</t>
  </si>
  <si>
    <t>8120-73-2-30001</t>
  </si>
  <si>
    <t>8140-73-2-30001</t>
  </si>
  <si>
    <t>8150-73-2-30001</t>
  </si>
  <si>
    <t>Retención de pago a empresa de limpieza por demanda laboral</t>
  </si>
  <si>
    <t>1122-11960</t>
  </si>
  <si>
    <t>EMPAQUES Y EMBALAJES PREMIER SA DE CV</t>
  </si>
  <si>
    <t>1122-11995</t>
  </si>
  <si>
    <t>ARREDONDO LOGISTICS SA DE CV</t>
  </si>
  <si>
    <t>1122-11990</t>
  </si>
  <si>
    <t>MACO PECAN SA DE CV</t>
  </si>
  <si>
    <t>NUMERO DE EMPRESAS DEL SEGUNDO SEMESTRE 2019</t>
  </si>
  <si>
    <t>Abarrotera Garay Duero de Chihuahua, SA de Cv</t>
  </si>
  <si>
    <t>Alonso García Fernández</t>
  </si>
  <si>
    <t>Población</t>
  </si>
  <si>
    <t>Referencia</t>
  </si>
  <si>
    <t>Objetivo</t>
  </si>
  <si>
    <t>Postergada</t>
  </si>
  <si>
    <t>Potencial</t>
  </si>
  <si>
    <t>Ana Cynthi Carmona Molina</t>
  </si>
  <si>
    <t>Armando Maldonado Ramos</t>
  </si>
  <si>
    <t>Arrendondo Logistics SA de CV</t>
  </si>
  <si>
    <t>Autotransportes DUR S de RL de CV</t>
  </si>
  <si>
    <t>Cesar Ramón Posada Romero</t>
  </si>
  <si>
    <t>Desarrollos KARE, SA de CV</t>
  </si>
  <si>
    <t>Diego Fernando Zepeda Escalera</t>
  </si>
  <si>
    <t>Proesmma, SA de CV</t>
  </si>
  <si>
    <t>Denise Michelle Aubry Chacón</t>
  </si>
  <si>
    <t>Conductores y Metalmecanica SA  de CV</t>
  </si>
  <si>
    <t>Orora de México, SA de CV</t>
  </si>
  <si>
    <t>Palomino Rectificaciones, SA de CV</t>
  </si>
  <si>
    <t>IGS Industrial Fund III, SA de CV</t>
  </si>
  <si>
    <t>Empaques y Embalajes Premier, SA de CV</t>
  </si>
  <si>
    <t>Sindicato Nacional de Trabajadores de la Educación Sección 8</t>
  </si>
  <si>
    <t>AFFA TRADE SAPI de CV</t>
  </si>
  <si>
    <t>Ademco Comercial y Centro de Investigación y Desarrollo S de RL de CV</t>
  </si>
  <si>
    <t>Concretos de Chihuahua, SA de CV</t>
  </si>
  <si>
    <t>Fideicomiso CIB/3276</t>
  </si>
  <si>
    <t>GMQ Construcciones SA de CV</t>
  </si>
  <si>
    <t>Helene Teichroeb Wolf</t>
  </si>
  <si>
    <t>Grupo Lara Villalobos, SA de CV</t>
  </si>
  <si>
    <t>Homero Salas Salas</t>
  </si>
  <si>
    <t>Jesús Eduardo Rodríguez Aiza</t>
  </si>
  <si>
    <t>La Cosmopolitana SA de CV</t>
  </si>
  <si>
    <t>Luis Eduardo Arredondo Ruíz</t>
  </si>
  <si>
    <t>Maco Pecan SA de CV</t>
  </si>
  <si>
    <t>Multiservicios Terrazas, SC</t>
  </si>
  <si>
    <t>Quimica Especializada Darr, SA de CV</t>
  </si>
  <si>
    <t>Raúl Villanueva Romero</t>
  </si>
  <si>
    <t>Sinergia y Masivos, SA de CV</t>
  </si>
  <si>
    <t>STO en Servicios S de RL de CV</t>
  </si>
  <si>
    <t>Suministros Eseeni SA de CV</t>
  </si>
  <si>
    <t>Tecnocereales Comerciales S de RLMI</t>
  </si>
  <si>
    <t>Trailers y Servicios de Juarez, SA de CV</t>
  </si>
  <si>
    <t>Transporte Bura de Chihuahua, SA de CV</t>
  </si>
  <si>
    <t>Vive Corazón SA de CV</t>
  </si>
  <si>
    <t xml:space="preserve">TOTAL  EMPRESAS CON SERVICIOS </t>
  </si>
  <si>
    <t>TOTAL EMPRESAS</t>
  </si>
  <si>
    <t>Promotores Mexicano de la Educación AC</t>
  </si>
  <si>
    <t xml:space="preserve">TOTAL EMPRESAS </t>
  </si>
  <si>
    <t>1122-12000</t>
  </si>
  <si>
    <t>OMAR LIBRADO GARZA LOPEZ</t>
  </si>
  <si>
    <t>1122-12008</t>
  </si>
  <si>
    <t>RYDER CAPITAL S DE RL DE CV</t>
  </si>
  <si>
    <t>1122-12010</t>
  </si>
  <si>
    <t>MATERIALES RECICLABLES DEL CARMEN SA DE CV</t>
  </si>
  <si>
    <t>2151-11606</t>
  </si>
  <si>
    <t>TP Nearhore S. R.L. de C.V.</t>
  </si>
  <si>
    <t>1131-10043</t>
  </si>
  <si>
    <t>1122-11502</t>
  </si>
  <si>
    <t>VICTORY PACKAGING DE MEXICO S. DE R.L. DE C.V.</t>
  </si>
  <si>
    <t>1122-11996</t>
  </si>
  <si>
    <t>SUMINISTROS ESEENI SA DE CV</t>
  </si>
  <si>
    <t>1122-12012</t>
  </si>
  <si>
    <t>BRIDGE CHEMICAL COMPANY SA DE CV</t>
  </si>
  <si>
    <t>1122-12014</t>
  </si>
  <si>
    <t>BOMBARDIER AEROSPACE MEXICO SA DE CV</t>
  </si>
  <si>
    <t>1122-12015</t>
  </si>
  <si>
    <t>BAUER TROPHIES SA DE CV</t>
  </si>
  <si>
    <t>1122-12016</t>
  </si>
  <si>
    <t>REALTY PROYECTS S DE RL DE CV</t>
  </si>
  <si>
    <t>1122-12017</t>
  </si>
  <si>
    <t>CARI VISION SA DE CV</t>
  </si>
  <si>
    <t>UNIVERSIDAD AUTONOMA DE CHIHUAHUA</t>
  </si>
  <si>
    <t>Subsidio para PIDET/SPARK</t>
  </si>
  <si>
    <t>1123-10014</t>
  </si>
  <si>
    <t>1122-12004</t>
  </si>
  <si>
    <t>ACELEC CHIHUAHUA SA DE CV</t>
  </si>
  <si>
    <t>1122-12013</t>
  </si>
  <si>
    <t>IMPULSORA DE MERCADOS DE MEXICO SA DE CV</t>
  </si>
  <si>
    <t>GOBIERNO DEL EDO. DE CHIHUAHUA</t>
  </si>
  <si>
    <t>1124-10005</t>
  </si>
  <si>
    <t>ISR POR COMPENSAR NOV 2019</t>
  </si>
  <si>
    <t>1124-10006</t>
  </si>
  <si>
    <t>SALDO A FAV IVA DIC 2019</t>
  </si>
  <si>
    <t>1236-1-58313</t>
  </si>
  <si>
    <t>EDIFICIO PIDET/SPArk</t>
  </si>
  <si>
    <t>2119-10023</t>
  </si>
  <si>
    <t>Productos y Soluciones Ecológicas, S.A. de C.V.</t>
  </si>
  <si>
    <t>Gastos no deducibles</t>
  </si>
  <si>
    <t>Otros gastos menores</t>
  </si>
  <si>
    <t>Total 2020</t>
  </si>
  <si>
    <t>ACTIVOS FIJOS</t>
  </si>
  <si>
    <t>Maquinaria y Equipo</t>
  </si>
  <si>
    <t>Equipo de transporte</t>
  </si>
  <si>
    <t>Derechos de agua</t>
  </si>
  <si>
    <t>Recarpeteo vialidades</t>
  </si>
  <si>
    <t xml:space="preserve">2 Puentes peatonales </t>
  </si>
  <si>
    <t xml:space="preserve">Reposición tanque elevado y subestación pozo 6 </t>
  </si>
  <si>
    <t xml:space="preserve">Bodega para Archivo </t>
  </si>
  <si>
    <t>Edificio PIDET/SPARK</t>
  </si>
  <si>
    <t>PARQUE INDUSTRIAL AEROPUERTO</t>
  </si>
  <si>
    <t>Reposición  tanque elevado y subestación pozo 1</t>
  </si>
  <si>
    <t xml:space="preserve">Recarpeteo vialidades </t>
  </si>
  <si>
    <t xml:space="preserve">Reposición tanque elevado y subestación pozo 1 y 2 </t>
  </si>
  <si>
    <t>Linea de agua</t>
  </si>
  <si>
    <t>TOTAL INFRAESTRUCTURA Y ACTIVOS FIJOS</t>
  </si>
  <si>
    <t>PRESUPUESTO DE EGRESOS DEL EJERCICIO 2020 (ORIGINAL APROBADO)</t>
  </si>
  <si>
    <t>Recarpeteo vialidades Parque Industrial Aeropuerto</t>
  </si>
  <si>
    <t>Operadora Futurama</t>
  </si>
  <si>
    <t>Quiroproductos de Cuauhtémoc</t>
  </si>
  <si>
    <t>y al 31 de diciembre de 2019</t>
  </si>
  <si>
    <t>Hacienta Pública/Patrimonio Contribuido Neto 2019</t>
  </si>
  <si>
    <t>Hacienda Pública/Patrimonio Generado Neto 2019</t>
  </si>
  <si>
    <t>Exceso o Insuficiencia en la Actualización de la Hacienda Pública/Patrimonio Neto 2019</t>
  </si>
  <si>
    <t>Hacienda Pública/Patrimonio Neto Final del Ejercicio 2019</t>
  </si>
  <si>
    <t>Cambios en la Hacienda Pública/Patrimonio Neto del Ejercicio 2020</t>
  </si>
  <si>
    <t>Cambios en Exceso o Insuficiencia en la Actualización de la Hacienda Pública/Patrimonio Neto 2020</t>
  </si>
  <si>
    <t>Saldo Neto en la Hacienda Pública / Patrimonio 2020</t>
  </si>
  <si>
    <t>Varios (Kva Pepsi, derechos de agua y medidores)</t>
  </si>
  <si>
    <t>Ingresos Arrendamiento (Coanzamex, Alsuper, ASACH, Quiroproductos)</t>
  </si>
  <si>
    <t>1131-10093</t>
  </si>
  <si>
    <t>1122-11984</t>
  </si>
  <si>
    <t>DIEGO FERNANDO ZEPEDA ESCALERA</t>
  </si>
  <si>
    <t>1122-12021</t>
  </si>
  <si>
    <t>ORGANIZACION MAXIMA SA DE CV</t>
  </si>
  <si>
    <t>1124-10007</t>
  </si>
  <si>
    <t>SALDO A FAVOR IVA ENE 2020</t>
  </si>
  <si>
    <t>ABASTACEDORA DE FIERRO Y ACERO SA DE CV</t>
  </si>
  <si>
    <t>2151-11434</t>
  </si>
  <si>
    <t>3210-2019</t>
  </si>
  <si>
    <t>Resultado del Ejercicio Actual 2019</t>
  </si>
  <si>
    <t>3220-02019</t>
  </si>
  <si>
    <t>REAS 2019</t>
  </si>
  <si>
    <t>3220-2019</t>
  </si>
  <si>
    <t>RESULTADO DE EJERCICIOS ANTERIORES 2019</t>
  </si>
  <si>
    <t>8110-73-2-30001</t>
  </si>
  <si>
    <t>8110-79-01</t>
  </si>
  <si>
    <t>8110-79-01-10001</t>
  </si>
  <si>
    <t>8210-14898-0102-03-26101-1</t>
  </si>
  <si>
    <t>8210-14898-0102-04-26101-1</t>
  </si>
  <si>
    <t>8210-14898-0102-06-26101-1</t>
  </si>
  <si>
    <t>8210-14898-0102-07-26101-1</t>
  </si>
  <si>
    <t>8210-14898-0103-01-13301-1</t>
  </si>
  <si>
    <t>8220-14898-0102-03-26101-1</t>
  </si>
  <si>
    <t>8220-14898-0102-04-26101-1</t>
  </si>
  <si>
    <t>8220-14898-0102-06-26101-1</t>
  </si>
  <si>
    <t>8220-14898-0102-07-26101-1</t>
  </si>
  <si>
    <t>8220-14898-0103-01-13301-1</t>
  </si>
  <si>
    <t>8240-14898-0103-01-13301-1</t>
  </si>
  <si>
    <t>8250-14898-0103-01-13301-1</t>
  </si>
  <si>
    <t>8260-14898-0103-01-13301-1</t>
  </si>
  <si>
    <t>8270-14898-0103-01-13301-1</t>
  </si>
  <si>
    <t>Pensiones Civiles del Estado</t>
  </si>
  <si>
    <t>Lorenzo Rafael Porras Morán</t>
  </si>
  <si>
    <t>Cuotas y aportaciones para fondo jubilación</t>
  </si>
  <si>
    <t>DATOS DEL EJERCICIO 2020</t>
  </si>
  <si>
    <t>VARIACIÓN DE EJERCIDO CONTRA PRESUPUESTO</t>
  </si>
  <si>
    <t>Saldo en ceros al cierre del mes</t>
  </si>
  <si>
    <t>1131-10096</t>
  </si>
  <si>
    <t>1122-12011</t>
  </si>
  <si>
    <t>PXT MANUFACTURING S DE RL MI</t>
  </si>
  <si>
    <t>1122-12018</t>
  </si>
  <si>
    <t>INMOBILIARIA TOGARSA S DE RL DE CV</t>
  </si>
  <si>
    <t>1122-12019</t>
  </si>
  <si>
    <t>IRVIN LUNA FRANCO</t>
  </si>
  <si>
    <t>1122-12020</t>
  </si>
  <si>
    <t>MERCAINSTALACION Y DISTRIBUCION SA DE CV</t>
  </si>
  <si>
    <t>1125-10005</t>
  </si>
  <si>
    <t>JOSE CARLOS ESTRADA CHAVEZ</t>
  </si>
  <si>
    <t>1125-10007</t>
  </si>
  <si>
    <t>SAUL A. ARREDONDO GRIENSSEN</t>
  </si>
  <si>
    <t>ESSPACIO URBANISMO + ARQUITECTURA S DE RL DE CV</t>
  </si>
  <si>
    <t>2112-1-21101</t>
  </si>
  <si>
    <t>MATERIALES, UTILES Y EQ. MENORES OFICINA</t>
  </si>
  <si>
    <t>2112-1-21601</t>
  </si>
  <si>
    <t>MATERIAL DE LIMPIEZA</t>
  </si>
  <si>
    <t>2112-1-22101</t>
  </si>
  <si>
    <t>PRODUCTOS ALIMENTICIOS PARA PERSONAS</t>
  </si>
  <si>
    <t>2112-1-31401</t>
  </si>
  <si>
    <t>TELEFONÍA TRADICIONAL</t>
  </si>
  <si>
    <t>2112-1-33101</t>
  </si>
  <si>
    <t>SERVICIOS LEGALES CONTAB. Y AUDITORIA</t>
  </si>
  <si>
    <t>2112-1-33801</t>
  </si>
  <si>
    <t>SERVICIOS DE VIGILANCIA</t>
  </si>
  <si>
    <t>2119-10002</t>
  </si>
  <si>
    <t>SRIA. DE HACIENDA</t>
  </si>
  <si>
    <t>4311-10003</t>
  </si>
  <si>
    <t>INT. POR VTA TERRENOS</t>
  </si>
  <si>
    <t>4311-10004</t>
  </si>
  <si>
    <t>UTILIDAD CAMBIARIA</t>
  </si>
  <si>
    <t>5121-21101</t>
  </si>
  <si>
    <t>5121-21601</t>
  </si>
  <si>
    <t>5122</t>
  </si>
  <si>
    <t>ALIMENTOS Y UTENSILIOS</t>
  </si>
  <si>
    <t>5122-22101</t>
  </si>
  <si>
    <t>5131-31401</t>
  </si>
  <si>
    <t>5133-33101</t>
  </si>
  <si>
    <t>5133-33801</t>
  </si>
  <si>
    <t>8120-79-01-10003</t>
  </si>
  <si>
    <t>8120-79-01-10004</t>
  </si>
  <si>
    <t>8140-79-01-10003</t>
  </si>
  <si>
    <t>8140-79-01-10004</t>
  </si>
  <si>
    <t>8150-79-01-10003</t>
  </si>
  <si>
    <t>8150-79-01-10004</t>
  </si>
  <si>
    <t>8240-14898-0101-02-33801-1</t>
  </si>
  <si>
    <t>8240-14898-0101-04-33801-1</t>
  </si>
  <si>
    <t>8240-14898-0101-07-33801-1</t>
  </si>
  <si>
    <t>8240-14898-0102-05-35101-1</t>
  </si>
  <si>
    <t>8240-14898-0103-03-35701-1</t>
  </si>
  <si>
    <t>8240-14898-0103-04-35701-1</t>
  </si>
  <si>
    <t>8240-14898-0201-01-21101-1</t>
  </si>
  <si>
    <t>8240-14898-0201-01-21601-1</t>
  </si>
  <si>
    <t>8240-14898-0201-01-22101-1</t>
  </si>
  <si>
    <t>8240-14898-0201-01-31401-1</t>
  </si>
  <si>
    <t>8240-14898-0201-01-33101-1</t>
  </si>
  <si>
    <t>8240-14898-0201-01-35101-1</t>
  </si>
  <si>
    <t>8250-14898-0101-02-33801-1</t>
  </si>
  <si>
    <t>8250-14898-0101-04-33801-1</t>
  </si>
  <si>
    <t>8250-14898-0101-07-33801-1</t>
  </si>
  <si>
    <t>8250-14898-0102-05-35101-1</t>
  </si>
  <si>
    <t>8250-14898-0103-03-35701-1</t>
  </si>
  <si>
    <t>8250-14898-0103-04-35701-1</t>
  </si>
  <si>
    <t>8250-14898-0201-01-21101-1</t>
  </si>
  <si>
    <t>8250-14898-0201-01-21601-1</t>
  </si>
  <si>
    <t>8250-14898-0201-01-22101-1</t>
  </si>
  <si>
    <t>8250-14898-0201-01-31401-1</t>
  </si>
  <si>
    <t>8250-14898-0201-01-33101-1</t>
  </si>
  <si>
    <t>8250-14898-0201-01-35101-1</t>
  </si>
  <si>
    <t>8260-14898-0101-02-33801-1</t>
  </si>
  <si>
    <t>8260-14898-0101-04-33801-1</t>
  </si>
  <si>
    <t>8260-14898-0101-07-33801-1</t>
  </si>
  <si>
    <t>8260-14898-0102-05-35101-1</t>
  </si>
  <si>
    <t>8260-14898-0103-03-35701-1</t>
  </si>
  <si>
    <t>8260-14898-0103-04-35701-1</t>
  </si>
  <si>
    <t>8260-14898-0201-01-21101-1</t>
  </si>
  <si>
    <t>8260-14898-0201-01-21601-1</t>
  </si>
  <si>
    <t>8260-14898-0201-01-22101-1</t>
  </si>
  <si>
    <t>8260-14898-0201-01-31401-1</t>
  </si>
  <si>
    <t>8260-14898-0201-01-33101-1</t>
  </si>
  <si>
    <t>8260-14898-0201-01-35101-1</t>
  </si>
  <si>
    <t>8270-14898-0101-02-33801-1</t>
  </si>
  <si>
    <t>8270-14898-0101-04-33801-1</t>
  </si>
  <si>
    <t>8270-14898-0101-07-33801-1</t>
  </si>
  <si>
    <t>8270-14898-0102-05-35101-1</t>
  </si>
  <si>
    <t>8270-14898-0103-03-35701-1</t>
  </si>
  <si>
    <t>8270-14898-0103-04-35701-1</t>
  </si>
  <si>
    <t>8270-14898-0201-01-21101-1</t>
  </si>
  <si>
    <t>8270-14898-0201-01-21601-1</t>
  </si>
  <si>
    <t>8270-14898-0201-01-22101-1</t>
  </si>
  <si>
    <t>8270-14898-0201-01-31401-1</t>
  </si>
  <si>
    <t>8270-14898-0201-01-33101-1</t>
  </si>
  <si>
    <t>8270-14898-0201-01-35101-1</t>
  </si>
  <si>
    <t>Page 29</t>
  </si>
  <si>
    <t>Page 30</t>
  </si>
  <si>
    <t>1122-11947</t>
  </si>
  <si>
    <t>METECNO SA DE CV</t>
  </si>
  <si>
    <t>1122-11998</t>
  </si>
  <si>
    <t>ARMANDO MALDONADO RAMOS</t>
  </si>
  <si>
    <t>1122-12002</t>
  </si>
  <si>
    <t>ITM INTERNACIONAL DE TECNOLOGIAS MEDICAS SA DE CV</t>
  </si>
  <si>
    <t>1122-12009</t>
  </si>
  <si>
    <t>DISEÑO Y CARPINTERIA JJ S DE RL DE CV</t>
  </si>
  <si>
    <t>1122-12022</t>
  </si>
  <si>
    <t>EL CAPITAN SA DE CV</t>
  </si>
  <si>
    <t>1122-12025</t>
  </si>
  <si>
    <t>SERPRO NURSING S DE RL DE CV</t>
  </si>
  <si>
    <t>1122-12027</t>
  </si>
  <si>
    <t>CASTLE METALS DE MEXICO SA DE CV</t>
  </si>
  <si>
    <t>1122-12033</t>
  </si>
  <si>
    <t>FORMATOS ESPECIALIZADOS DE DISTRIBUCION SA DE CV</t>
  </si>
  <si>
    <t>1124-10008</t>
  </si>
  <si>
    <t>SALDO A FAV IVA MAR 2020</t>
  </si>
  <si>
    <t>1131-10076</t>
  </si>
  <si>
    <t>PROMOTORA DE SEGURIDAD IND. SA DE CV</t>
  </si>
  <si>
    <t>1131-10095</t>
  </si>
  <si>
    <t>MARTHA SOFIA CHAVEZ TREJO</t>
  </si>
  <si>
    <t>1131-10098</t>
  </si>
  <si>
    <t>CALDERON TRUEBA Y SOCIOS SC</t>
  </si>
  <si>
    <t>1131-10099</t>
  </si>
  <si>
    <t>OFFICE TIENDA DIGITAL SA DE CV</t>
  </si>
  <si>
    <t>1131-10101</t>
  </si>
  <si>
    <t>CRISTINA ANGELICA RONQUILLO MARQUEZ</t>
  </si>
  <si>
    <t>2117-10004</t>
  </si>
  <si>
    <t>ISR RET AL 10% HONORARIOS</t>
  </si>
  <si>
    <t>2119-10004</t>
  </si>
  <si>
    <t>PRESTAMOS FONDO DE AHORRO</t>
  </si>
  <si>
    <t>4173-1-60001</t>
  </si>
  <si>
    <t>4399-10002</t>
  </si>
  <si>
    <t>OTROS ING GRAVADOS</t>
  </si>
  <si>
    <t>8120-79-02-10002</t>
  </si>
  <si>
    <t>8140-73-1-60001</t>
  </si>
  <si>
    <t>8140-79-02-10002</t>
  </si>
  <si>
    <t>8150-73-1-60001</t>
  </si>
  <si>
    <t>8150-79-02-10002</t>
  </si>
  <si>
    <t>8240-14898-0102-03-26101-1</t>
  </si>
  <si>
    <t>8240-14898-0102-06-26101-1</t>
  </si>
  <si>
    <t>8240-14898-0102-07-26101-1</t>
  </si>
  <si>
    <t>8250-14898-0102-03-26101-1</t>
  </si>
  <si>
    <t>8250-14898-0102-06-26101-1</t>
  </si>
  <si>
    <t>8250-14898-0102-07-26101-1</t>
  </si>
  <si>
    <t>8260-14898-0102-03-26101-1</t>
  </si>
  <si>
    <t>8260-14898-0102-06-26101-1</t>
  </si>
  <si>
    <t>8260-14898-0102-07-26101-1</t>
  </si>
  <si>
    <t>8270-14898-0102-03-26101-1</t>
  </si>
  <si>
    <t>8270-14898-0102-06-26101-1</t>
  </si>
  <si>
    <t>8270-14898-0102-07-26101-1</t>
  </si>
  <si>
    <t>Martha Sofía Chávez Trejo</t>
  </si>
  <si>
    <t>Adquisición de terreno en Parque Industrial Chihuahua Sur</t>
  </si>
  <si>
    <t>Calderón Trueba y Socios, S.C.</t>
  </si>
  <si>
    <t>Gastos de escrituración por adquisición de terreno en PICHS</t>
  </si>
  <si>
    <t>PROMOTORA PARA EL DESARROLLO ECONOMICO  DE CHIHUAHUA</t>
  </si>
  <si>
    <t>ANTIGÜEDAD DE SALDOS</t>
  </si>
  <si>
    <t>ACUMULADO</t>
  </si>
  <si>
    <t>POR VENCER</t>
  </si>
  <si>
    <t>30 DÍAS</t>
  </si>
  <si>
    <t>60 DÍAS</t>
  </si>
  <si>
    <t>MÁS DE 60 DÍAS</t>
  </si>
  <si>
    <t>79489 B</t>
  </si>
  <si>
    <t>79490 B</t>
  </si>
  <si>
    <t>80108 B</t>
  </si>
  <si>
    <t>84175 B</t>
  </si>
  <si>
    <t>84176 B</t>
  </si>
  <si>
    <t>85884 B</t>
  </si>
  <si>
    <t>TOTALES</t>
  </si>
  <si>
    <t>Superior Industries de Mexico S.de R.L. de C.V.</t>
  </si>
  <si>
    <t>87128 B</t>
  </si>
  <si>
    <t>88007 B</t>
  </si>
  <si>
    <t>88411 B</t>
  </si>
  <si>
    <t>88854 B</t>
  </si>
  <si>
    <t>89971 B</t>
  </si>
  <si>
    <t>Operadora Futurama SA de CV</t>
  </si>
  <si>
    <t>81112 B</t>
  </si>
  <si>
    <t>81783 B</t>
  </si>
  <si>
    <t>82132 B</t>
  </si>
  <si>
    <t>82712 B</t>
  </si>
  <si>
    <t>83079 B</t>
  </si>
  <si>
    <t>23/10/2018</t>
  </si>
  <si>
    <t>83574 B</t>
  </si>
  <si>
    <t>83739 B</t>
  </si>
  <si>
    <t>84153 B</t>
  </si>
  <si>
    <t>84526 B</t>
  </si>
  <si>
    <t>85006 B</t>
  </si>
  <si>
    <t>85391 B</t>
  </si>
  <si>
    <t>85879 B</t>
  </si>
  <si>
    <t>86263 B</t>
  </si>
  <si>
    <t>86711 B</t>
  </si>
  <si>
    <t>87139 B</t>
  </si>
  <si>
    <t>87555 B</t>
  </si>
  <si>
    <t>87993 B</t>
  </si>
  <si>
    <t>88414 B</t>
  </si>
  <si>
    <t>88857 B</t>
  </si>
  <si>
    <t>89317 B</t>
  </si>
  <si>
    <t>89754 B</t>
  </si>
  <si>
    <t>90200 B</t>
  </si>
  <si>
    <t>90633 B</t>
  </si>
  <si>
    <t>90634 B</t>
  </si>
  <si>
    <t>90635 B</t>
  </si>
  <si>
    <t>69526 B</t>
  </si>
  <si>
    <t>Servicios Integrales Ruta S.A. de C.V.</t>
  </si>
  <si>
    <t>Productos Chachitos S.A. de C.V.</t>
  </si>
  <si>
    <t>76359 B</t>
  </si>
  <si>
    <t>Xomox Chihuahua S.A. de C.V.</t>
  </si>
  <si>
    <t>Servicio RG  SA de CV</t>
  </si>
  <si>
    <t>80143 B</t>
  </si>
  <si>
    <t>Fletes Sotelo S.A. de C.V</t>
  </si>
  <si>
    <t>Cia de Telefonos y Bienes Raices S.A. de C.V.</t>
  </si>
  <si>
    <t>84213 B</t>
  </si>
  <si>
    <t>84214 B</t>
  </si>
  <si>
    <t>89638 B</t>
  </si>
  <si>
    <t>90986 B</t>
  </si>
  <si>
    <t>90987 B</t>
  </si>
  <si>
    <t>18/03/2020</t>
  </si>
  <si>
    <t>91001 B</t>
  </si>
  <si>
    <t>91002 B</t>
  </si>
  <si>
    <t>Arrendamientos Arma S.A. de C.V.</t>
  </si>
  <si>
    <t>87341 B</t>
  </si>
  <si>
    <t>87723 B</t>
  </si>
  <si>
    <t>Pavimentos de La Laguna  S.A. de C.V.</t>
  </si>
  <si>
    <t>59556 B</t>
  </si>
  <si>
    <t>60222 B</t>
  </si>
  <si>
    <t>60223 B</t>
  </si>
  <si>
    <t>60527 B</t>
  </si>
  <si>
    <t>60528 B</t>
  </si>
  <si>
    <t>60529 B</t>
  </si>
  <si>
    <t>60923 B</t>
  </si>
  <si>
    <t>60924 B</t>
  </si>
  <si>
    <t>60925 B</t>
  </si>
  <si>
    <t>61224 B</t>
  </si>
  <si>
    <t>61225 B</t>
  </si>
  <si>
    <t>61226 B</t>
  </si>
  <si>
    <t>61527 B</t>
  </si>
  <si>
    <t>61528 B</t>
  </si>
  <si>
    <t>61529 B</t>
  </si>
  <si>
    <t>61898 B</t>
  </si>
  <si>
    <t>61899 B</t>
  </si>
  <si>
    <t>61900 B</t>
  </si>
  <si>
    <t>62332 B</t>
  </si>
  <si>
    <t>62333 B</t>
  </si>
  <si>
    <t>62334 B</t>
  </si>
  <si>
    <t>62659 B</t>
  </si>
  <si>
    <t>62660 B</t>
  </si>
  <si>
    <t>62661 B</t>
  </si>
  <si>
    <t>62991 B</t>
  </si>
  <si>
    <t>62992 B</t>
  </si>
  <si>
    <t>62993 B</t>
  </si>
  <si>
    <t>63304 B</t>
  </si>
  <si>
    <t>63305 B</t>
  </si>
  <si>
    <t>63306 B</t>
  </si>
  <si>
    <t>63659 B</t>
  </si>
  <si>
    <t>63660 B</t>
  </si>
  <si>
    <t>63661 B</t>
  </si>
  <si>
    <t>63990 B</t>
  </si>
  <si>
    <t>63991 B</t>
  </si>
  <si>
    <t>63992 B</t>
  </si>
  <si>
    <t>64350 B</t>
  </si>
  <si>
    <t>64351 B</t>
  </si>
  <si>
    <t>64352 B</t>
  </si>
  <si>
    <t>64715 B</t>
  </si>
  <si>
    <t>64716 B</t>
  </si>
  <si>
    <t>64717 B</t>
  </si>
  <si>
    <t>65137 B</t>
  </si>
  <si>
    <t>65138 B</t>
  </si>
  <si>
    <t>65139 B</t>
  </si>
  <si>
    <t>65422 B</t>
  </si>
  <si>
    <t>65423 B</t>
  </si>
  <si>
    <t>65424 B</t>
  </si>
  <si>
    <t>65776 B</t>
  </si>
  <si>
    <t>65777 B</t>
  </si>
  <si>
    <t>65778 B</t>
  </si>
  <si>
    <t>66151 B</t>
  </si>
  <si>
    <t>66152 B</t>
  </si>
  <si>
    <t>66153 B</t>
  </si>
  <si>
    <t>66612 B</t>
  </si>
  <si>
    <t>66613 B</t>
  </si>
  <si>
    <t>66614 B</t>
  </si>
  <si>
    <t>66972 B</t>
  </si>
  <si>
    <t>66973 B</t>
  </si>
  <si>
    <t>66974 B</t>
  </si>
  <si>
    <t>67322 B</t>
  </si>
  <si>
    <t>67323 B</t>
  </si>
  <si>
    <t>67324 B</t>
  </si>
  <si>
    <t>67720 B</t>
  </si>
  <si>
    <t>67721 B</t>
  </si>
  <si>
    <t>67722 B</t>
  </si>
  <si>
    <t>68121 B</t>
  </si>
  <si>
    <t>68122 B</t>
  </si>
  <si>
    <t>68123 B</t>
  </si>
  <si>
    <t>68474 B</t>
  </si>
  <si>
    <t>68475 B</t>
  </si>
  <si>
    <t>68476 B</t>
  </si>
  <si>
    <t>68853 B</t>
  </si>
  <si>
    <t>68854 B</t>
  </si>
  <si>
    <t>68855 B</t>
  </si>
  <si>
    <t>69200 B</t>
  </si>
  <si>
    <t>69201 B</t>
  </si>
  <si>
    <t>69202 B</t>
  </si>
  <si>
    <t>69609 B</t>
  </si>
  <si>
    <t>69610 B</t>
  </si>
  <si>
    <t>69611 B</t>
  </si>
  <si>
    <t>70029 B</t>
  </si>
  <si>
    <t>70030 B</t>
  </si>
  <si>
    <t>70031 B</t>
  </si>
  <si>
    <t>70408 B</t>
  </si>
  <si>
    <t>70409 B</t>
  </si>
  <si>
    <t>70410 B</t>
  </si>
  <si>
    <t>70797 B</t>
  </si>
  <si>
    <t>70799 B</t>
  </si>
  <si>
    <t>71066 B</t>
  </si>
  <si>
    <t>71189 B</t>
  </si>
  <si>
    <t>71190 B</t>
  </si>
  <si>
    <t>71191 B</t>
  </si>
  <si>
    <t>71666 B</t>
  </si>
  <si>
    <t>71667 B</t>
  </si>
  <si>
    <t>71668 B</t>
  </si>
  <si>
    <t>72089 B</t>
  </si>
  <si>
    <t>72090 B</t>
  </si>
  <si>
    <t>72091 B</t>
  </si>
  <si>
    <t>72498 B</t>
  </si>
  <si>
    <t>72499 B</t>
  </si>
  <si>
    <t>72500 B</t>
  </si>
  <si>
    <t>Manyser Manufacturas y Servicios S.A. de C.V.</t>
  </si>
  <si>
    <t>75464 B</t>
  </si>
  <si>
    <t>79315 B</t>
  </si>
  <si>
    <t>79316 B</t>
  </si>
  <si>
    <t>79317 B</t>
  </si>
  <si>
    <t>79318 B</t>
  </si>
  <si>
    <t>89977 B</t>
  </si>
  <si>
    <t>89978 B</t>
  </si>
  <si>
    <t>89979 B</t>
  </si>
  <si>
    <t>89980 B</t>
  </si>
  <si>
    <t>89981 B</t>
  </si>
  <si>
    <t>89982 B</t>
  </si>
  <si>
    <t>89983 B</t>
  </si>
  <si>
    <t>90234 B</t>
  </si>
  <si>
    <t>90235 B</t>
  </si>
  <si>
    <t>90236 B</t>
  </si>
  <si>
    <t>90237 B</t>
  </si>
  <si>
    <t>90238 B</t>
  </si>
  <si>
    <t>90239 B</t>
  </si>
  <si>
    <t>90240 B</t>
  </si>
  <si>
    <t>90690 B</t>
  </si>
  <si>
    <t>90691 B</t>
  </si>
  <si>
    <t>90692 B</t>
  </si>
  <si>
    <t>90693 B</t>
  </si>
  <si>
    <t>90694 B</t>
  </si>
  <si>
    <t>90695 B</t>
  </si>
  <si>
    <t>90696 B</t>
  </si>
  <si>
    <t>Ingeneria y Diseno Van S.A. de C.V.</t>
  </si>
  <si>
    <t>80558 B</t>
  </si>
  <si>
    <t>Manufacturas Estampadas S.A. de C.V.</t>
  </si>
  <si>
    <t>82410 B</t>
  </si>
  <si>
    <t>87801 B</t>
  </si>
  <si>
    <t>Instituto de Seguridad y Servicios Sociales de los Trabajadores del Estado</t>
  </si>
  <si>
    <t>28/01/2020</t>
  </si>
  <si>
    <t>90164 B</t>
  </si>
  <si>
    <t>26/02/2020</t>
  </si>
  <si>
    <t>90596 B</t>
  </si>
  <si>
    <t>25/03/2020</t>
  </si>
  <si>
    <t>91043 B</t>
  </si>
  <si>
    <t>Constructora Adobe  S.A. de C.V.</t>
  </si>
  <si>
    <t>89788 B</t>
  </si>
  <si>
    <t>IPC Chihuahua S.A. de C.V.</t>
  </si>
  <si>
    <t>22/01/2018</t>
  </si>
  <si>
    <t>79455 B</t>
  </si>
  <si>
    <t>79456 B</t>
  </si>
  <si>
    <t>88750 B</t>
  </si>
  <si>
    <t>89133 B</t>
  </si>
  <si>
    <t>89372 B</t>
  </si>
  <si>
    <t>89789 B</t>
  </si>
  <si>
    <t>90216 B</t>
  </si>
  <si>
    <t>90782 B</t>
  </si>
  <si>
    <t>American Beef S.A. de C.V.</t>
  </si>
  <si>
    <t>NOVARES MEXICO NORTH S. DE R.L. DE C.V.</t>
  </si>
  <si>
    <t>Servicio de Administracion Tributaria</t>
  </si>
  <si>
    <t>79375 B</t>
  </si>
  <si>
    <t>Manufacturas Estampadas SA de CV</t>
  </si>
  <si>
    <t>82408 B</t>
  </si>
  <si>
    <t>87728 B</t>
  </si>
  <si>
    <t>Asociacion de Maquiladoras y Exportadoras de Chihuahua A.C.</t>
  </si>
  <si>
    <t>83355 B</t>
  </si>
  <si>
    <t>84659 B</t>
  </si>
  <si>
    <t>Digital Appliance Controls de Mexico S.A. de C.V.</t>
  </si>
  <si>
    <t>Cadisa S.A. de C.V.</t>
  </si>
  <si>
    <t>79801 B</t>
  </si>
  <si>
    <t>79802 B</t>
  </si>
  <si>
    <t>86058 B</t>
  </si>
  <si>
    <t>86059 B</t>
  </si>
  <si>
    <t>Fase Chihuahua S.A. de C.V.</t>
  </si>
  <si>
    <t>89834 B</t>
  </si>
  <si>
    <t>Construcciones Nirvana S.A. de C.V.</t>
  </si>
  <si>
    <t>79811 B</t>
  </si>
  <si>
    <t>Pace Industries de Chihuahua II S.A. de CV</t>
  </si>
  <si>
    <t>80360 B</t>
  </si>
  <si>
    <t>82310 B</t>
  </si>
  <si>
    <t>Bachoco S.A. de C.V.</t>
  </si>
  <si>
    <t>69647 B</t>
  </si>
  <si>
    <t>Inmobiliaria Los Berrendos SA de CV</t>
  </si>
  <si>
    <t>89837 B</t>
  </si>
  <si>
    <t>AUTOFLETES CHIHUAHUA SA DE CV</t>
  </si>
  <si>
    <t>61586 B</t>
  </si>
  <si>
    <t>Banco Nacional de Mexico S.A.</t>
  </si>
  <si>
    <t>66190 B</t>
  </si>
  <si>
    <t>70060 B</t>
  </si>
  <si>
    <t>74864 B</t>
  </si>
  <si>
    <t>81656 B</t>
  </si>
  <si>
    <t>15/01/2019</t>
  </si>
  <si>
    <t>84808 B</t>
  </si>
  <si>
    <t>85160 B</t>
  </si>
  <si>
    <t>88927 B</t>
  </si>
  <si>
    <t>Fletes Mexico Chihuahua SA de CV</t>
  </si>
  <si>
    <t>Servicios Garica</t>
  </si>
  <si>
    <t>81440 B</t>
  </si>
  <si>
    <t>81779 B</t>
  </si>
  <si>
    <t>89943 B</t>
  </si>
  <si>
    <t>American Beef SA de CV</t>
  </si>
  <si>
    <t>Factoria Industrial SA de CV.</t>
  </si>
  <si>
    <t>82696 B</t>
  </si>
  <si>
    <t>89462 B</t>
  </si>
  <si>
    <t>89962 B</t>
  </si>
  <si>
    <t>90379 B</t>
  </si>
  <si>
    <t>90793 B</t>
  </si>
  <si>
    <t>Transportes Foraneos y Locales de Rio Grande</t>
  </si>
  <si>
    <t>76210 B</t>
  </si>
  <si>
    <t>76211 B</t>
  </si>
  <si>
    <t>Intermex Manufactura de Chihuahua SA CV</t>
  </si>
  <si>
    <t>75756 B</t>
  </si>
  <si>
    <t>75769 B</t>
  </si>
  <si>
    <t>77373 B</t>
  </si>
  <si>
    <t>Plasmatec Metalizaciones S.A de C.V.</t>
  </si>
  <si>
    <t>78324 B</t>
  </si>
  <si>
    <t>29/01/2020</t>
  </si>
  <si>
    <t>90171 B</t>
  </si>
  <si>
    <t>90797 B</t>
  </si>
  <si>
    <t>90798 B</t>
  </si>
  <si>
    <t>Promotora de Restaurantes del Norte SA de CV</t>
  </si>
  <si>
    <t>84239 B</t>
  </si>
  <si>
    <t>88265 B</t>
  </si>
  <si>
    <t>88935 B</t>
  </si>
  <si>
    <t>89469 B</t>
  </si>
  <si>
    <t>89842 B</t>
  </si>
  <si>
    <t>90299 B</t>
  </si>
  <si>
    <t>90801 B</t>
  </si>
  <si>
    <t>Grupo American Industries S.A de C.V.</t>
  </si>
  <si>
    <t>90029 B</t>
  </si>
  <si>
    <t>Cadena Comercial OXXO S.A de C.V.</t>
  </si>
  <si>
    <t>GCC Conctero S.A. de C.V.</t>
  </si>
  <si>
    <t>27/08/2018</t>
  </si>
  <si>
    <t>82734 B</t>
  </si>
  <si>
    <t>82736 B</t>
  </si>
  <si>
    <t>28/01/2019</t>
  </si>
  <si>
    <t>84896 B</t>
  </si>
  <si>
    <t>21/03/2019</t>
  </si>
  <si>
    <t>85762 B</t>
  </si>
  <si>
    <t>23/04/2019</t>
  </si>
  <si>
    <t>86211 B</t>
  </si>
  <si>
    <t>26/07/2019</t>
  </si>
  <si>
    <t>87531 B</t>
  </si>
  <si>
    <t>15/08/2019</t>
  </si>
  <si>
    <t>87928 B</t>
  </si>
  <si>
    <t>22/10/2019</t>
  </si>
  <si>
    <t>88798 B</t>
  </si>
  <si>
    <t>13/11/2019</t>
  </si>
  <si>
    <t>89237 B</t>
  </si>
  <si>
    <t>89238 B</t>
  </si>
  <si>
    <t>20/02/2020</t>
  </si>
  <si>
    <t>90575 B</t>
  </si>
  <si>
    <t>90576 B</t>
  </si>
  <si>
    <t>90991 B</t>
  </si>
  <si>
    <t>90992 B</t>
  </si>
  <si>
    <t>90993 B</t>
  </si>
  <si>
    <t>91003 B</t>
  </si>
  <si>
    <t>91004 B</t>
  </si>
  <si>
    <t>BIO PAPPEL S.A.B. DE C.V.</t>
  </si>
  <si>
    <t>79384 B</t>
  </si>
  <si>
    <t>FAMSA MEXICO SA DE CV</t>
  </si>
  <si>
    <t>88937 B</t>
  </si>
  <si>
    <t>89471 B</t>
  </si>
  <si>
    <t>89844 B</t>
  </si>
  <si>
    <t>90499 B</t>
  </si>
  <si>
    <t>90803 B</t>
  </si>
  <si>
    <t>Bienes Raices Lom S.A De C.V</t>
  </si>
  <si>
    <t>68904 B</t>
  </si>
  <si>
    <t>Plaza San Ignacio A.C.</t>
  </si>
  <si>
    <t>75941 B</t>
  </si>
  <si>
    <t>76405 B</t>
  </si>
  <si>
    <t>Global Products Co. S.A. De C.V.</t>
  </si>
  <si>
    <t>30/01/2019</t>
  </si>
  <si>
    <t>84924 B</t>
  </si>
  <si>
    <t>28/03/2019</t>
  </si>
  <si>
    <t>85812 B</t>
  </si>
  <si>
    <t>85813 B</t>
  </si>
  <si>
    <t>28/06/2019</t>
  </si>
  <si>
    <t>87112 B</t>
  </si>
  <si>
    <t>87113 B</t>
  </si>
  <si>
    <t>Tuban SA De CV</t>
  </si>
  <si>
    <t>76025 B</t>
  </si>
  <si>
    <t>76486 B</t>
  </si>
  <si>
    <t>76901 B</t>
  </si>
  <si>
    <t>77797 B</t>
  </si>
  <si>
    <t>77798 B</t>
  </si>
  <si>
    <t>78440 B</t>
  </si>
  <si>
    <t>78441 B</t>
  </si>
  <si>
    <t>79114 B</t>
  </si>
  <si>
    <t>79418 B</t>
  </si>
  <si>
    <t>79838 B</t>
  </si>
  <si>
    <t>80250 B</t>
  </si>
  <si>
    <t>80895 B</t>
  </si>
  <si>
    <t>81320 B</t>
  </si>
  <si>
    <t>81729 B</t>
  </si>
  <si>
    <t>82150 B</t>
  </si>
  <si>
    <t>82533 B</t>
  </si>
  <si>
    <t>25/09/2018</t>
  </si>
  <si>
    <t>83012 B</t>
  </si>
  <si>
    <t>Pactiv México S De R.L De C.V</t>
  </si>
  <si>
    <t>65622 B</t>
  </si>
  <si>
    <t>Inmobiliaria Comercial Intermex S.A De C.V.</t>
  </si>
  <si>
    <t>15/01/2020</t>
  </si>
  <si>
    <t>90092 B</t>
  </si>
  <si>
    <t>78611 B</t>
  </si>
  <si>
    <t>79064 B</t>
  </si>
  <si>
    <t>79691 B</t>
  </si>
  <si>
    <t>79908 B</t>
  </si>
  <si>
    <t>83354 B</t>
  </si>
  <si>
    <t>84265 B</t>
  </si>
  <si>
    <t>Canplast México S.A. De C.V.</t>
  </si>
  <si>
    <t>82272 B</t>
  </si>
  <si>
    <t>Hermes´s y Asociados SA de CV</t>
  </si>
  <si>
    <t>80342 B</t>
  </si>
  <si>
    <t>83430 B</t>
  </si>
  <si>
    <t>90809 B</t>
  </si>
  <si>
    <t>IP Empaques de Mexico S de RL de CV</t>
  </si>
  <si>
    <t>62739 B</t>
  </si>
  <si>
    <t>RESIDEO MANUFACTURAS DE CHIHUAHUA S.DE.R.L. DE C.V.</t>
  </si>
  <si>
    <t>64418 B</t>
  </si>
  <si>
    <t>65194 B</t>
  </si>
  <si>
    <t>65195 B</t>
  </si>
  <si>
    <t>67034 B</t>
  </si>
  <si>
    <t>67384 B</t>
  </si>
  <si>
    <t>67385 B</t>
  </si>
  <si>
    <t>67387 B</t>
  </si>
  <si>
    <t>67388 B</t>
  </si>
  <si>
    <t>67785 B</t>
  </si>
  <si>
    <t>68910 B</t>
  </si>
  <si>
    <t>68911 B</t>
  </si>
  <si>
    <t>69886 B</t>
  </si>
  <si>
    <t>13/02/2019</t>
  </si>
  <si>
    <t>85303 B</t>
  </si>
  <si>
    <t>89784 B</t>
  </si>
  <si>
    <t>Durabox de Chihuahua S.A. De C.V.</t>
  </si>
  <si>
    <t>86952 B</t>
  </si>
  <si>
    <t>88556 B</t>
  </si>
  <si>
    <t>88945 B</t>
  </si>
  <si>
    <t>89478 B</t>
  </si>
  <si>
    <t>89850 B</t>
  </si>
  <si>
    <t>90306 B</t>
  </si>
  <si>
    <t>90811 B</t>
  </si>
  <si>
    <t>Transportes Julian de Obregon SA de CV</t>
  </si>
  <si>
    <t>Marlo Industrias S.A de C.V.</t>
  </si>
  <si>
    <t>76411 B</t>
  </si>
  <si>
    <t>85179 B</t>
  </si>
  <si>
    <t>85636 B</t>
  </si>
  <si>
    <t>88951 B</t>
  </si>
  <si>
    <t>Transportes Soto e Hijos S.A. De C.V.</t>
  </si>
  <si>
    <t>81462 B</t>
  </si>
  <si>
    <t>Agua y Hielo Purificados S.A De C.V.</t>
  </si>
  <si>
    <t>Chihuahua Meat Visa Qualitty S.A De C.V.</t>
  </si>
  <si>
    <t>79423 B</t>
  </si>
  <si>
    <t>Lutron CNC S de R.L de C.V.</t>
  </si>
  <si>
    <t>74314 B</t>
  </si>
  <si>
    <t>74315 B</t>
  </si>
  <si>
    <t>75475 B</t>
  </si>
  <si>
    <t>90715 B</t>
  </si>
  <si>
    <t>90716 B</t>
  </si>
  <si>
    <t>90717 B</t>
  </si>
  <si>
    <t>90718 B</t>
  </si>
  <si>
    <t>90719 B</t>
  </si>
  <si>
    <t>Bimbo S.A. de C.V.</t>
  </si>
  <si>
    <t>74516 B</t>
  </si>
  <si>
    <t>76419 B</t>
  </si>
  <si>
    <t>76810 B</t>
  </si>
  <si>
    <t>77201 B</t>
  </si>
  <si>
    <t>77606 B</t>
  </si>
  <si>
    <t>77774 B</t>
  </si>
  <si>
    <t>77971 B</t>
  </si>
  <si>
    <t>78363 B</t>
  </si>
  <si>
    <t>78763 B</t>
  </si>
  <si>
    <t>78950 B</t>
  </si>
  <si>
    <t>79719 B</t>
  </si>
  <si>
    <t>81659 B</t>
  </si>
  <si>
    <t>81660 B</t>
  </si>
  <si>
    <t>82670 B</t>
  </si>
  <si>
    <t>82928 B</t>
  </si>
  <si>
    <t>83867 B</t>
  </si>
  <si>
    <t>84270 B</t>
  </si>
  <si>
    <t>84837 B</t>
  </si>
  <si>
    <t>85243 B</t>
  </si>
  <si>
    <t>85660 B</t>
  </si>
  <si>
    <t>86042 B</t>
  </si>
  <si>
    <t>13/08/2019</t>
  </si>
  <si>
    <t>87916 B</t>
  </si>
  <si>
    <t>88330 B</t>
  </si>
  <si>
    <t>89488 B</t>
  </si>
  <si>
    <t>89858 B</t>
  </si>
  <si>
    <t>90313 B</t>
  </si>
  <si>
    <t>90819 B</t>
  </si>
  <si>
    <t>Gobierno del Estado de Chihuahua (Depto de ingresos de inversion publica)</t>
  </si>
  <si>
    <t>77838 B</t>
  </si>
  <si>
    <t>78277 B</t>
  </si>
  <si>
    <t>78279 B</t>
  </si>
  <si>
    <t>78849 B</t>
  </si>
  <si>
    <t>78850 B</t>
  </si>
  <si>
    <t>81093 B</t>
  </si>
  <si>
    <t>82224 B</t>
  </si>
  <si>
    <t>TP Nearshore S de R.L. de C.V.</t>
  </si>
  <si>
    <t>88885 B</t>
  </si>
  <si>
    <t>89340 B</t>
  </si>
  <si>
    <t>89727 B</t>
  </si>
  <si>
    <t>89765 B</t>
  </si>
  <si>
    <t>89766 B</t>
  </si>
  <si>
    <t>89767 B</t>
  </si>
  <si>
    <t>90195 B</t>
  </si>
  <si>
    <t>90822 B</t>
  </si>
  <si>
    <t>Century Mold Mexico S de RL de CV</t>
  </si>
  <si>
    <t>72453 B</t>
  </si>
  <si>
    <t>Mueblerias Futurama SA de CV</t>
  </si>
  <si>
    <t>71279 B</t>
  </si>
  <si>
    <t>Auto Fletera de Chihuahua SA De CV</t>
  </si>
  <si>
    <t>83475 B</t>
  </si>
  <si>
    <t>84388 B</t>
  </si>
  <si>
    <t>Ma. Merced de la Torre Jauregui</t>
  </si>
  <si>
    <t>71553 B</t>
  </si>
  <si>
    <t>71752 B</t>
  </si>
  <si>
    <t>72153 B</t>
  </si>
  <si>
    <t>77283 B</t>
  </si>
  <si>
    <t>88568 B</t>
  </si>
  <si>
    <t>23/03/2020</t>
  </si>
  <si>
    <t>91027 B</t>
  </si>
  <si>
    <t>IMAPCOLOR S.A. DE C.V.</t>
  </si>
  <si>
    <t>17/02/2020</t>
  </si>
  <si>
    <t>Desarrollo de Ingenieria y Contratacion SA de CV</t>
  </si>
  <si>
    <t>22/03/2019</t>
  </si>
  <si>
    <t>85766 B</t>
  </si>
  <si>
    <t>78774 B</t>
  </si>
  <si>
    <t>82228 B</t>
  </si>
  <si>
    <t>82613 B</t>
  </si>
  <si>
    <t>83053 B</t>
  </si>
  <si>
    <t>83400 B</t>
  </si>
  <si>
    <t>83876 B</t>
  </si>
  <si>
    <t>84334 B</t>
  </si>
  <si>
    <t>84665 B</t>
  </si>
  <si>
    <t>85132 B</t>
  </si>
  <si>
    <t>15/04/2019</t>
  </si>
  <si>
    <t>86185 B</t>
  </si>
  <si>
    <t>86186 B</t>
  </si>
  <si>
    <t>87786 B</t>
  </si>
  <si>
    <t>INMOBILIARIA TOMAS VALLES VIVAR SA DE CV</t>
  </si>
  <si>
    <t>79473 B</t>
  </si>
  <si>
    <t>Parque Industrial Juarez SA de CV</t>
  </si>
  <si>
    <t>84649 B</t>
  </si>
  <si>
    <t>13/03/2020</t>
  </si>
  <si>
    <t>90995 B</t>
  </si>
  <si>
    <t>Banco del Bajío S.A.</t>
  </si>
  <si>
    <t>65893 B</t>
  </si>
  <si>
    <t>73866 B</t>
  </si>
  <si>
    <t>78676 B</t>
  </si>
  <si>
    <t>21/09/2018</t>
  </si>
  <si>
    <t>83127 B</t>
  </si>
  <si>
    <t>83359 B</t>
  </si>
  <si>
    <t>84729 B</t>
  </si>
  <si>
    <t>85101 B</t>
  </si>
  <si>
    <t>89959 B</t>
  </si>
  <si>
    <t>90087 B</t>
  </si>
  <si>
    <t>HELM DE MEXICO S.A.</t>
  </si>
  <si>
    <t>83429 B</t>
  </si>
  <si>
    <t>Servicios de Manufactura y Desarrollo SA de CV</t>
  </si>
  <si>
    <t>81467 B</t>
  </si>
  <si>
    <t>81468 B</t>
  </si>
  <si>
    <t>69314 B</t>
  </si>
  <si>
    <t>73005 B</t>
  </si>
  <si>
    <t>73344 B</t>
  </si>
  <si>
    <t>73795 B</t>
  </si>
  <si>
    <t>74166 B</t>
  </si>
  <si>
    <t>74914 B</t>
  </si>
  <si>
    <t>75676 B</t>
  </si>
  <si>
    <t>FARMACIA GUADALAJARA</t>
  </si>
  <si>
    <t>78225 B</t>
  </si>
  <si>
    <t>ANA MARGARITA S.P.R. DE R.L. DE C.V.</t>
  </si>
  <si>
    <t>78387 B</t>
  </si>
  <si>
    <t>78787 B</t>
  </si>
  <si>
    <t>82068 B</t>
  </si>
  <si>
    <t>83810 B</t>
  </si>
  <si>
    <t>88150 B</t>
  </si>
  <si>
    <t>89505 B</t>
  </si>
  <si>
    <t>77627 B</t>
  </si>
  <si>
    <t>90841 B</t>
  </si>
  <si>
    <t>90842 B</t>
  </si>
  <si>
    <t>87717 B</t>
  </si>
  <si>
    <t>DISTRIBUIDORA DE CERVEZAS MODELO EN CHIHUAHUA SA DE CV</t>
  </si>
  <si>
    <t>77227 B</t>
  </si>
  <si>
    <t>82586 B</t>
  </si>
  <si>
    <t>83803 B</t>
  </si>
  <si>
    <t>84254 B</t>
  </si>
  <si>
    <t>84255 B</t>
  </si>
  <si>
    <t>84256 B</t>
  </si>
  <si>
    <t>89512 B</t>
  </si>
  <si>
    <t>83506 B</t>
  </si>
  <si>
    <t>84422 B</t>
  </si>
  <si>
    <t>85293 B</t>
  </si>
  <si>
    <t>85699 B</t>
  </si>
  <si>
    <t>86559 B</t>
  </si>
  <si>
    <t>87006 B</t>
  </si>
  <si>
    <t>87429 B</t>
  </si>
  <si>
    <t>87812 B</t>
  </si>
  <si>
    <t>SERVICIO INTERNACIONAL DE LOGISTICA Y TRANSPORTE</t>
  </si>
  <si>
    <t>67448 B</t>
  </si>
  <si>
    <t>77630 B</t>
  </si>
  <si>
    <t>64844 B</t>
  </si>
  <si>
    <t>79600 B</t>
  </si>
  <si>
    <t>79968 B</t>
  </si>
  <si>
    <t>NALCO DE MEXICO</t>
  </si>
  <si>
    <t>89873 B</t>
  </si>
  <si>
    <t>68807 B</t>
  </si>
  <si>
    <t>Minas Guilloyna SA de CV</t>
  </si>
  <si>
    <t>78795 B</t>
  </si>
  <si>
    <t>79097 B</t>
  </si>
  <si>
    <t>79580 B</t>
  </si>
  <si>
    <t>80016 B</t>
  </si>
  <si>
    <t>80393 B</t>
  </si>
  <si>
    <t>81282 B</t>
  </si>
  <si>
    <t>83450 B</t>
  </si>
  <si>
    <t>84375 B</t>
  </si>
  <si>
    <t>84796 B</t>
  </si>
  <si>
    <t>80098 B</t>
  </si>
  <si>
    <t>Importaciones La Llamarada SA de CV</t>
  </si>
  <si>
    <t>89516 B</t>
  </si>
  <si>
    <t>89874 B</t>
  </si>
  <si>
    <t>90441 B</t>
  </si>
  <si>
    <t>90849 B</t>
  </si>
  <si>
    <t>DISTRIBUIDOR MOBILE HIDRAULICO E INDUSTRIAL SA DE CV</t>
  </si>
  <si>
    <t>83795 B</t>
  </si>
  <si>
    <t>90853 B</t>
  </si>
  <si>
    <t>74178 B</t>
  </si>
  <si>
    <t>74181 B</t>
  </si>
  <si>
    <t>76964 B</t>
  </si>
  <si>
    <t>77237 B</t>
  </si>
  <si>
    <t>80590 B</t>
  </si>
  <si>
    <t>Representaciones Verdes de México SA de CV</t>
  </si>
  <si>
    <t>70949 B</t>
  </si>
  <si>
    <t>74056 B</t>
  </si>
  <si>
    <t>74415 B</t>
  </si>
  <si>
    <t>75131 B</t>
  </si>
  <si>
    <t>77518 B</t>
  </si>
  <si>
    <t>77875 B</t>
  </si>
  <si>
    <t>82093 B</t>
  </si>
  <si>
    <t>87234 B</t>
  </si>
  <si>
    <t>88988 B</t>
  </si>
  <si>
    <t>Material Constructor SA de CV</t>
  </si>
  <si>
    <t>84726 B</t>
  </si>
  <si>
    <t>79219 B</t>
  </si>
  <si>
    <t>Productos de Consumo Z S.A. de C.V.</t>
  </si>
  <si>
    <t>80916 B</t>
  </si>
  <si>
    <t>82649 B</t>
  </si>
  <si>
    <t>90858 B</t>
  </si>
  <si>
    <t>89884 B</t>
  </si>
  <si>
    <t>89885 B</t>
  </si>
  <si>
    <t>83064 B</t>
  </si>
  <si>
    <t>83441 B</t>
  </si>
  <si>
    <t>84367 B</t>
  </si>
  <si>
    <t>Servicios Swecomex SA deCV</t>
  </si>
  <si>
    <t>88152 B</t>
  </si>
  <si>
    <t>25/10/2019</t>
  </si>
  <si>
    <t>88814 B</t>
  </si>
  <si>
    <t>88998 B</t>
  </si>
  <si>
    <t>89531 B</t>
  </si>
  <si>
    <t>85421 B</t>
  </si>
  <si>
    <t>89575 B</t>
  </si>
  <si>
    <t>82061 B</t>
  </si>
  <si>
    <t>Gala Diseño en Muebles SA de CV</t>
  </si>
  <si>
    <t>90673 B</t>
  </si>
  <si>
    <t>International Paper Mexico Company S de RL de CV</t>
  </si>
  <si>
    <t>90636 B</t>
  </si>
  <si>
    <t>Centro de Servicios Metrologicos S de RL de CV</t>
  </si>
  <si>
    <t>77504 B</t>
  </si>
  <si>
    <t>79020 B</t>
  </si>
  <si>
    <t>83986 B</t>
  </si>
  <si>
    <t>89930 B</t>
  </si>
  <si>
    <t>90760 B</t>
  </si>
  <si>
    <t>Constructora y Proveedora Ferretodo SA de CV</t>
  </si>
  <si>
    <t>69782 B</t>
  </si>
  <si>
    <t>70169 B</t>
  </si>
  <si>
    <t>72621 B</t>
  </si>
  <si>
    <t>80842 B</t>
  </si>
  <si>
    <t>83021 B</t>
  </si>
  <si>
    <t>GEN INDUSTRIAL  S.A. DE C.V.</t>
  </si>
  <si>
    <t>80022 B</t>
  </si>
  <si>
    <t>80023 B</t>
  </si>
  <si>
    <t>David Velasco Martinez</t>
  </si>
  <si>
    <t>87822 B</t>
  </si>
  <si>
    <t>88210 B</t>
  </si>
  <si>
    <t>88615 B</t>
  </si>
  <si>
    <t>89537 B</t>
  </si>
  <si>
    <t>Impulsora Sahuayo S.A. de C.V.</t>
  </si>
  <si>
    <t>79628 B</t>
  </si>
  <si>
    <t>80568 B</t>
  </si>
  <si>
    <t>82622 B</t>
  </si>
  <si>
    <t>Grupo Pasan de Chihuahua S.A. de C.V.</t>
  </si>
  <si>
    <t>80123 B</t>
  </si>
  <si>
    <t>85419 B</t>
  </si>
  <si>
    <t>79629 B</t>
  </si>
  <si>
    <t>79941 B</t>
  </si>
  <si>
    <t>80582 B</t>
  </si>
  <si>
    <t>81455 B</t>
  </si>
  <si>
    <t>81863 B</t>
  </si>
  <si>
    <t>82291 B</t>
  </si>
  <si>
    <t>82697 B</t>
  </si>
  <si>
    <t>83133 B</t>
  </si>
  <si>
    <t>83553 B</t>
  </si>
  <si>
    <t>83947 B</t>
  </si>
  <si>
    <t>84398 B</t>
  </si>
  <si>
    <t>Empaques El Paraiso S. de R.L.M.I.</t>
  </si>
  <si>
    <t>72627 B</t>
  </si>
  <si>
    <t>72628 B</t>
  </si>
  <si>
    <t>72629 B</t>
  </si>
  <si>
    <t>72952 B</t>
  </si>
  <si>
    <t>72953 B</t>
  </si>
  <si>
    <t>72954 B</t>
  </si>
  <si>
    <t>73380 B</t>
  </si>
  <si>
    <t>73381 B</t>
  </si>
  <si>
    <t>73382 B</t>
  </si>
  <si>
    <t>84347 B</t>
  </si>
  <si>
    <t>90428 B</t>
  </si>
  <si>
    <t>90429 B</t>
  </si>
  <si>
    <t>90430 B</t>
  </si>
  <si>
    <t>90870 B</t>
  </si>
  <si>
    <t>90871 B</t>
  </si>
  <si>
    <t>90872 B</t>
  </si>
  <si>
    <t>Industrias Unidas S.A. de C.V.</t>
  </si>
  <si>
    <t>65329 B</t>
  </si>
  <si>
    <t>76707 B</t>
  </si>
  <si>
    <t>77505 B</t>
  </si>
  <si>
    <t>77851 B</t>
  </si>
  <si>
    <t>78227 B</t>
  </si>
  <si>
    <t>79270 B</t>
  </si>
  <si>
    <t>69793 B</t>
  </si>
  <si>
    <t>73563 B</t>
  </si>
  <si>
    <t>74204 B</t>
  </si>
  <si>
    <t>74425 B</t>
  </si>
  <si>
    <t>83432 B</t>
  </si>
  <si>
    <t>85273 B</t>
  </si>
  <si>
    <t>90432 B</t>
  </si>
  <si>
    <t>90874 B</t>
  </si>
  <si>
    <t>Gastronomica Smokehouse Mexico S.A. de C.V.</t>
  </si>
  <si>
    <t>74563 B</t>
  </si>
  <si>
    <t>75699 B</t>
  </si>
  <si>
    <t>76008 B</t>
  </si>
  <si>
    <t>76467 B</t>
  </si>
  <si>
    <t>76884 B</t>
  </si>
  <si>
    <t>77254 B</t>
  </si>
  <si>
    <t>77654 B</t>
  </si>
  <si>
    <t>78032 B</t>
  </si>
  <si>
    <t>79107 B</t>
  </si>
  <si>
    <t>Servicios de Ingenieria y Calidad ACOR S.A. de C.V.</t>
  </si>
  <si>
    <t>73830 B</t>
  </si>
  <si>
    <t>74943 B</t>
  </si>
  <si>
    <t>79565 B</t>
  </si>
  <si>
    <t>80259 B</t>
  </si>
  <si>
    <t>80907 B</t>
  </si>
  <si>
    <t>84412 B</t>
  </si>
  <si>
    <t>85703 B</t>
  </si>
  <si>
    <t>86188 B</t>
  </si>
  <si>
    <t>INDICON</t>
  </si>
  <si>
    <t>88623 B</t>
  </si>
  <si>
    <t>90526 B</t>
  </si>
  <si>
    <t>Pick-One S.A de C.V</t>
  </si>
  <si>
    <t>79630 B</t>
  </si>
  <si>
    <t>83495 B</t>
  </si>
  <si>
    <t>88624 B</t>
  </si>
  <si>
    <t>90568 B</t>
  </si>
  <si>
    <t>90876 B</t>
  </si>
  <si>
    <t>78036 B</t>
  </si>
  <si>
    <t>78426 B</t>
  </si>
  <si>
    <t>DHL EXPRESS MEXICO S.A DE C.V.</t>
  </si>
  <si>
    <t>75179 B</t>
  </si>
  <si>
    <t>76472 B</t>
  </si>
  <si>
    <t>76888 B</t>
  </si>
  <si>
    <t>77658 B</t>
  </si>
  <si>
    <t>79567 B</t>
  </si>
  <si>
    <t>79815 B</t>
  </si>
  <si>
    <t>80515 B</t>
  </si>
  <si>
    <t>80845 B</t>
  </si>
  <si>
    <t>81376 B</t>
  </si>
  <si>
    <t>GMX PLASTICS</t>
  </si>
  <si>
    <t>67203 B</t>
  </si>
  <si>
    <t>67506 B</t>
  </si>
  <si>
    <t>67507 B</t>
  </si>
  <si>
    <t>67508 B</t>
  </si>
  <si>
    <t>67915 B</t>
  </si>
  <si>
    <t>67916 B</t>
  </si>
  <si>
    <t>67917 B</t>
  </si>
  <si>
    <t>82409 B</t>
  </si>
  <si>
    <t>87800 B</t>
  </si>
  <si>
    <t>83472 B</t>
  </si>
  <si>
    <t>87336 B</t>
  </si>
  <si>
    <t>72639 B</t>
  </si>
  <si>
    <t>90457 B</t>
  </si>
  <si>
    <t>Promotora Industrial GIM S. A de C.V.</t>
  </si>
  <si>
    <t>68657 B</t>
  </si>
  <si>
    <t>68806 B</t>
  </si>
  <si>
    <t>69497 B</t>
  </si>
  <si>
    <t>70007 B</t>
  </si>
  <si>
    <t>74789 B</t>
  </si>
  <si>
    <t>77053 B</t>
  </si>
  <si>
    <t>79066 B</t>
  </si>
  <si>
    <t>SUPERIOR BRIGHT TECHNOLOGIES SRL DE CV</t>
  </si>
  <si>
    <t>74594 B</t>
  </si>
  <si>
    <t>74975 B</t>
  </si>
  <si>
    <t>76916 B</t>
  </si>
  <si>
    <t>77285 B</t>
  </si>
  <si>
    <t>77679 B</t>
  </si>
  <si>
    <t>78074 B</t>
  </si>
  <si>
    <t>79122 B</t>
  </si>
  <si>
    <t>80263 B</t>
  </si>
  <si>
    <t>81338 B</t>
  </si>
  <si>
    <t>88743 B</t>
  </si>
  <si>
    <t>74232 B</t>
  </si>
  <si>
    <t>79996 B</t>
  </si>
  <si>
    <t>80252 B</t>
  </si>
  <si>
    <t>83456 B</t>
  </si>
  <si>
    <t>83929 B</t>
  </si>
  <si>
    <t>85154 B</t>
  </si>
  <si>
    <t>85596 B</t>
  </si>
  <si>
    <t>88308 B</t>
  </si>
  <si>
    <t>90886 B</t>
  </si>
  <si>
    <t>67966 B</t>
  </si>
  <si>
    <t>68309 B</t>
  </si>
  <si>
    <t>69041 B</t>
  </si>
  <si>
    <t>69397 B</t>
  </si>
  <si>
    <t>70197 B</t>
  </si>
  <si>
    <t>70606 B</t>
  </si>
  <si>
    <t>71848 B</t>
  </si>
  <si>
    <t>73835 B</t>
  </si>
  <si>
    <t>74952 B</t>
  </si>
  <si>
    <t>76017 B</t>
  </si>
  <si>
    <t>76477 B</t>
  </si>
  <si>
    <t>76893 B</t>
  </si>
  <si>
    <t>77663 B</t>
  </si>
  <si>
    <t>88810 B</t>
  </si>
  <si>
    <t>89220 B</t>
  </si>
  <si>
    <t>90004 B</t>
  </si>
  <si>
    <t>Administración y Consultorías de Chihuahua SA de CV</t>
  </si>
  <si>
    <t>68669 B</t>
  </si>
  <si>
    <t>80767 B</t>
  </si>
  <si>
    <t>70201 B</t>
  </si>
  <si>
    <t>70610 B</t>
  </si>
  <si>
    <t>71006 B</t>
  </si>
  <si>
    <t>71388 B</t>
  </si>
  <si>
    <t>71852 B</t>
  </si>
  <si>
    <t>72248 B</t>
  </si>
  <si>
    <t>72328 B</t>
  </si>
  <si>
    <t>74215 B</t>
  </si>
  <si>
    <t>74575 B</t>
  </si>
  <si>
    <t>74955 B</t>
  </si>
  <si>
    <t>75293 B</t>
  </si>
  <si>
    <t>76507 B</t>
  </si>
  <si>
    <t>76866 B</t>
  </si>
  <si>
    <t>78655 B</t>
  </si>
  <si>
    <t>83417 B</t>
  </si>
  <si>
    <t>Enfoque Meridiano S.A. de C.V.</t>
  </si>
  <si>
    <t>70205 B</t>
  </si>
  <si>
    <t>70206 B</t>
  </si>
  <si>
    <t>70207 B</t>
  </si>
  <si>
    <t>71011 B</t>
  </si>
  <si>
    <t>71012 B</t>
  </si>
  <si>
    <t>71013 B</t>
  </si>
  <si>
    <t>71393 B</t>
  </si>
  <si>
    <t>71394 B</t>
  </si>
  <si>
    <t>71856 B</t>
  </si>
  <si>
    <t>71857 B</t>
  </si>
  <si>
    <t>72252 B</t>
  </si>
  <si>
    <t>72653 B</t>
  </si>
  <si>
    <t>Florinda Chavez Renova</t>
  </si>
  <si>
    <t>88366 B</t>
  </si>
  <si>
    <t>89122 B</t>
  </si>
  <si>
    <t>Grupo Calibeb S.A. de C.V.</t>
  </si>
  <si>
    <t>74577 B</t>
  </si>
  <si>
    <t>76483 B</t>
  </si>
  <si>
    <t>76897 B</t>
  </si>
  <si>
    <t>77667 B</t>
  </si>
  <si>
    <t>20/01/2020</t>
  </si>
  <si>
    <t>74218 B</t>
  </si>
  <si>
    <t>74219 B</t>
  </si>
  <si>
    <t>75411 B</t>
  </si>
  <si>
    <t>75716 B</t>
  </si>
  <si>
    <t>76898 B</t>
  </si>
  <si>
    <t>76899 B</t>
  </si>
  <si>
    <t>77270 B</t>
  </si>
  <si>
    <t>89200 B</t>
  </si>
  <si>
    <t>89389 B</t>
  </si>
  <si>
    <t>90128 B</t>
  </si>
  <si>
    <t>90458 B</t>
  </si>
  <si>
    <t>Honeywell Centro de Investigacion y Desarrollo S de RL de CV</t>
  </si>
  <si>
    <t>79623 B</t>
  </si>
  <si>
    <t>Deutsche Bank Mexico Sociedad Anonima Institucion de Banca Multiple Division Fiduciaria F/1616</t>
  </si>
  <si>
    <t>88873 B</t>
  </si>
  <si>
    <t>89334 B</t>
  </si>
  <si>
    <t>90017 B</t>
  </si>
  <si>
    <t>GP AGRO</t>
  </si>
  <si>
    <t>82225 B</t>
  </si>
  <si>
    <t>82610 B</t>
  </si>
  <si>
    <t>83051 B</t>
  </si>
  <si>
    <t>Corporativo AGA SA de CV</t>
  </si>
  <si>
    <t>73072 B</t>
  </si>
  <si>
    <t>73212 B</t>
  </si>
  <si>
    <t>73675 B</t>
  </si>
  <si>
    <t>74027 B</t>
  </si>
  <si>
    <t>74387 B</t>
  </si>
  <si>
    <t>74788 B</t>
  </si>
  <si>
    <t>75101 B</t>
  </si>
  <si>
    <t>75544 B</t>
  </si>
  <si>
    <t>Graficos y Corrugados de Parral S de RL de CV</t>
  </si>
  <si>
    <t>73434 B</t>
  </si>
  <si>
    <t>Coppel S.A. de C.V.</t>
  </si>
  <si>
    <t>71406 B</t>
  </si>
  <si>
    <t>71503 B</t>
  </si>
  <si>
    <t>71869 B</t>
  </si>
  <si>
    <t>72260 B</t>
  </si>
  <si>
    <t>72661 B</t>
  </si>
  <si>
    <t>72941 B</t>
  </si>
  <si>
    <t>Aceros Levinson S.A. de C.V.</t>
  </si>
  <si>
    <t>71870 B</t>
  </si>
  <si>
    <t>MELOONES BAR &amp; GRILL SA DE CV</t>
  </si>
  <si>
    <t>73895 B</t>
  </si>
  <si>
    <t>90894 B</t>
  </si>
  <si>
    <t>71942 B</t>
  </si>
  <si>
    <t>71943 B</t>
  </si>
  <si>
    <t>71944 B</t>
  </si>
  <si>
    <t>71945 B</t>
  </si>
  <si>
    <t>74600 B</t>
  </si>
  <si>
    <t>74991 B</t>
  </si>
  <si>
    <t>75327 B</t>
  </si>
  <si>
    <t>75753 B</t>
  </si>
  <si>
    <t>77290 B</t>
  </si>
  <si>
    <t>77684 B</t>
  </si>
  <si>
    <t>78079 B</t>
  </si>
  <si>
    <t>78483 B</t>
  </si>
  <si>
    <t>82516 B</t>
  </si>
  <si>
    <t>82968 B</t>
  </si>
  <si>
    <t>83365 B</t>
  </si>
  <si>
    <t>83951 B</t>
  </si>
  <si>
    <t>84402 B</t>
  </si>
  <si>
    <t>88292 B</t>
  </si>
  <si>
    <t>88642 B</t>
  </si>
  <si>
    <t>89102 B</t>
  </si>
  <si>
    <t>89392 B</t>
  </si>
  <si>
    <t>89804 B</t>
  </si>
  <si>
    <t>90228 B</t>
  </si>
  <si>
    <t>90896 B</t>
  </si>
  <si>
    <t>SAFRAN ELECTRICAL &amp; POWER CHIHUAHUA, SA DE CV</t>
  </si>
  <si>
    <t>Tecnologia en Maquinados de Chihuahua S de RL MI</t>
  </si>
  <si>
    <t>74606 B</t>
  </si>
  <si>
    <t>78465 B</t>
  </si>
  <si>
    <t>78674 B</t>
  </si>
  <si>
    <t>83164 B</t>
  </si>
  <si>
    <t>Maquinas Diesel S.A. de C.V.</t>
  </si>
  <si>
    <t>86755 B</t>
  </si>
  <si>
    <t>15/03/2019</t>
  </si>
  <si>
    <t>85748 B</t>
  </si>
  <si>
    <t>85749 B</t>
  </si>
  <si>
    <t>85750 B</t>
  </si>
  <si>
    <t>85751 B</t>
  </si>
  <si>
    <t>MegaConst Remodelaciones y Construcciones S.A de C.V</t>
  </si>
  <si>
    <t>78061 B</t>
  </si>
  <si>
    <t>78449 B</t>
  </si>
  <si>
    <t>78837 B</t>
  </si>
  <si>
    <t>79238 B</t>
  </si>
  <si>
    <t>79412 B</t>
  </si>
  <si>
    <t>82165 B</t>
  </si>
  <si>
    <t>82665 B</t>
  </si>
  <si>
    <t>83073 B</t>
  </si>
  <si>
    <t>83448 B</t>
  </si>
  <si>
    <t>83921 B</t>
  </si>
  <si>
    <t>84373 B</t>
  </si>
  <si>
    <t>84769 B</t>
  </si>
  <si>
    <t>Grupo Yazaki SA de CV</t>
  </si>
  <si>
    <t>17/12/2019</t>
  </si>
  <si>
    <t>89736 B</t>
  </si>
  <si>
    <t>Servicios Gasolineros de México S.A. de C.V.</t>
  </si>
  <si>
    <t>79860 B</t>
  </si>
  <si>
    <t>89984 B</t>
  </si>
  <si>
    <t>90249 B</t>
  </si>
  <si>
    <t>DSV AIR &amp; SEA S.A. DE C.V.</t>
  </si>
  <si>
    <t>88214 B</t>
  </si>
  <si>
    <t>89115 B</t>
  </si>
  <si>
    <t>78657 B</t>
  </si>
  <si>
    <t>79650 B</t>
  </si>
  <si>
    <t>82646 B</t>
  </si>
  <si>
    <t>90130 B</t>
  </si>
  <si>
    <t>80540 B</t>
  </si>
  <si>
    <t>Yessica Yazmin Salazar Montes</t>
  </si>
  <si>
    <t>76911 B</t>
  </si>
  <si>
    <t>77297 B</t>
  </si>
  <si>
    <t>77687 B</t>
  </si>
  <si>
    <t>78084 B</t>
  </si>
  <si>
    <t>78460 B</t>
  </si>
  <si>
    <t>78598 B</t>
  </si>
  <si>
    <t>81315 B</t>
  </si>
  <si>
    <t>FASTENAL MEXICO SERVICES S.DE R.L. DE C.V.</t>
  </si>
  <si>
    <t>Samuel Lopez Aguilar</t>
  </si>
  <si>
    <t>AXTEL S.A.B. DE C.V.</t>
  </si>
  <si>
    <t>83374 B</t>
  </si>
  <si>
    <t>ACCESORIOS Y MAQUINARIA GAMO S.A. DE C.V.</t>
  </si>
  <si>
    <t>78470 B</t>
  </si>
  <si>
    <t>78842 B</t>
  </si>
  <si>
    <t>79204 B</t>
  </si>
  <si>
    <t>79789 B</t>
  </si>
  <si>
    <t>80228 B</t>
  </si>
  <si>
    <t>81421 B</t>
  </si>
  <si>
    <t>81422 B</t>
  </si>
  <si>
    <t>81640 B</t>
  </si>
  <si>
    <t>82274 B</t>
  </si>
  <si>
    <t>83342 B</t>
  </si>
  <si>
    <t>84257 B</t>
  </si>
  <si>
    <t>87025 B</t>
  </si>
  <si>
    <t>87907 B</t>
  </si>
  <si>
    <t>88347 B</t>
  </si>
  <si>
    <t>Avitar del Norte S.A de C.V.</t>
  </si>
  <si>
    <t>78844 B</t>
  </si>
  <si>
    <t>81249 B</t>
  </si>
  <si>
    <t>82507 B</t>
  </si>
  <si>
    <t>87854 B</t>
  </si>
  <si>
    <t>88207 B</t>
  </si>
  <si>
    <t>90074 B</t>
  </si>
  <si>
    <t>90908 B</t>
  </si>
  <si>
    <t>Servicios Administrativos OSLO S.A. de C.V.</t>
  </si>
  <si>
    <t>85124 B</t>
  </si>
  <si>
    <t>85125 B</t>
  </si>
  <si>
    <t>87852 B</t>
  </si>
  <si>
    <t>87853 B</t>
  </si>
  <si>
    <t>88303 B</t>
  </si>
  <si>
    <t>88304 B</t>
  </si>
  <si>
    <t>90911 B</t>
  </si>
  <si>
    <t>Inmobiliaria Omaya S.A de C.V.</t>
  </si>
  <si>
    <t>79334 B</t>
  </si>
  <si>
    <t>CONTINENTAL CONTITECH DE CHIHUAHUA</t>
  </si>
  <si>
    <t>Distribuidora Kroma S.A. de C.V.</t>
  </si>
  <si>
    <t>88713 B</t>
  </si>
  <si>
    <t>AutoZone de México S. de R.L. de C.V.</t>
  </si>
  <si>
    <t>90391 B</t>
  </si>
  <si>
    <t>ALTO TERRA S.A. DE C.V.</t>
  </si>
  <si>
    <t>Promotora de Microindustria de Chihuahua A.C.</t>
  </si>
  <si>
    <t>80893 B</t>
  </si>
  <si>
    <t>81305 B</t>
  </si>
  <si>
    <t>81633 B</t>
  </si>
  <si>
    <t>82051 B</t>
  </si>
  <si>
    <t>82484 B</t>
  </si>
  <si>
    <t>82948 B</t>
  </si>
  <si>
    <t>83970 B</t>
  </si>
  <si>
    <t>84418 B</t>
  </si>
  <si>
    <t>84724 B</t>
  </si>
  <si>
    <t>85096 B</t>
  </si>
  <si>
    <t>85557 B</t>
  </si>
  <si>
    <t>85976 B</t>
  </si>
  <si>
    <t>86422 B</t>
  </si>
  <si>
    <t>86867 B</t>
  </si>
  <si>
    <t>87319 B</t>
  </si>
  <si>
    <t>87631 B</t>
  </si>
  <si>
    <t>88138 B</t>
  </si>
  <si>
    <t>88702 B</t>
  </si>
  <si>
    <t>89146 B</t>
  </si>
  <si>
    <t>89415 B</t>
  </si>
  <si>
    <t>90067 B</t>
  </si>
  <si>
    <t>90989 B</t>
  </si>
  <si>
    <t>90990 B</t>
  </si>
  <si>
    <t>19/03/2020</t>
  </si>
  <si>
    <t>91020 B</t>
  </si>
  <si>
    <t>80401 B</t>
  </si>
  <si>
    <t>80402 B</t>
  </si>
  <si>
    <t>Oscar Moriel Villalobos</t>
  </si>
  <si>
    <t>87927 B</t>
  </si>
  <si>
    <t>28/10/2019</t>
  </si>
  <si>
    <t>88824 B</t>
  </si>
  <si>
    <t>TRANSPORTES CASTORES DE BAJA CALIFORNIA SA DE CV</t>
  </si>
  <si>
    <t>88688 B</t>
  </si>
  <si>
    <t>90450 B</t>
  </si>
  <si>
    <t>Industrias TreCh, S. de R.L. Mi</t>
  </si>
  <si>
    <t>84458 B</t>
  </si>
  <si>
    <t>84459 B</t>
  </si>
  <si>
    <t>84826 B</t>
  </si>
  <si>
    <t>Construcentro de Chihuahua, SA de CV</t>
  </si>
  <si>
    <t>91005 B</t>
  </si>
  <si>
    <t>ADEMCO COMERCIAL Y CENTRO DE INVESTIGACION Y DESARROLLO S DE RL DE CV</t>
  </si>
  <si>
    <t>82448 B</t>
  </si>
  <si>
    <t>82449 B</t>
  </si>
  <si>
    <t>84589 B</t>
  </si>
  <si>
    <t>84590 B</t>
  </si>
  <si>
    <t>88683 B</t>
  </si>
  <si>
    <t>88779 B</t>
  </si>
  <si>
    <t>90124 B</t>
  </si>
  <si>
    <t>AFFA TRADE, S.A.P.I. DE C.V.</t>
  </si>
  <si>
    <t>16/01/2019</t>
  </si>
  <si>
    <t>84859 B</t>
  </si>
  <si>
    <t>86132 B</t>
  </si>
  <si>
    <t>86514 B</t>
  </si>
  <si>
    <t>90925 B</t>
  </si>
  <si>
    <t>91021 B</t>
  </si>
  <si>
    <t>Orora de Mexico, SA de CV.</t>
  </si>
  <si>
    <t>87410 B</t>
  </si>
  <si>
    <t>87668 B</t>
  </si>
  <si>
    <t>Conductos y Metalmecanica SA de CV</t>
  </si>
  <si>
    <t>90013 B</t>
  </si>
  <si>
    <t>88738 B</t>
  </si>
  <si>
    <t>89555 B</t>
  </si>
  <si>
    <t>89556 B</t>
  </si>
  <si>
    <t>89940 B</t>
  </si>
  <si>
    <t>90413 B</t>
  </si>
  <si>
    <t>90682 B</t>
  </si>
  <si>
    <t>22/05/2019</t>
  </si>
  <si>
    <t>86625 B</t>
  </si>
  <si>
    <t>86626 B</t>
  </si>
  <si>
    <t>86627 B</t>
  </si>
  <si>
    <t>86628 B</t>
  </si>
  <si>
    <t>87028 B</t>
  </si>
  <si>
    <t>87489 B</t>
  </si>
  <si>
    <t>87911 B</t>
  </si>
  <si>
    <t>88186 B</t>
  </si>
  <si>
    <t>88699 B</t>
  </si>
  <si>
    <t>89135 B</t>
  </si>
  <si>
    <t>89431 B</t>
  </si>
  <si>
    <t>90009 B</t>
  </si>
  <si>
    <t>90520 B</t>
  </si>
  <si>
    <t>90931 B</t>
  </si>
  <si>
    <t>TRAILERS YSERVICIOS DE JUAREZ SA DE CV</t>
  </si>
  <si>
    <t>89157 B</t>
  </si>
  <si>
    <t>90488 B</t>
  </si>
  <si>
    <t>90961 B</t>
  </si>
  <si>
    <t>86638 B</t>
  </si>
  <si>
    <t>86639 B</t>
  </si>
  <si>
    <t>87491 B</t>
  </si>
  <si>
    <t>87492 B</t>
  </si>
  <si>
    <t>22/08/2019</t>
  </si>
  <si>
    <t>87946 B</t>
  </si>
  <si>
    <t>88361 B</t>
  </si>
  <si>
    <t>88823 B</t>
  </si>
  <si>
    <t>89149 B</t>
  </si>
  <si>
    <t>90129 B</t>
  </si>
  <si>
    <t>90471 B</t>
  </si>
  <si>
    <t>88825 B</t>
  </si>
  <si>
    <t>89221 B</t>
  </si>
  <si>
    <t>89450 B</t>
  </si>
  <si>
    <t>90005 B</t>
  </si>
  <si>
    <t>90546 B</t>
  </si>
  <si>
    <t>90933 B</t>
  </si>
  <si>
    <t>90111 B</t>
  </si>
  <si>
    <t>19/02/2020</t>
  </si>
  <si>
    <t>90573 B</t>
  </si>
  <si>
    <t>90466 B</t>
  </si>
  <si>
    <t>90972 B</t>
  </si>
  <si>
    <t>Ana Cynthia Carmona Molina</t>
  </si>
  <si>
    <t>14/06/2019</t>
  </si>
  <si>
    <t>87083 B</t>
  </si>
  <si>
    <t>87485 B</t>
  </si>
  <si>
    <t>87906 B</t>
  </si>
  <si>
    <t>87486 B</t>
  </si>
  <si>
    <t>88350 B</t>
  </si>
  <si>
    <t>88725 B</t>
  </si>
  <si>
    <t>89103 B</t>
  </si>
  <si>
    <t>89437 B</t>
  </si>
  <si>
    <t>90107 B</t>
  </si>
  <si>
    <t>90495 B</t>
  </si>
  <si>
    <t>AUTOTRANSPORTE  DUR S DE RL DE CV</t>
  </si>
  <si>
    <t>90491 B</t>
  </si>
  <si>
    <t>90492 B</t>
  </si>
  <si>
    <t>90964 B</t>
  </si>
  <si>
    <t>90965 B</t>
  </si>
  <si>
    <t>VIVE CORAZON A.C.</t>
  </si>
  <si>
    <t>87742 B</t>
  </si>
  <si>
    <t>88288 B</t>
  </si>
  <si>
    <t>19/11/2019</t>
  </si>
  <si>
    <t>89245 B</t>
  </si>
  <si>
    <t>89246 B</t>
  </si>
  <si>
    <t>89442 B</t>
  </si>
  <si>
    <t>90133 B</t>
  </si>
  <si>
    <t>90479 B</t>
  </si>
  <si>
    <t>91019 B</t>
  </si>
  <si>
    <t>90119 B</t>
  </si>
  <si>
    <t>90572 B</t>
  </si>
  <si>
    <t>90970 B</t>
  </si>
  <si>
    <t>Omar Librado Garza Lopez</t>
  </si>
  <si>
    <t>88731 B</t>
  </si>
  <si>
    <t>89139 B</t>
  </si>
  <si>
    <t>89679 B</t>
  </si>
  <si>
    <t>90142 B</t>
  </si>
  <si>
    <t>90465 B</t>
  </si>
  <si>
    <t>91015 B</t>
  </si>
  <si>
    <t>90547 B</t>
  </si>
  <si>
    <t>91012 B</t>
  </si>
  <si>
    <t>91013 B</t>
  </si>
  <si>
    <t>Ryder Capital, S de RL de CV</t>
  </si>
  <si>
    <t>89445 B</t>
  </si>
  <si>
    <t>90473 B</t>
  </si>
  <si>
    <t>Diseño y Carpinteria J &amp; J, S. de R. L. de C. V.</t>
  </si>
  <si>
    <t>90844 B</t>
  </si>
  <si>
    <t>90469 B</t>
  </si>
  <si>
    <t>91016 B</t>
  </si>
  <si>
    <t>89446 B</t>
  </si>
  <si>
    <t>90120 B</t>
  </si>
  <si>
    <t>90504 B</t>
  </si>
  <si>
    <t>91024 B</t>
  </si>
  <si>
    <t>90535 B</t>
  </si>
  <si>
    <t>90966 B</t>
  </si>
  <si>
    <t>REALTY PROJECTS S DE RL DE CV</t>
  </si>
  <si>
    <t>90139 B</t>
  </si>
  <si>
    <t>90089 B</t>
  </si>
  <si>
    <t>IRVING LUNA FRANCO</t>
  </si>
  <si>
    <t>24/02/2020</t>
  </si>
  <si>
    <t>90582 B</t>
  </si>
  <si>
    <t>90583 B</t>
  </si>
  <si>
    <t>Mercainstalación y Distribución SA de CV</t>
  </si>
  <si>
    <t>90580 B</t>
  </si>
  <si>
    <t>90581 B</t>
  </si>
  <si>
    <t>24/03/2020</t>
  </si>
  <si>
    <t>91028 B</t>
  </si>
  <si>
    <t>Otros Usuarios</t>
  </si>
  <si>
    <t>26/09/2019</t>
  </si>
  <si>
    <t>88378 B</t>
  </si>
  <si>
    <t>89235 B</t>
  </si>
  <si>
    <t>Operadora XVIII de Diciembre SA de CV</t>
  </si>
  <si>
    <t>Grupo Coanzamex SA de CV</t>
  </si>
  <si>
    <t>91022 B</t>
  </si>
  <si>
    <t>Parque Hidroponico Naica</t>
  </si>
  <si>
    <t>Hidroponicos Luza S.A. de C.V.</t>
  </si>
  <si>
    <t>77804 B</t>
  </si>
  <si>
    <t>81019 B</t>
  </si>
  <si>
    <t>81389 B</t>
  </si>
  <si>
    <t>81776 B</t>
  </si>
  <si>
    <t>82059 B</t>
  </si>
  <si>
    <t>Parque Ind. Chihuahua Sur</t>
  </si>
  <si>
    <t>86956 B</t>
  </si>
  <si>
    <t>87377 B</t>
  </si>
  <si>
    <t>88160 B</t>
  </si>
  <si>
    <t>88540 B</t>
  </si>
  <si>
    <t>88929 B</t>
  </si>
  <si>
    <t>89463 B</t>
  </si>
  <si>
    <t>89963 B</t>
  </si>
  <si>
    <t>90380 B</t>
  </si>
  <si>
    <t>90794 B</t>
  </si>
  <si>
    <t>73546 B</t>
  </si>
  <si>
    <t>73910 B</t>
  </si>
  <si>
    <t>78539 B</t>
  </si>
  <si>
    <t>78932 B</t>
  </si>
  <si>
    <t>79280 B</t>
  </si>
  <si>
    <t>79283 B</t>
  </si>
  <si>
    <t>83692 B</t>
  </si>
  <si>
    <t>76565 B</t>
  </si>
  <si>
    <t>80603 B</t>
  </si>
  <si>
    <t>88943 B</t>
  </si>
  <si>
    <t>HONEYWELL  AEROSPACE DE MEXICO S DE RL DE CV</t>
  </si>
  <si>
    <t>78888 B</t>
  </si>
  <si>
    <t>79625 B</t>
  </si>
  <si>
    <t>25/07/2019</t>
  </si>
  <si>
    <t>87516 B</t>
  </si>
  <si>
    <t>29/07/2019</t>
  </si>
  <si>
    <t>87533 B</t>
  </si>
  <si>
    <t>TIGHITCO LATINOAMERICA SA DE CV</t>
  </si>
  <si>
    <t>51842 B</t>
  </si>
  <si>
    <t>52177 B</t>
  </si>
  <si>
    <t>52505 B</t>
  </si>
  <si>
    <t>52836 B</t>
  </si>
  <si>
    <t>53160 B</t>
  </si>
  <si>
    <t>53476 B</t>
  </si>
  <si>
    <t>53805 B</t>
  </si>
  <si>
    <t>54136 B</t>
  </si>
  <si>
    <t>57185 B</t>
  </si>
  <si>
    <t>57186 B</t>
  </si>
  <si>
    <t>64651 B</t>
  </si>
  <si>
    <t>64987 B</t>
  </si>
  <si>
    <t>65303 B</t>
  </si>
  <si>
    <t>66028 B</t>
  </si>
  <si>
    <t>66465 B</t>
  </si>
  <si>
    <t>75067 B</t>
  </si>
  <si>
    <t>76116 B</t>
  </si>
  <si>
    <t>76124 B</t>
  </si>
  <si>
    <t>VICTAULIC DE MEXICO S DE RL DE CV</t>
  </si>
  <si>
    <t>16/08/2019</t>
  </si>
  <si>
    <t>87931 B</t>
  </si>
  <si>
    <t>79937 B</t>
  </si>
  <si>
    <t>Mexroll Mexico SA de CV</t>
  </si>
  <si>
    <t>67604 B</t>
  </si>
  <si>
    <t>67978 B</t>
  </si>
  <si>
    <t>68357 B</t>
  </si>
  <si>
    <t>68735 B</t>
  </si>
  <si>
    <t>69112 B</t>
  </si>
  <si>
    <t>90954 B</t>
  </si>
  <si>
    <t>Maquilados Tecnicos S.A. de C.V.</t>
  </si>
  <si>
    <t>73454 B</t>
  </si>
  <si>
    <t>84941 B</t>
  </si>
  <si>
    <t>87869 B</t>
  </si>
  <si>
    <t>88321 B</t>
  </si>
  <si>
    <t>Davol Surgical Innovations S.A. de C.V.</t>
  </si>
  <si>
    <t>66926 B</t>
  </si>
  <si>
    <t>13/02/2020</t>
  </si>
  <si>
    <t>90549 B</t>
  </si>
  <si>
    <t>90550 B</t>
  </si>
  <si>
    <t>90551 B</t>
  </si>
  <si>
    <t>90552 B</t>
  </si>
  <si>
    <t>90553 B</t>
  </si>
  <si>
    <t>Almacenes Distribuidores de la Frontera S.A</t>
  </si>
  <si>
    <t>70306 B</t>
  </si>
  <si>
    <t>85226 B</t>
  </si>
  <si>
    <t>Supermercado Gonzalez de Altavista SA de CV</t>
  </si>
  <si>
    <t>80453 B</t>
  </si>
  <si>
    <t>Instituto de Apoyo al Desarrollo  Tecnologico</t>
  </si>
  <si>
    <t>81768 B</t>
  </si>
  <si>
    <t>83461 B</t>
  </si>
  <si>
    <t>Praxair Mexico S. De R.L. de C.V.</t>
  </si>
  <si>
    <t>78919 B</t>
  </si>
  <si>
    <t>78920 B</t>
  </si>
  <si>
    <t>78921 B</t>
  </si>
  <si>
    <t>79192 B</t>
  </si>
  <si>
    <t>79193 B</t>
  </si>
  <si>
    <t>80320 B</t>
  </si>
  <si>
    <t>80882 B</t>
  </si>
  <si>
    <t>80883 B</t>
  </si>
  <si>
    <t>83462 B</t>
  </si>
  <si>
    <t>83463 B</t>
  </si>
  <si>
    <t>18/12/2019</t>
  </si>
  <si>
    <t>89737 B</t>
  </si>
  <si>
    <t>90555 B</t>
  </si>
  <si>
    <t>20/03/2020</t>
  </si>
  <si>
    <t>91023 B</t>
  </si>
  <si>
    <t>Alquiladora de Casas SA De CV</t>
  </si>
  <si>
    <t>75385 B</t>
  </si>
  <si>
    <t>EMPAQUE INDUSTRIAL DE JUAREZ</t>
  </si>
  <si>
    <t>64566 B</t>
  </si>
  <si>
    <t>64910 B</t>
  </si>
  <si>
    <t>65052 B</t>
  </si>
  <si>
    <t>71420 B</t>
  </si>
  <si>
    <t>71602 B</t>
  </si>
  <si>
    <t>72023 B</t>
  </si>
  <si>
    <t>72426 B</t>
  </si>
  <si>
    <t>72835 B</t>
  </si>
  <si>
    <t>73463 B</t>
  </si>
  <si>
    <t>73657 B</t>
  </si>
  <si>
    <t>Desarrollos Inmobiliarios Bermudez SA de CV</t>
  </si>
  <si>
    <t>79678 B</t>
  </si>
  <si>
    <t>69872 B</t>
  </si>
  <si>
    <t>79196 B</t>
  </si>
  <si>
    <t>79198 B</t>
  </si>
  <si>
    <t>78527 B</t>
  </si>
  <si>
    <t>79684 B</t>
  </si>
  <si>
    <t>85081 B</t>
  </si>
  <si>
    <t>88360 B</t>
  </si>
  <si>
    <t>88804 B</t>
  </si>
  <si>
    <t>Distribuidora de Maquinaria del Norte S. A. de C.V.</t>
  </si>
  <si>
    <t>74655 B</t>
  </si>
  <si>
    <t>77795 B</t>
  </si>
  <si>
    <t>78127 B</t>
  </si>
  <si>
    <t>78529 B</t>
  </si>
  <si>
    <t>79685 B</t>
  </si>
  <si>
    <t>79994 B</t>
  </si>
  <si>
    <t>80881 B</t>
  </si>
  <si>
    <t>82118 B</t>
  </si>
  <si>
    <t>83466 B</t>
  </si>
  <si>
    <t>90452 B</t>
  </si>
  <si>
    <t>90728 B</t>
  </si>
  <si>
    <t>GRUPO COMERCIAL DE MEXICO, S.A. DE C.V.</t>
  </si>
  <si>
    <t>89668 B</t>
  </si>
  <si>
    <t>Parque Industrial Cuauhtemoc</t>
  </si>
  <si>
    <t>79914 B</t>
  </si>
  <si>
    <t>80428 B</t>
  </si>
  <si>
    <t>82030 B</t>
  </si>
  <si>
    <t>84216 B</t>
  </si>
  <si>
    <t>84632 B</t>
  </si>
  <si>
    <t>90382 B</t>
  </si>
  <si>
    <t>90383 B</t>
  </si>
  <si>
    <t>90746 B</t>
  </si>
  <si>
    <t>Quiroproductos de Cuauhtemoc S de RL de CV</t>
  </si>
  <si>
    <t>90355 B</t>
  </si>
  <si>
    <t>Parque Industrial Internacional Mexicano S.A. de C.V.</t>
  </si>
  <si>
    <t>90996 B</t>
  </si>
  <si>
    <t>LEONI CABLE S.A. DE C.V.</t>
  </si>
  <si>
    <t>79351 B</t>
  </si>
  <si>
    <t>87111 B</t>
  </si>
  <si>
    <t>77033 B</t>
  </si>
  <si>
    <t>78556 B</t>
  </si>
  <si>
    <t>22/08/2018</t>
  </si>
  <si>
    <t>82738 B</t>
  </si>
  <si>
    <t>89236 B</t>
  </si>
  <si>
    <t>90577 B</t>
  </si>
  <si>
    <t>90994 B</t>
  </si>
  <si>
    <t>70367 B</t>
  </si>
  <si>
    <t>72847 B</t>
  </si>
  <si>
    <t>74332 B</t>
  </si>
  <si>
    <t>74334 B</t>
  </si>
  <si>
    <t>74335 B</t>
  </si>
  <si>
    <t>74337 B</t>
  </si>
  <si>
    <t>74629 B</t>
  </si>
  <si>
    <t>74630 B</t>
  </si>
  <si>
    <t>74631 B</t>
  </si>
  <si>
    <t>76983 B</t>
  </si>
  <si>
    <t>76985 B</t>
  </si>
  <si>
    <t>76987 B</t>
  </si>
  <si>
    <t>76988 B</t>
  </si>
  <si>
    <t>78102 B</t>
  </si>
  <si>
    <t>78103 B</t>
  </si>
  <si>
    <t>78505 B</t>
  </si>
  <si>
    <t>79274 B</t>
  </si>
  <si>
    <t>79275 B</t>
  </si>
  <si>
    <t>79276 B</t>
  </si>
  <si>
    <t>79669 B</t>
  </si>
  <si>
    <t>79982 B</t>
  </si>
  <si>
    <t>82566 B</t>
  </si>
  <si>
    <t>82567 B</t>
  </si>
  <si>
    <t>82568 B</t>
  </si>
  <si>
    <t>83549 B</t>
  </si>
  <si>
    <t>83550 B</t>
  </si>
  <si>
    <t>83551 B</t>
  </si>
  <si>
    <t>83820 B</t>
  </si>
  <si>
    <t>83821 B</t>
  </si>
  <si>
    <t>83822 B</t>
  </si>
  <si>
    <t>84273 B</t>
  </si>
  <si>
    <t>84274 B</t>
  </si>
  <si>
    <t>84275 B</t>
  </si>
  <si>
    <t>85221 B</t>
  </si>
  <si>
    <t>88358 B</t>
  </si>
  <si>
    <t>89670 B</t>
  </si>
  <si>
    <t>89671 B</t>
  </si>
  <si>
    <t>89672 B</t>
  </si>
  <si>
    <t>89920 B</t>
  </si>
  <si>
    <t>90385 B</t>
  </si>
  <si>
    <t>90386 B</t>
  </si>
  <si>
    <t>90743 B</t>
  </si>
  <si>
    <t>90744 B</t>
  </si>
  <si>
    <t>79769 B</t>
  </si>
  <si>
    <t>83248 B</t>
  </si>
  <si>
    <t>Agroindustrial Miñaca SPR de RL de CV</t>
  </si>
  <si>
    <t>89016 B</t>
  </si>
  <si>
    <t>89624 B</t>
  </si>
  <si>
    <t>89910 B</t>
  </si>
  <si>
    <t>90363 B</t>
  </si>
  <si>
    <t>90752 B</t>
  </si>
  <si>
    <t>PROMOTORES MEXICANOS DE LA EDUCACION A.C.</t>
  </si>
  <si>
    <t>82573 B</t>
  </si>
  <si>
    <t>82869 B</t>
  </si>
  <si>
    <t>83530 B</t>
  </si>
  <si>
    <t>83754 B</t>
  </si>
  <si>
    <t>84229 B</t>
  </si>
  <si>
    <t>84631 B</t>
  </si>
  <si>
    <t>85225 B</t>
  </si>
  <si>
    <t>85546 B</t>
  </si>
  <si>
    <t>86102 B</t>
  </si>
  <si>
    <t>86377 B</t>
  </si>
  <si>
    <t>86822 B</t>
  </si>
  <si>
    <t>87171 B</t>
  </si>
  <si>
    <t>87562 B</t>
  </si>
  <si>
    <t>88299 B</t>
  </si>
  <si>
    <t>88503 B</t>
  </si>
  <si>
    <t>89017 B</t>
  </si>
  <si>
    <t>89625 B</t>
  </si>
  <si>
    <t>89911 B</t>
  </si>
  <si>
    <t>90364 B</t>
  </si>
  <si>
    <t>90753 B</t>
  </si>
  <si>
    <t>90997 B</t>
  </si>
  <si>
    <t>Kalisch Fierro y Acero S.A De C.V.</t>
  </si>
  <si>
    <t>85422 B</t>
  </si>
  <si>
    <t>79665 B</t>
  </si>
  <si>
    <t>80876 B</t>
  </si>
  <si>
    <t>81442 B</t>
  </si>
  <si>
    <t>82112 B</t>
  </si>
  <si>
    <t>Socorro Vega Dominguez</t>
  </si>
  <si>
    <t>83534 B</t>
  </si>
  <si>
    <t>90370 B</t>
  </si>
  <si>
    <t>90371 B</t>
  </si>
  <si>
    <t>90739 B</t>
  </si>
  <si>
    <t>ANTIGÚEDAD EN DÍAS</t>
  </si>
  <si>
    <t>CLIENTE</t>
  </si>
  <si>
    <t>RFC</t>
  </si>
  <si>
    <t>FACTURA</t>
  </si>
  <si>
    <t>ANTIGÜEDAD</t>
  </si>
  <si>
    <t>BAM0510242U5</t>
  </si>
  <si>
    <t>Instituto de Seguridad y Servicios Sociales de</t>
  </si>
  <si>
    <t>ISS6001015A3</t>
  </si>
  <si>
    <t xml:space="preserve">B91043     </t>
  </si>
  <si>
    <t>KPM940421EV1</t>
  </si>
  <si>
    <t>Digital Appliance Controls de Mexico S.A. de C</t>
  </si>
  <si>
    <t>DAC970701DRA</t>
  </si>
  <si>
    <t>FMC801119BK4</t>
  </si>
  <si>
    <t>Grupo American Industries S.A De C.V.</t>
  </si>
  <si>
    <t>GAI020902FG4</t>
  </si>
  <si>
    <t>GPR031203C36</t>
  </si>
  <si>
    <t>TJO680807GU2</t>
  </si>
  <si>
    <t>PED781129JT6</t>
  </si>
  <si>
    <t>CVC980707HU0</t>
  </si>
  <si>
    <t>LCA981211QN0</t>
  </si>
  <si>
    <t>MDI110914GF5</t>
  </si>
  <si>
    <t xml:space="preserve">B91028     </t>
  </si>
  <si>
    <t>DMT061227879</t>
  </si>
  <si>
    <t xml:space="preserve">B91027     </t>
  </si>
  <si>
    <t>IMM861215HH0</t>
  </si>
  <si>
    <t xml:space="preserve">B91024     </t>
  </si>
  <si>
    <t>Praxair Mexico S. de R.L. de C.V.</t>
  </si>
  <si>
    <t>PME960701GG0</t>
  </si>
  <si>
    <t xml:space="preserve">B91023     </t>
  </si>
  <si>
    <t>GCO1104048N6</t>
  </si>
  <si>
    <t xml:space="preserve">B91022     </t>
  </si>
  <si>
    <t>PMC001121IQ8</t>
  </si>
  <si>
    <t xml:space="preserve">B91020     </t>
  </si>
  <si>
    <t>PRE1101229K4</t>
  </si>
  <si>
    <t xml:space="preserve">B91021     </t>
  </si>
  <si>
    <t>VCO151218LY0</t>
  </si>
  <si>
    <t xml:space="preserve">B91019     </t>
  </si>
  <si>
    <t>GALO5307209W0</t>
  </si>
  <si>
    <t xml:space="preserve">B91015     </t>
  </si>
  <si>
    <t>ACI1612028W2</t>
  </si>
  <si>
    <t xml:space="preserve">B91012     </t>
  </si>
  <si>
    <t xml:space="preserve">B91013     </t>
  </si>
  <si>
    <t>PMA140123BP9</t>
  </si>
  <si>
    <t xml:space="preserve">B91016     </t>
  </si>
  <si>
    <t>Cia. de Telefonos y Bienes Raices S.A. de C.V.</t>
  </si>
  <si>
    <t>TBR240927363</t>
  </si>
  <si>
    <t xml:space="preserve">B91001     </t>
  </si>
  <si>
    <t xml:space="preserve">B91002     </t>
  </si>
  <si>
    <t>CCO8605231N4</t>
  </si>
  <si>
    <t>GCO820210EJ3</t>
  </si>
  <si>
    <t xml:space="preserve">B91003     </t>
  </si>
  <si>
    <t xml:space="preserve">B91004     </t>
  </si>
  <si>
    <t>CCI850121EY7</t>
  </si>
  <si>
    <t xml:space="preserve">B91005     </t>
  </si>
  <si>
    <t>PIJ8612038Y4</t>
  </si>
  <si>
    <t xml:space="preserve">B90995     </t>
  </si>
  <si>
    <t xml:space="preserve">Parque Industrial Internacional Mexicano S.A. </t>
  </si>
  <si>
    <t>PII9008283P5</t>
  </si>
  <si>
    <t xml:space="preserve">B90996     </t>
  </si>
  <si>
    <t xml:space="preserve">B90997     </t>
  </si>
  <si>
    <t xml:space="preserve">B90991     </t>
  </si>
  <si>
    <t xml:space="preserve">B90993     </t>
  </si>
  <si>
    <t xml:space="preserve">B90992     </t>
  </si>
  <si>
    <t xml:space="preserve">B90990     </t>
  </si>
  <si>
    <t xml:space="preserve">B90989     </t>
  </si>
  <si>
    <t xml:space="preserve">B90994     </t>
  </si>
  <si>
    <t xml:space="preserve">B90986     </t>
  </si>
  <si>
    <t xml:space="preserve">B90987     </t>
  </si>
  <si>
    <t>BAC800208B25</t>
  </si>
  <si>
    <t>NME900531HM0</t>
  </si>
  <si>
    <t>AAR940920UP7</t>
  </si>
  <si>
    <t xml:space="preserve">Desarrollo de Ingenieria y Contratacion SA de </t>
  </si>
  <si>
    <t>DIC050715F55</t>
  </si>
  <si>
    <t>GAFA691210NM2</t>
  </si>
  <si>
    <t xml:space="preserve">B90961     </t>
  </si>
  <si>
    <t>ROAJ910816BB3</t>
  </si>
  <si>
    <t xml:space="preserve">B90972     </t>
  </si>
  <si>
    <t>AUTOTRANSPORTE DUR S DE RL DE CV</t>
  </si>
  <si>
    <t>ADU060615291</t>
  </si>
  <si>
    <t xml:space="preserve">B90964     </t>
  </si>
  <si>
    <t xml:space="preserve">B90965     </t>
  </si>
  <si>
    <t>SASH700610RH2</t>
  </si>
  <si>
    <t xml:space="preserve">B90970     </t>
  </si>
  <si>
    <t>BTR181128KAA</t>
  </si>
  <si>
    <t xml:space="preserve">B90966     </t>
  </si>
  <si>
    <t>ACA431007V69</t>
  </si>
  <si>
    <t>MAZ8111185X2</t>
  </si>
  <si>
    <t>HAM791206MF9</t>
  </si>
  <si>
    <t>TLA010227C50</t>
  </si>
  <si>
    <t>VME0608303J3</t>
  </si>
  <si>
    <t>POM860804GB9</t>
  </si>
  <si>
    <t>FMS980821393</t>
  </si>
  <si>
    <t>ITM INTERNACIONAL DE TECNOLOGIAS MEDICAS SA DE</t>
  </si>
  <si>
    <t>IIT0408125Y2</t>
  </si>
  <si>
    <t xml:space="preserve">B90954     </t>
  </si>
  <si>
    <t>Superior Industries de Mexico S.de R.L. de C.V</t>
  </si>
  <si>
    <t>SIM9305047S8</t>
  </si>
  <si>
    <t>OFU910626UQ0</t>
  </si>
  <si>
    <t>XCI950821PI9</t>
  </si>
  <si>
    <t>PCA8402024P8</t>
  </si>
  <si>
    <t>SRG070707BI4</t>
  </si>
  <si>
    <t>CAD901105M43</t>
  </si>
  <si>
    <t>ICI941007US1</t>
  </si>
  <si>
    <t xml:space="preserve">B90782     </t>
  </si>
  <si>
    <t>Asociacion de Maquiladoras y Exportadora</t>
  </si>
  <si>
    <t>AME8410121W1</t>
  </si>
  <si>
    <t>CNI9012082C1</t>
  </si>
  <si>
    <t>IBE971013ES2</t>
  </si>
  <si>
    <t>FIN000317UN8</t>
  </si>
  <si>
    <t xml:space="preserve">B90793     </t>
  </si>
  <si>
    <t xml:space="preserve">B90794     </t>
  </si>
  <si>
    <t>POML7606117U2</t>
  </si>
  <si>
    <t xml:space="preserve">B90797     </t>
  </si>
  <si>
    <t xml:space="preserve">B90798     </t>
  </si>
  <si>
    <t xml:space="preserve">TRANSPORTATION AND CARGO SOLUTIONS S DE RL DE </t>
  </si>
  <si>
    <t>TCS0711288Q0</t>
  </si>
  <si>
    <t>PRN000324UY2</t>
  </si>
  <si>
    <t>PAMJ7112159M2</t>
  </si>
  <si>
    <t xml:space="preserve">B90801     </t>
  </si>
  <si>
    <t>FME121221MS7</t>
  </si>
  <si>
    <t xml:space="preserve">B90803     </t>
  </si>
  <si>
    <t>HSA980211GY9</t>
  </si>
  <si>
    <t xml:space="preserve">B90809     </t>
  </si>
  <si>
    <t>Durabox de Chihuahua S.A. De C.V</t>
  </si>
  <si>
    <t>DCI041005TW2</t>
  </si>
  <si>
    <t xml:space="preserve">B90811     </t>
  </si>
  <si>
    <t>TKC920605LN9</t>
  </si>
  <si>
    <t>Bimbo S.A de C.V.</t>
  </si>
  <si>
    <t>BIM011108DJ5</t>
  </si>
  <si>
    <t xml:space="preserve">B90819     </t>
  </si>
  <si>
    <t>TNE060404IG0</t>
  </si>
  <si>
    <t xml:space="preserve">B90822     </t>
  </si>
  <si>
    <t>TOJM5904065N8</t>
  </si>
  <si>
    <t>PMP950301S62</t>
  </si>
  <si>
    <t>BBA940707IE1</t>
  </si>
  <si>
    <t>LERA810305LL6</t>
  </si>
  <si>
    <t xml:space="preserve">B90841     </t>
  </si>
  <si>
    <t xml:space="preserve">B90842     </t>
  </si>
  <si>
    <t>SERVICIO INTERNACIONAL DE LOGISTICA Y TRANSPOR</t>
  </si>
  <si>
    <t>SIL060814E52</t>
  </si>
  <si>
    <t>ETT100223297</t>
  </si>
  <si>
    <t>ILA050518K8A</t>
  </si>
  <si>
    <t xml:space="preserve">B90849     </t>
  </si>
  <si>
    <t>DISTRIBUIDOR MOBILE HIDRAULICO E INDUSTRIAL SA</t>
  </si>
  <si>
    <t>DMH061205ID5</t>
  </si>
  <si>
    <t xml:space="preserve">B90853     </t>
  </si>
  <si>
    <t>PCZ071128UM9</t>
  </si>
  <si>
    <t xml:space="preserve">B90858     </t>
  </si>
  <si>
    <t>AME070212I8A</t>
  </si>
  <si>
    <t>CSM101110IX7</t>
  </si>
  <si>
    <t xml:space="preserve">B90760     </t>
  </si>
  <si>
    <t>Empaques El Paraiso S. de R.L. M.I</t>
  </si>
  <si>
    <t>EPA100429822</t>
  </si>
  <si>
    <t xml:space="preserve">B90870     </t>
  </si>
  <si>
    <t xml:space="preserve">B90871     </t>
  </si>
  <si>
    <t xml:space="preserve">B90872     </t>
  </si>
  <si>
    <t>HIS980213BS3</t>
  </si>
  <si>
    <t xml:space="preserve">B90874     </t>
  </si>
  <si>
    <t>PIC1405138B9</t>
  </si>
  <si>
    <t xml:space="preserve">B90876     </t>
  </si>
  <si>
    <t>VIA950904ED8</t>
  </si>
  <si>
    <t>APO960307KYA</t>
  </si>
  <si>
    <t>MIGT691021E93</t>
  </si>
  <si>
    <t xml:space="preserve">B90886     </t>
  </si>
  <si>
    <t>CARF6309284S1</t>
  </si>
  <si>
    <t>GCA130412675</t>
  </si>
  <si>
    <t>MBA1601258Y2</t>
  </si>
  <si>
    <t xml:space="preserve">B90894     </t>
  </si>
  <si>
    <t>AAOC670206J34</t>
  </si>
  <si>
    <t xml:space="preserve">B90896     </t>
  </si>
  <si>
    <t>QSM130403MS3</t>
  </si>
  <si>
    <t>LOAS580107AQA</t>
  </si>
  <si>
    <t>ANX050701BA9</t>
  </si>
  <si>
    <t xml:space="preserve">B90908     </t>
  </si>
  <si>
    <t>SAO030421M70</t>
  </si>
  <si>
    <t xml:space="preserve">B90911     </t>
  </si>
  <si>
    <t>DKR900301AQ7</t>
  </si>
  <si>
    <t>MOVO730331PV9</t>
  </si>
  <si>
    <t>ATR1701272Y1</t>
  </si>
  <si>
    <t xml:space="preserve">B90925     </t>
  </si>
  <si>
    <t>AME931213PS5</t>
  </si>
  <si>
    <t>COS850425822</t>
  </si>
  <si>
    <t xml:space="preserve">B90931     </t>
  </si>
  <si>
    <t>MULTIPROYECTOS TERRAZAS S.C.</t>
  </si>
  <si>
    <t>MPT140513V2A</t>
  </si>
  <si>
    <t xml:space="preserve">B90933     </t>
  </si>
  <si>
    <t>Diseño y Carpinteria J&amp;J, S de R.L. de C.V.</t>
  </si>
  <si>
    <t>DCJ180131KH4</t>
  </si>
  <si>
    <t xml:space="preserve">B90844     </t>
  </si>
  <si>
    <t>SGA921026CI5</t>
  </si>
  <si>
    <t>VIN160913AQ2</t>
  </si>
  <si>
    <t xml:space="preserve">B90728     </t>
  </si>
  <si>
    <t xml:space="preserve">B90746     </t>
  </si>
  <si>
    <t>QCU9002028A5</t>
  </si>
  <si>
    <t xml:space="preserve">B90743     </t>
  </si>
  <si>
    <t xml:space="preserve">B90744     </t>
  </si>
  <si>
    <t>AMI091014MMA</t>
  </si>
  <si>
    <t xml:space="preserve">B90752     </t>
  </si>
  <si>
    <t>PME8811055G6</t>
  </si>
  <si>
    <t xml:space="preserve">B90753     </t>
  </si>
  <si>
    <t>SVF090902CT1</t>
  </si>
  <si>
    <t>VEDS730330G54</t>
  </si>
  <si>
    <t xml:space="preserve">B90739     </t>
  </si>
  <si>
    <t>FMO8304236C5</t>
  </si>
  <si>
    <t xml:space="preserve">B90633     </t>
  </si>
  <si>
    <t xml:space="preserve">B90634     </t>
  </si>
  <si>
    <t xml:space="preserve">B90635     </t>
  </si>
  <si>
    <t>SIR950103JA6</t>
  </si>
  <si>
    <t>FSO880915JP8</t>
  </si>
  <si>
    <t>MMS960704D98</t>
  </si>
  <si>
    <t xml:space="preserve">B90693     </t>
  </si>
  <si>
    <t xml:space="preserve">B90690     </t>
  </si>
  <si>
    <t xml:space="preserve">B90691     </t>
  </si>
  <si>
    <t xml:space="preserve">B90692     </t>
  </si>
  <si>
    <t xml:space="preserve">B90694     </t>
  </si>
  <si>
    <t xml:space="preserve">B90695     </t>
  </si>
  <si>
    <t xml:space="preserve">B90696     </t>
  </si>
  <si>
    <t>MES880922JQA</t>
  </si>
  <si>
    <t>ABE9209026D2</t>
  </si>
  <si>
    <t>CAD980115AN5</t>
  </si>
  <si>
    <t>PIC080414U82</t>
  </si>
  <si>
    <t>SGA051014K34</t>
  </si>
  <si>
    <t>OXD021217HD0</t>
  </si>
  <si>
    <t>IMC9809178I2</t>
  </si>
  <si>
    <t>CDU820122JFA</t>
  </si>
  <si>
    <t>Pactiv Mexico S. De R.L. DE C.V.</t>
  </si>
  <si>
    <t>PME971105VC9</t>
  </si>
  <si>
    <t>TSH9906021H9</t>
  </si>
  <si>
    <t>Agua y Hielo Purificados S.A. De C.V.</t>
  </si>
  <si>
    <t>AHP981202M36</t>
  </si>
  <si>
    <t>LCN0603201L5</t>
  </si>
  <si>
    <t xml:space="preserve">B90715     </t>
  </si>
  <si>
    <t xml:space="preserve">B90716     </t>
  </si>
  <si>
    <t xml:space="preserve">B90717     </t>
  </si>
  <si>
    <t xml:space="preserve">B90718     </t>
  </si>
  <si>
    <t xml:space="preserve">B90719     </t>
  </si>
  <si>
    <t>Gobierno del Estado de Chihuahua (Depto de ing</t>
  </si>
  <si>
    <t>GEC981004RE5</t>
  </si>
  <si>
    <t>IMA161006QV4</t>
  </si>
  <si>
    <t>TME050503BM4</t>
  </si>
  <si>
    <t>SOU940317TG5</t>
  </si>
  <si>
    <t>GDM9610245G9</t>
  </si>
  <si>
    <t xml:space="preserve">B90673     </t>
  </si>
  <si>
    <t xml:space="preserve">International Paper Mexico Company S de RL de </t>
  </si>
  <si>
    <t>IPH140130GE7</t>
  </si>
  <si>
    <t xml:space="preserve">B90636     </t>
  </si>
  <si>
    <t>GPC140812UQ3</t>
  </si>
  <si>
    <t>SBT150226KL5</t>
  </si>
  <si>
    <t>LCI9710149W6</t>
  </si>
  <si>
    <t>MDI931014D37</t>
  </si>
  <si>
    <t>ATE161024K43</t>
  </si>
  <si>
    <t>TECNOCEREALES COMERCIALES S DE RLMI</t>
  </si>
  <si>
    <t>TCO991217RI3</t>
  </si>
  <si>
    <t xml:space="preserve">B90682     </t>
  </si>
  <si>
    <t xml:space="preserve">B90596     </t>
  </si>
  <si>
    <t>LUFI831009CL3</t>
  </si>
  <si>
    <t xml:space="preserve">B90582     </t>
  </si>
  <si>
    <t xml:space="preserve">B90583     </t>
  </si>
  <si>
    <t xml:space="preserve">B90580     </t>
  </si>
  <si>
    <t xml:space="preserve">B90581     </t>
  </si>
  <si>
    <t xml:space="preserve">B90575     </t>
  </si>
  <si>
    <t xml:space="preserve">B90576     </t>
  </si>
  <si>
    <t xml:space="preserve">B90577     </t>
  </si>
  <si>
    <t>ZEED870312HI0</t>
  </si>
  <si>
    <t xml:space="preserve">B90573     </t>
  </si>
  <si>
    <t xml:space="preserve">B90572     </t>
  </si>
  <si>
    <t xml:space="preserve">B90568     </t>
  </si>
  <si>
    <t>DSI9707028J1</t>
  </si>
  <si>
    <t xml:space="preserve">B90549     </t>
  </si>
  <si>
    <t xml:space="preserve">B90550     </t>
  </si>
  <si>
    <t xml:space="preserve">B90551     </t>
  </si>
  <si>
    <t xml:space="preserve">B90552     </t>
  </si>
  <si>
    <t xml:space="preserve">B90553     </t>
  </si>
  <si>
    <t xml:space="preserve">B90555     </t>
  </si>
  <si>
    <t xml:space="preserve">B90547     </t>
  </si>
  <si>
    <t xml:space="preserve">B90546     </t>
  </si>
  <si>
    <t xml:space="preserve">B90535     </t>
  </si>
  <si>
    <t>IND040130V62</t>
  </si>
  <si>
    <t xml:space="preserve">B90526     </t>
  </si>
  <si>
    <t xml:space="preserve">B90520     </t>
  </si>
  <si>
    <t xml:space="preserve">B90379     </t>
  </si>
  <si>
    <t xml:space="preserve">B90380     </t>
  </si>
  <si>
    <t xml:space="preserve">B90499     </t>
  </si>
  <si>
    <t xml:space="preserve">B90441     </t>
  </si>
  <si>
    <t xml:space="preserve">B90428     </t>
  </si>
  <si>
    <t xml:space="preserve">B90429     </t>
  </si>
  <si>
    <t xml:space="preserve">B90430     </t>
  </si>
  <si>
    <t xml:space="preserve">B90432     </t>
  </si>
  <si>
    <t>FRU9403179D0</t>
  </si>
  <si>
    <t xml:space="preserve">B90457     </t>
  </si>
  <si>
    <t xml:space="preserve">B90458     </t>
  </si>
  <si>
    <t>AMG030322CCA</t>
  </si>
  <si>
    <t>AME970109GW0</t>
  </si>
  <si>
    <t xml:space="preserve">B90391     </t>
  </si>
  <si>
    <t xml:space="preserve">TRANSPORTES CASTORES DE BAJA CALIFORNIA SA DE </t>
  </si>
  <si>
    <t>TCB7401303A4</t>
  </si>
  <si>
    <t xml:space="preserve">B90450     </t>
  </si>
  <si>
    <t xml:space="preserve">B90413     </t>
  </si>
  <si>
    <t xml:space="preserve">B90488     </t>
  </si>
  <si>
    <t>VIRR8710194V2</t>
  </si>
  <si>
    <t xml:space="preserve">B90471     </t>
  </si>
  <si>
    <t xml:space="preserve">B90466     </t>
  </si>
  <si>
    <t>PORC78062672A</t>
  </si>
  <si>
    <t xml:space="preserve">B90495     </t>
  </si>
  <si>
    <t xml:space="preserve">B90491     </t>
  </si>
  <si>
    <t xml:space="preserve">B90492     </t>
  </si>
  <si>
    <t xml:space="preserve">B90479     </t>
  </si>
  <si>
    <t xml:space="preserve">B90465     </t>
  </si>
  <si>
    <t>RCA940729470</t>
  </si>
  <si>
    <t xml:space="preserve">B90473     </t>
  </si>
  <si>
    <t xml:space="preserve">B90469     </t>
  </si>
  <si>
    <t xml:space="preserve">B90504     </t>
  </si>
  <si>
    <t xml:space="preserve">B90452     </t>
  </si>
  <si>
    <t xml:space="preserve">B90382     </t>
  </si>
  <si>
    <t xml:space="preserve">B90383     </t>
  </si>
  <si>
    <t xml:space="preserve">B90355     </t>
  </si>
  <si>
    <t xml:space="preserve">B90385     </t>
  </si>
  <si>
    <t xml:space="preserve">B90386     </t>
  </si>
  <si>
    <t xml:space="preserve">B90363     </t>
  </si>
  <si>
    <t xml:space="preserve">B90364     </t>
  </si>
  <si>
    <t xml:space="preserve">B90370     </t>
  </si>
  <si>
    <t xml:space="preserve">B90371     </t>
  </si>
  <si>
    <t xml:space="preserve">B90200     </t>
  </si>
  <si>
    <t xml:space="preserve">B90234     </t>
  </si>
  <si>
    <t xml:space="preserve">B90235     </t>
  </si>
  <si>
    <t xml:space="preserve">B90236     </t>
  </si>
  <si>
    <t xml:space="preserve">B90237     </t>
  </si>
  <si>
    <t xml:space="preserve">B90238     </t>
  </si>
  <si>
    <t xml:space="preserve">B90239     </t>
  </si>
  <si>
    <t xml:space="preserve">B90240     </t>
  </si>
  <si>
    <t xml:space="preserve">B90216     </t>
  </si>
  <si>
    <t xml:space="preserve">B90299     </t>
  </si>
  <si>
    <t xml:space="preserve">B90306     </t>
  </si>
  <si>
    <t xml:space="preserve">B90313     </t>
  </si>
  <si>
    <t xml:space="preserve">B90195     </t>
  </si>
  <si>
    <t xml:space="preserve">B90228     </t>
  </si>
  <si>
    <t>SGM950714DC2</t>
  </si>
  <si>
    <t xml:space="preserve">B90249     </t>
  </si>
  <si>
    <t xml:space="preserve">B90171     </t>
  </si>
  <si>
    <t xml:space="preserve">B90164     </t>
  </si>
  <si>
    <t xml:space="preserve">B90128     </t>
  </si>
  <si>
    <t>DAA020218JY1</t>
  </si>
  <si>
    <t xml:space="preserve">B90130     </t>
  </si>
  <si>
    <t>LOOL691019LW3</t>
  </si>
  <si>
    <t xml:space="preserve">B90124     </t>
  </si>
  <si>
    <t xml:space="preserve">B90129     </t>
  </si>
  <si>
    <t xml:space="preserve">B90111     </t>
  </si>
  <si>
    <t xml:space="preserve">B90107     </t>
  </si>
  <si>
    <t xml:space="preserve">B90133     </t>
  </si>
  <si>
    <t xml:space="preserve">B90119     </t>
  </si>
  <si>
    <t xml:space="preserve">B90142     </t>
  </si>
  <si>
    <t xml:space="preserve">B90120     </t>
  </si>
  <si>
    <t>RPR061222PR4</t>
  </si>
  <si>
    <t xml:space="preserve">B90139     </t>
  </si>
  <si>
    <t>ICI031210FY5</t>
  </si>
  <si>
    <t xml:space="preserve">B90092     </t>
  </si>
  <si>
    <t xml:space="preserve">B90087     </t>
  </si>
  <si>
    <t>CVI1505275P1</t>
  </si>
  <si>
    <t xml:space="preserve">B90089     </t>
  </si>
  <si>
    <t xml:space="preserve">B90074     </t>
  </si>
  <si>
    <t xml:space="preserve">B90067     </t>
  </si>
  <si>
    <t xml:space="preserve">B89977     </t>
  </si>
  <si>
    <t xml:space="preserve">B89978     </t>
  </si>
  <si>
    <t xml:space="preserve">B89979     </t>
  </si>
  <si>
    <t xml:space="preserve">B89980     </t>
  </si>
  <si>
    <t xml:space="preserve">B89981     </t>
  </si>
  <si>
    <t xml:space="preserve">B89982     </t>
  </si>
  <si>
    <t xml:space="preserve">B89983     </t>
  </si>
  <si>
    <t xml:space="preserve">B90029     </t>
  </si>
  <si>
    <t xml:space="preserve">B90004     </t>
  </si>
  <si>
    <t xml:space="preserve">Deutsche Bank Mexico Sociedad Anonima </t>
  </si>
  <si>
    <t>DBM121023M10</t>
  </si>
  <si>
    <t xml:space="preserve">B90017     </t>
  </si>
  <si>
    <t xml:space="preserve">B89984     </t>
  </si>
  <si>
    <t>CME161102FV5</t>
  </si>
  <si>
    <t xml:space="preserve">B90013     </t>
  </si>
  <si>
    <t xml:space="preserve">B90009     </t>
  </si>
  <si>
    <t xml:space="preserve">B90005     </t>
  </si>
  <si>
    <t>FCD1409249V9</t>
  </si>
  <si>
    <t xml:space="preserve">B89971     </t>
  </si>
  <si>
    <t xml:space="preserve">B89943     </t>
  </si>
  <si>
    <t xml:space="preserve">B89962     </t>
  </si>
  <si>
    <t xml:space="preserve">B89963     </t>
  </si>
  <si>
    <t xml:space="preserve">B89959     </t>
  </si>
  <si>
    <t xml:space="preserve">B89930     </t>
  </si>
  <si>
    <t xml:space="preserve">B89940     </t>
  </si>
  <si>
    <t xml:space="preserve">B89754     </t>
  </si>
  <si>
    <t xml:space="preserve">B89788     </t>
  </si>
  <si>
    <t xml:space="preserve">B89789     </t>
  </si>
  <si>
    <t>FCI990122LC6</t>
  </si>
  <si>
    <t xml:space="preserve">B89834     </t>
  </si>
  <si>
    <t xml:space="preserve">B89837     </t>
  </si>
  <si>
    <t xml:space="preserve">B89842     </t>
  </si>
  <si>
    <t xml:space="preserve">B89844     </t>
  </si>
  <si>
    <t>RESIDEO MANUFACTURAS DE CHIHUAHUA S de R.L. de</t>
  </si>
  <si>
    <t>HMC921013H10</t>
  </si>
  <si>
    <t xml:space="preserve">B89784     </t>
  </si>
  <si>
    <t xml:space="preserve">B89850     </t>
  </si>
  <si>
    <t xml:space="preserve">B89858     </t>
  </si>
  <si>
    <t xml:space="preserve">B89765     </t>
  </si>
  <si>
    <t xml:space="preserve">B89766     </t>
  </si>
  <si>
    <t xml:space="preserve">B89767     </t>
  </si>
  <si>
    <t xml:space="preserve">B89873     </t>
  </si>
  <si>
    <t xml:space="preserve">B89874     </t>
  </si>
  <si>
    <t>MIN080527KE4</t>
  </si>
  <si>
    <t xml:space="preserve">B89884     </t>
  </si>
  <si>
    <t xml:space="preserve">B89885     </t>
  </si>
  <si>
    <t xml:space="preserve">B89804     </t>
  </si>
  <si>
    <t xml:space="preserve">B89920     </t>
  </si>
  <si>
    <t xml:space="preserve">B89910     </t>
  </si>
  <si>
    <t xml:space="preserve">B89911     </t>
  </si>
  <si>
    <t xml:space="preserve">B89737     </t>
  </si>
  <si>
    <t xml:space="preserve">B89736     </t>
  </si>
  <si>
    <t xml:space="preserve">B89727     </t>
  </si>
  <si>
    <t xml:space="preserve">B89679     </t>
  </si>
  <si>
    <t xml:space="preserve">B89670     </t>
  </si>
  <si>
    <t xml:space="preserve">B89671     </t>
  </si>
  <si>
    <t xml:space="preserve">B89672     </t>
  </si>
  <si>
    <t>GRUPO COMERCIAL DE MEXICO, SA DE CV</t>
  </si>
  <si>
    <t>GCM011227V7A</t>
  </si>
  <si>
    <t xml:space="preserve">B89668     </t>
  </si>
  <si>
    <t xml:space="preserve">B89638     </t>
  </si>
  <si>
    <t xml:space="preserve">B89317     </t>
  </si>
  <si>
    <t xml:space="preserve">B89372     </t>
  </si>
  <si>
    <t xml:space="preserve">B89462     </t>
  </si>
  <si>
    <t xml:space="preserve">B89463     </t>
  </si>
  <si>
    <t xml:space="preserve">B89469     </t>
  </si>
  <si>
    <t xml:space="preserve">B89471     </t>
  </si>
  <si>
    <t xml:space="preserve">B89478     </t>
  </si>
  <si>
    <t xml:space="preserve">B89488     </t>
  </si>
  <si>
    <t xml:space="preserve">B89340     </t>
  </si>
  <si>
    <t>ANA MARGARITA S.P.R. DE R.L. DE CV</t>
  </si>
  <si>
    <t>SPR810105GW2</t>
  </si>
  <si>
    <t xml:space="preserve">B89505     </t>
  </si>
  <si>
    <t xml:space="preserve">DISTRIBUIDORA DE CERVEZAS MODELO EN CHIHUAHUA </t>
  </si>
  <si>
    <t>DCM800122B71</t>
  </si>
  <si>
    <t xml:space="preserve">B89512     </t>
  </si>
  <si>
    <t xml:space="preserve">B89516     </t>
  </si>
  <si>
    <t>SSW0410129EA</t>
  </si>
  <si>
    <t xml:space="preserve">B89531     </t>
  </si>
  <si>
    <t xml:space="preserve">B89575     </t>
  </si>
  <si>
    <t>VEMD630823HJ6</t>
  </si>
  <si>
    <t xml:space="preserve">B89537     </t>
  </si>
  <si>
    <t xml:space="preserve">B89389     </t>
  </si>
  <si>
    <t xml:space="preserve">B89334     </t>
  </si>
  <si>
    <t xml:space="preserve">B89392     </t>
  </si>
  <si>
    <t xml:space="preserve">B89415     </t>
  </si>
  <si>
    <t>TEWH880527D67</t>
  </si>
  <si>
    <t xml:space="preserve">B89555     </t>
  </si>
  <si>
    <t xml:space="preserve">B89556     </t>
  </si>
  <si>
    <t xml:space="preserve">B89431     </t>
  </si>
  <si>
    <t xml:space="preserve">B89450     </t>
  </si>
  <si>
    <t xml:space="preserve">B89437     </t>
  </si>
  <si>
    <t xml:space="preserve">B89442     </t>
  </si>
  <si>
    <t xml:space="preserve">B89445     </t>
  </si>
  <si>
    <t xml:space="preserve">B89446     </t>
  </si>
  <si>
    <t xml:space="preserve">B89624     </t>
  </si>
  <si>
    <t xml:space="preserve">B89625     </t>
  </si>
  <si>
    <t xml:space="preserve">B89245     </t>
  </si>
  <si>
    <t xml:space="preserve">B89246     </t>
  </si>
  <si>
    <t xml:space="preserve">B89237     </t>
  </si>
  <si>
    <t xml:space="preserve">B89238     </t>
  </si>
  <si>
    <t xml:space="preserve">B89236     </t>
  </si>
  <si>
    <t xml:space="preserve">B89235     </t>
  </si>
  <si>
    <t xml:space="preserve">B89220     </t>
  </si>
  <si>
    <t xml:space="preserve">B89221     </t>
  </si>
  <si>
    <t xml:space="preserve">B89200     </t>
  </si>
  <si>
    <t xml:space="preserve">B89133     </t>
  </si>
  <si>
    <t xml:space="preserve">B89122     </t>
  </si>
  <si>
    <t xml:space="preserve">B89102     </t>
  </si>
  <si>
    <t xml:space="preserve">B89115     </t>
  </si>
  <si>
    <t xml:space="preserve">B89146     </t>
  </si>
  <si>
    <t xml:space="preserve">B89135     </t>
  </si>
  <si>
    <t>TSJ130214J79</t>
  </si>
  <si>
    <t xml:space="preserve">B89157     </t>
  </si>
  <si>
    <t xml:space="preserve">B89149     </t>
  </si>
  <si>
    <t xml:space="preserve">B89103     </t>
  </si>
  <si>
    <t xml:space="preserve">B89139     </t>
  </si>
  <si>
    <t xml:space="preserve">B88854     </t>
  </si>
  <si>
    <t xml:space="preserve">B88857     </t>
  </si>
  <si>
    <t>BNM840515VB1</t>
  </si>
  <si>
    <t xml:space="preserve">B88927     </t>
  </si>
  <si>
    <t xml:space="preserve">B88929     </t>
  </si>
  <si>
    <t xml:space="preserve">B88935     </t>
  </si>
  <si>
    <t xml:space="preserve">B88937     </t>
  </si>
  <si>
    <t>Instituto de apoyo al desarrollo Tecnologico</t>
  </si>
  <si>
    <t>IAD990630MK7</t>
  </si>
  <si>
    <t xml:space="preserve">B88943     </t>
  </si>
  <si>
    <t xml:space="preserve">B88945     </t>
  </si>
  <si>
    <t xml:space="preserve">B88951     </t>
  </si>
  <si>
    <t xml:space="preserve">B88885     </t>
  </si>
  <si>
    <t>RVD100825SA3</t>
  </si>
  <si>
    <t xml:space="preserve">B88988     </t>
  </si>
  <si>
    <t xml:space="preserve">B88998     </t>
  </si>
  <si>
    <t xml:space="preserve">B88873     </t>
  </si>
  <si>
    <t xml:space="preserve">B89016     </t>
  </si>
  <si>
    <t xml:space="preserve">B89017     </t>
  </si>
  <si>
    <t xml:space="preserve">B88824     </t>
  </si>
  <si>
    <t xml:space="preserve">B88823     </t>
  </si>
  <si>
    <t xml:space="preserve">B88825     </t>
  </si>
  <si>
    <t xml:space="preserve">B88814     </t>
  </si>
  <si>
    <t xml:space="preserve">B88810     </t>
  </si>
  <si>
    <t xml:space="preserve">B88804     </t>
  </si>
  <si>
    <t xml:space="preserve">B88798     </t>
  </si>
  <si>
    <t>ADEMCO COMERCIAL Y CENTRO DE INVESTIGACION Y D</t>
  </si>
  <si>
    <t>ACC180413V63</t>
  </si>
  <si>
    <t xml:space="preserve">B88779     </t>
  </si>
  <si>
    <t xml:space="preserve">B88750     </t>
  </si>
  <si>
    <t xml:space="preserve">B88743     </t>
  </si>
  <si>
    <t xml:space="preserve">B88713     </t>
  </si>
  <si>
    <t xml:space="preserve">B88702     </t>
  </si>
  <si>
    <t xml:space="preserve">B88688     </t>
  </si>
  <si>
    <t xml:space="preserve">B88683     </t>
  </si>
  <si>
    <t xml:space="preserve">B88738     </t>
  </si>
  <si>
    <t xml:space="preserve">B88699     </t>
  </si>
  <si>
    <t xml:space="preserve">B88725     </t>
  </si>
  <si>
    <t xml:space="preserve">B88731     </t>
  </si>
  <si>
    <t xml:space="preserve">B88615     </t>
  </si>
  <si>
    <t xml:space="preserve">B88623     </t>
  </si>
  <si>
    <t xml:space="preserve">B88624     </t>
  </si>
  <si>
    <t xml:space="preserve">B88642     </t>
  </si>
  <si>
    <t xml:space="preserve">B88540     </t>
  </si>
  <si>
    <t xml:space="preserve">B88556     </t>
  </si>
  <si>
    <t xml:space="preserve">B88568     </t>
  </si>
  <si>
    <t>VBS110908NN2</t>
  </si>
  <si>
    <t xml:space="preserve">B88503     </t>
  </si>
  <si>
    <t xml:space="preserve">B88411     </t>
  </si>
  <si>
    <t xml:space="preserve">B88414     </t>
  </si>
  <si>
    <t xml:space="preserve">B88378     </t>
  </si>
  <si>
    <t xml:space="preserve">B88366     </t>
  </si>
  <si>
    <t xml:space="preserve">B88347     </t>
  </si>
  <si>
    <t xml:space="preserve">B88361     </t>
  </si>
  <si>
    <t xml:space="preserve">B88350     </t>
  </si>
  <si>
    <t xml:space="preserve">B88360     </t>
  </si>
  <si>
    <t xml:space="preserve">B88358     </t>
  </si>
  <si>
    <t xml:space="preserve">B88330     </t>
  </si>
  <si>
    <t xml:space="preserve">B88308     </t>
  </si>
  <si>
    <t xml:space="preserve">B88292     </t>
  </si>
  <si>
    <t xml:space="preserve">B88303     </t>
  </si>
  <si>
    <t xml:space="preserve">B88304     </t>
  </si>
  <si>
    <t>MTE850809NF8</t>
  </si>
  <si>
    <t xml:space="preserve">B88321     </t>
  </si>
  <si>
    <t xml:space="preserve">B88299     </t>
  </si>
  <si>
    <t xml:space="preserve">B88160     </t>
  </si>
  <si>
    <t xml:space="preserve">B88265     </t>
  </si>
  <si>
    <t xml:space="preserve">B88150     </t>
  </si>
  <si>
    <t xml:space="preserve">B88152     </t>
  </si>
  <si>
    <t xml:space="preserve">B88210     </t>
  </si>
  <si>
    <t xml:space="preserve">B88214     </t>
  </si>
  <si>
    <t xml:space="preserve">B88207     </t>
  </si>
  <si>
    <t xml:space="preserve">B88138     </t>
  </si>
  <si>
    <t xml:space="preserve">B88186     </t>
  </si>
  <si>
    <t xml:space="preserve">B88288     </t>
  </si>
  <si>
    <t xml:space="preserve">B88007     </t>
  </si>
  <si>
    <t xml:space="preserve">B87993     </t>
  </si>
  <si>
    <t xml:space="preserve">B87946     </t>
  </si>
  <si>
    <t xml:space="preserve">B87931     </t>
  </si>
  <si>
    <t xml:space="preserve">B87928     </t>
  </si>
  <si>
    <t xml:space="preserve">B87916     </t>
  </si>
  <si>
    <t xml:space="preserve">B87907     </t>
  </si>
  <si>
    <t xml:space="preserve">B87927     </t>
  </si>
  <si>
    <t xml:space="preserve">B87911     </t>
  </si>
  <si>
    <t>CAMA7405292D4</t>
  </si>
  <si>
    <t xml:space="preserve">B87906     </t>
  </si>
  <si>
    <t xml:space="preserve">B87801     </t>
  </si>
  <si>
    <t>PROVEEDORA DE SEGURIDAD INDUSTRIAL DE CHIHUAHU</t>
  </si>
  <si>
    <t>PSI791229DB9</t>
  </si>
  <si>
    <t xml:space="preserve">B87812     </t>
  </si>
  <si>
    <t xml:space="preserve">B87822     </t>
  </si>
  <si>
    <t xml:space="preserve">B87800     </t>
  </si>
  <si>
    <t xml:space="preserve">B87854     </t>
  </si>
  <si>
    <t xml:space="preserve">B87852     </t>
  </si>
  <si>
    <t xml:space="preserve">B87853     </t>
  </si>
  <si>
    <t xml:space="preserve">B87869     </t>
  </si>
  <si>
    <t xml:space="preserve">B87723     </t>
  </si>
  <si>
    <t xml:space="preserve">B87728     </t>
  </si>
  <si>
    <t>GAM870821NP6</t>
  </si>
  <si>
    <t xml:space="preserve">B87786     </t>
  </si>
  <si>
    <t>TMH030227MQ5</t>
  </si>
  <si>
    <t xml:space="preserve">B87717     </t>
  </si>
  <si>
    <t xml:space="preserve">B87742     </t>
  </si>
  <si>
    <t xml:space="preserve">B87668     </t>
  </si>
  <si>
    <t xml:space="preserve">B87555     </t>
  </si>
  <si>
    <t xml:space="preserve">B87631     </t>
  </si>
  <si>
    <t xml:space="preserve">B87562     </t>
  </si>
  <si>
    <t xml:space="preserve">B87533     </t>
  </si>
  <si>
    <t xml:space="preserve">B87531     </t>
  </si>
  <si>
    <t xml:space="preserve">B87516     </t>
  </si>
  <si>
    <t xml:space="preserve">B87489     </t>
  </si>
  <si>
    <t xml:space="preserve">B87492     </t>
  </si>
  <si>
    <t xml:space="preserve">B87491     </t>
  </si>
  <si>
    <t xml:space="preserve">B87485     </t>
  </si>
  <si>
    <t xml:space="preserve">B87486     </t>
  </si>
  <si>
    <t xml:space="preserve">B87429     </t>
  </si>
  <si>
    <t xml:space="preserve">B87341     </t>
  </si>
  <si>
    <t xml:space="preserve">B87377     </t>
  </si>
  <si>
    <t xml:space="preserve">B87336     </t>
  </si>
  <si>
    <t xml:space="preserve">B87319     </t>
  </si>
  <si>
    <t xml:space="preserve">B87410     </t>
  </si>
  <si>
    <t xml:space="preserve">B87128     </t>
  </si>
  <si>
    <t xml:space="preserve">B87139     </t>
  </si>
  <si>
    <t xml:space="preserve">B87234     </t>
  </si>
  <si>
    <t xml:space="preserve">B87171     </t>
  </si>
  <si>
    <t xml:space="preserve">B87112     </t>
  </si>
  <si>
    <t xml:space="preserve">B87113     </t>
  </si>
  <si>
    <t xml:space="preserve">B87111     </t>
  </si>
  <si>
    <t xml:space="preserve">B87083     </t>
  </si>
  <si>
    <t xml:space="preserve">B87006     </t>
  </si>
  <si>
    <t xml:space="preserve">B87025     </t>
  </si>
  <si>
    <t xml:space="preserve">B87028     </t>
  </si>
  <si>
    <t xml:space="preserve">B86956     </t>
  </si>
  <si>
    <t xml:space="preserve">B86952     </t>
  </si>
  <si>
    <t xml:space="preserve">B86867     </t>
  </si>
  <si>
    <t xml:space="preserve">B86822     </t>
  </si>
  <si>
    <t xml:space="preserve">B86711     </t>
  </si>
  <si>
    <t xml:space="preserve">B86755     </t>
  </si>
  <si>
    <t xml:space="preserve">B86625     </t>
  </si>
  <si>
    <t xml:space="preserve">B86626     </t>
  </si>
  <si>
    <t xml:space="preserve">B86628     </t>
  </si>
  <si>
    <t xml:space="preserve">B86627     </t>
  </si>
  <si>
    <t xml:space="preserve">B86639     </t>
  </si>
  <si>
    <t xml:space="preserve">B86638     </t>
  </si>
  <si>
    <t xml:space="preserve">B86559     </t>
  </si>
  <si>
    <t xml:space="preserve">B86422     </t>
  </si>
  <si>
    <t xml:space="preserve">B86514     </t>
  </si>
  <si>
    <t xml:space="preserve">B86377     </t>
  </si>
  <si>
    <t xml:space="preserve">B86263     </t>
  </si>
  <si>
    <t xml:space="preserve">B86211     </t>
  </si>
  <si>
    <t xml:space="preserve">B86185     </t>
  </si>
  <si>
    <t xml:space="preserve">B86186     </t>
  </si>
  <si>
    <t>Servicios de Ingenieria y Calidad ACOR S.A. de</t>
  </si>
  <si>
    <t>SIC12052537A</t>
  </si>
  <si>
    <t xml:space="preserve">B86188     </t>
  </si>
  <si>
    <t xml:space="preserve">B86132     </t>
  </si>
  <si>
    <t xml:space="preserve">B86102     </t>
  </si>
  <si>
    <t xml:space="preserve">B86058     </t>
  </si>
  <si>
    <t xml:space="preserve">B86059     </t>
  </si>
  <si>
    <t xml:space="preserve">B86042     </t>
  </si>
  <si>
    <t xml:space="preserve">B85976     </t>
  </si>
  <si>
    <t xml:space="preserve">B85884     </t>
  </si>
  <si>
    <t xml:space="preserve">B85879     </t>
  </si>
  <si>
    <t xml:space="preserve">B85813     </t>
  </si>
  <si>
    <t xml:space="preserve">B85812     </t>
  </si>
  <si>
    <t xml:space="preserve">B85766     </t>
  </si>
  <si>
    <t xml:space="preserve">B85762     </t>
  </si>
  <si>
    <t>CDI160330RC9</t>
  </si>
  <si>
    <t xml:space="preserve">B85748     </t>
  </si>
  <si>
    <t xml:space="preserve">B85749     </t>
  </si>
  <si>
    <t xml:space="preserve">B85750     </t>
  </si>
  <si>
    <t xml:space="preserve">B85751     </t>
  </si>
  <si>
    <t xml:space="preserve">B85699     </t>
  </si>
  <si>
    <t xml:space="preserve">B85703     </t>
  </si>
  <si>
    <t>Marlo Industrias S.A. de C.V.</t>
  </si>
  <si>
    <t>MIN030715FY7</t>
  </si>
  <si>
    <t xml:space="preserve">B85636     </t>
  </si>
  <si>
    <t xml:space="preserve">B76411     </t>
  </si>
  <si>
    <t xml:space="preserve">B79719     </t>
  </si>
  <si>
    <t xml:space="preserve">B85660     </t>
  </si>
  <si>
    <t xml:space="preserve">B81093     </t>
  </si>
  <si>
    <t>ISA950810229</t>
  </si>
  <si>
    <t xml:space="preserve">B79628     </t>
  </si>
  <si>
    <t xml:space="preserve">B80568     </t>
  </si>
  <si>
    <t>CME960223RJ6</t>
  </si>
  <si>
    <t xml:space="preserve">B85596     </t>
  </si>
  <si>
    <t xml:space="preserve">B85557     </t>
  </si>
  <si>
    <t xml:space="preserve">B85546     </t>
  </si>
  <si>
    <t>KFA8112226Z6</t>
  </si>
  <si>
    <t xml:space="preserve">B85421     </t>
  </si>
  <si>
    <t xml:space="preserve">B85419     </t>
  </si>
  <si>
    <t xml:space="preserve">B85422     </t>
  </si>
  <si>
    <t xml:space="preserve">B85391     </t>
  </si>
  <si>
    <t xml:space="preserve">B85303     </t>
  </si>
  <si>
    <t xml:space="preserve">B85293     </t>
  </si>
  <si>
    <t xml:space="preserve">B85273     </t>
  </si>
  <si>
    <t xml:space="preserve">B85243     </t>
  </si>
  <si>
    <t>Almacenes Distribuidores de La Frontera</t>
  </si>
  <si>
    <t>ADF6908013Q9</t>
  </si>
  <si>
    <t xml:space="preserve">B85226     </t>
  </si>
  <si>
    <t xml:space="preserve">B85160     </t>
  </si>
  <si>
    <t xml:space="preserve">B85179     </t>
  </si>
  <si>
    <t xml:space="preserve">B85154     </t>
  </si>
  <si>
    <t xml:space="preserve">B85221     </t>
  </si>
  <si>
    <t xml:space="preserve">B85225     </t>
  </si>
  <si>
    <t xml:space="preserve">B85132     </t>
  </si>
  <si>
    <t xml:space="preserve">B85101     </t>
  </si>
  <si>
    <t xml:space="preserve">B85124     </t>
  </si>
  <si>
    <t xml:space="preserve">B85125     </t>
  </si>
  <si>
    <t xml:space="preserve">B85096     </t>
  </si>
  <si>
    <t xml:space="preserve">B85081     </t>
  </si>
  <si>
    <t xml:space="preserve">B85006     </t>
  </si>
  <si>
    <t xml:space="preserve">B84924     </t>
  </si>
  <si>
    <t xml:space="preserve">B84941     </t>
  </si>
  <si>
    <t xml:space="preserve">B84896     </t>
  </si>
  <si>
    <t xml:space="preserve">B84859     </t>
  </si>
  <si>
    <t xml:space="preserve">B84808     </t>
  </si>
  <si>
    <t xml:space="preserve">B84837     </t>
  </si>
  <si>
    <t>MGU110202T65</t>
  </si>
  <si>
    <t xml:space="preserve">B84796     </t>
  </si>
  <si>
    <t xml:space="preserve">MegaConst Remodelaciones y Construcciones S.A </t>
  </si>
  <si>
    <t>MRC1105194U7</t>
  </si>
  <si>
    <t xml:space="preserve">B84769     </t>
  </si>
  <si>
    <t>ITR150703RL4</t>
  </si>
  <si>
    <t xml:space="preserve">B84826     </t>
  </si>
  <si>
    <t xml:space="preserve">B84729     </t>
  </si>
  <si>
    <t>MCO990415AT0</t>
  </si>
  <si>
    <t xml:space="preserve">B84726     </t>
  </si>
  <si>
    <t xml:space="preserve">B84724     </t>
  </si>
  <si>
    <t xml:space="preserve">B84659     </t>
  </si>
  <si>
    <t xml:space="preserve">B84665     </t>
  </si>
  <si>
    <t xml:space="preserve">B84649     </t>
  </si>
  <si>
    <t xml:space="preserve">B84632     </t>
  </si>
  <si>
    <t xml:space="preserve">B84631     </t>
  </si>
  <si>
    <t xml:space="preserve">B84590     </t>
  </si>
  <si>
    <t xml:space="preserve">B84589     </t>
  </si>
  <si>
    <t xml:space="preserve">B84526     </t>
  </si>
  <si>
    <t xml:space="preserve">B84458     </t>
  </si>
  <si>
    <t xml:space="preserve">B84459     </t>
  </si>
  <si>
    <t>Auto fletera de Chihuahua SA de CV</t>
  </si>
  <si>
    <t>AFC000526BJ2</t>
  </si>
  <si>
    <t xml:space="preserve">B84388     </t>
  </si>
  <si>
    <t xml:space="preserve">B84334     </t>
  </si>
  <si>
    <t xml:space="preserve">B84422     </t>
  </si>
  <si>
    <t xml:space="preserve">B84375     </t>
  </si>
  <si>
    <t>EUTL680220CW6</t>
  </si>
  <si>
    <t xml:space="preserve">B84367     </t>
  </si>
  <si>
    <t>FFE0908219P9</t>
  </si>
  <si>
    <t xml:space="preserve">B84398     </t>
  </si>
  <si>
    <t xml:space="preserve">B84347     </t>
  </si>
  <si>
    <t xml:space="preserve">B84412     </t>
  </si>
  <si>
    <t xml:space="preserve">B84402     </t>
  </si>
  <si>
    <t xml:space="preserve">B84373     </t>
  </si>
  <si>
    <t xml:space="preserve">B84418     </t>
  </si>
  <si>
    <t xml:space="preserve">B84213     </t>
  </si>
  <si>
    <t xml:space="preserve">B84214     </t>
  </si>
  <si>
    <t xml:space="preserve">B84239     </t>
  </si>
  <si>
    <t>RIGA440325FZ0</t>
  </si>
  <si>
    <t xml:space="preserve">B84265     </t>
  </si>
  <si>
    <t xml:space="preserve">B84270     </t>
  </si>
  <si>
    <t xml:space="preserve">B84254     </t>
  </si>
  <si>
    <t xml:space="preserve">B84255     </t>
  </si>
  <si>
    <t xml:space="preserve">B84256     </t>
  </si>
  <si>
    <t xml:space="preserve">B84257     </t>
  </si>
  <si>
    <t xml:space="preserve">B84216     </t>
  </si>
  <si>
    <t xml:space="preserve">B84273     </t>
  </si>
  <si>
    <t xml:space="preserve">B84274     </t>
  </si>
  <si>
    <t xml:space="preserve">B84275     </t>
  </si>
  <si>
    <t xml:space="preserve">B84229     </t>
  </si>
  <si>
    <t xml:space="preserve">B84175     </t>
  </si>
  <si>
    <t xml:space="preserve">B84176     </t>
  </si>
  <si>
    <t xml:space="preserve">B84153     </t>
  </si>
  <si>
    <t xml:space="preserve">B83986     </t>
  </si>
  <si>
    <t xml:space="preserve">B83947     </t>
  </si>
  <si>
    <t xml:space="preserve">B83929     </t>
  </si>
  <si>
    <t xml:space="preserve">B83951     </t>
  </si>
  <si>
    <t xml:space="preserve">B83921     </t>
  </si>
  <si>
    <t xml:space="preserve">B83970     </t>
  </si>
  <si>
    <t xml:space="preserve">B83867     </t>
  </si>
  <si>
    <t xml:space="preserve">B83876     </t>
  </si>
  <si>
    <t xml:space="preserve">B83820     </t>
  </si>
  <si>
    <t xml:space="preserve">B83821     </t>
  </si>
  <si>
    <t xml:space="preserve">B83822     </t>
  </si>
  <si>
    <t xml:space="preserve">B83810     </t>
  </si>
  <si>
    <t xml:space="preserve">B83803     </t>
  </si>
  <si>
    <t xml:space="preserve">B83795     </t>
  </si>
  <si>
    <t xml:space="preserve">B83739     </t>
  </si>
  <si>
    <t xml:space="preserve">B83754     </t>
  </si>
  <si>
    <t xml:space="preserve">B83692     </t>
  </si>
  <si>
    <t xml:space="preserve">B83574     </t>
  </si>
  <si>
    <t xml:space="preserve">B83553     </t>
  </si>
  <si>
    <t xml:space="preserve">B83550     </t>
  </si>
  <si>
    <t xml:space="preserve">B83551     </t>
  </si>
  <si>
    <t xml:space="preserve">B83549     </t>
  </si>
  <si>
    <t xml:space="preserve">B83506     </t>
  </si>
  <si>
    <t xml:space="preserve">B83495     </t>
  </si>
  <si>
    <t xml:space="preserve">B83530     </t>
  </si>
  <si>
    <t xml:space="preserve">B83534     </t>
  </si>
  <si>
    <t xml:space="preserve">B83475     </t>
  </si>
  <si>
    <t xml:space="preserve">B83472     </t>
  </si>
  <si>
    <t xml:space="preserve">B83456     </t>
  </si>
  <si>
    <t>Instituto de Apoyo al Desarrollo Tecnologico</t>
  </si>
  <si>
    <t xml:space="preserve">B83461     </t>
  </si>
  <si>
    <t xml:space="preserve">B83462     </t>
  </si>
  <si>
    <t xml:space="preserve">B83463     </t>
  </si>
  <si>
    <t>Distribuidora de Maquinaria del Norte S. A. de</t>
  </si>
  <si>
    <t>DMN0110295P6</t>
  </si>
  <si>
    <t xml:space="preserve">B83466     </t>
  </si>
  <si>
    <t xml:space="preserve">B83430     </t>
  </si>
  <si>
    <t xml:space="preserve">B83400     </t>
  </si>
  <si>
    <t>HME660303531</t>
  </si>
  <si>
    <t xml:space="preserve">B83429     </t>
  </si>
  <si>
    <t xml:space="preserve">B83450     </t>
  </si>
  <si>
    <t xml:space="preserve">B83441     </t>
  </si>
  <si>
    <t xml:space="preserve">B83432     </t>
  </si>
  <si>
    <t>EME040202VC6</t>
  </si>
  <si>
    <t xml:space="preserve">B83417     </t>
  </si>
  <si>
    <t xml:space="preserve">B83448     </t>
  </si>
  <si>
    <t xml:space="preserve">B83355     </t>
  </si>
  <si>
    <t xml:space="preserve">B83354     </t>
  </si>
  <si>
    <t xml:space="preserve">B83359     </t>
  </si>
  <si>
    <t xml:space="preserve">Administración y Consultorías de Chihuahua SA </t>
  </si>
  <si>
    <t>ACC061005TY1</t>
  </si>
  <si>
    <t xml:space="preserve">B80767     </t>
  </si>
  <si>
    <t xml:space="preserve">B83365     </t>
  </si>
  <si>
    <t>AXT940727FP8</t>
  </si>
  <si>
    <t xml:space="preserve">B83374     </t>
  </si>
  <si>
    <t xml:space="preserve">B82613     </t>
  </si>
  <si>
    <t xml:space="preserve">B83342     </t>
  </si>
  <si>
    <t xml:space="preserve">B82573     </t>
  </si>
  <si>
    <t xml:space="preserve">B82736     </t>
  </si>
  <si>
    <t>FME970228A44</t>
  </si>
  <si>
    <t xml:space="preserve">B83248     </t>
  </si>
  <si>
    <t xml:space="preserve">B83079     </t>
  </si>
  <si>
    <t>TUB8610276C8</t>
  </si>
  <si>
    <t xml:space="preserve">B83012     </t>
  </si>
  <si>
    <t xml:space="preserve">B82928     </t>
  </si>
  <si>
    <t xml:space="preserve">B83053     </t>
  </si>
  <si>
    <t xml:space="preserve">B82649     </t>
  </si>
  <si>
    <t xml:space="preserve">B83064     </t>
  </si>
  <si>
    <t>CPF860424UB7</t>
  </si>
  <si>
    <t xml:space="preserve">B83021     </t>
  </si>
  <si>
    <t xml:space="preserve">B82622     </t>
  </si>
  <si>
    <t>GAG150714B1A</t>
  </si>
  <si>
    <t xml:space="preserve">B83051     </t>
  </si>
  <si>
    <t xml:space="preserve">B82610     </t>
  </si>
  <si>
    <t xml:space="preserve">B82968     </t>
  </si>
  <si>
    <t xml:space="preserve">B83073     </t>
  </si>
  <si>
    <t xml:space="preserve">B82665     </t>
  </si>
  <si>
    <t xml:space="preserve">B82646     </t>
  </si>
  <si>
    <t xml:space="preserve">B82948     </t>
  </si>
  <si>
    <t xml:space="preserve">B82869     </t>
  </si>
  <si>
    <t xml:space="preserve">B83127     </t>
  </si>
  <si>
    <t xml:space="preserve">B83133     </t>
  </si>
  <si>
    <t xml:space="preserve">Tecnologia en Maquinados de Chihuahua S de RL </t>
  </si>
  <si>
    <t>TMC050718SK3</t>
  </si>
  <si>
    <t xml:space="preserve">B83164     </t>
  </si>
  <si>
    <t xml:space="preserve">B82734     </t>
  </si>
  <si>
    <t xml:space="preserve">B82738     </t>
  </si>
  <si>
    <t xml:space="preserve">B82712     </t>
  </si>
  <si>
    <t xml:space="preserve">B82696     </t>
  </si>
  <si>
    <t xml:space="preserve">B82697     </t>
  </si>
  <si>
    <t xml:space="preserve">B82410     </t>
  </si>
  <si>
    <t xml:space="preserve">B82408     </t>
  </si>
  <si>
    <t xml:space="preserve">B82409     </t>
  </si>
  <si>
    <t xml:space="preserve">B82533     </t>
  </si>
  <si>
    <t xml:space="preserve">B82670     </t>
  </si>
  <si>
    <t xml:space="preserve">B82586     </t>
  </si>
  <si>
    <t xml:space="preserve">B82516     </t>
  </si>
  <si>
    <t xml:space="preserve">B82507     </t>
  </si>
  <si>
    <t xml:space="preserve">B82484     </t>
  </si>
  <si>
    <t xml:space="preserve">B82568     </t>
  </si>
  <si>
    <t xml:space="preserve">B82567     </t>
  </si>
  <si>
    <t xml:space="preserve">B82566     </t>
  </si>
  <si>
    <t xml:space="preserve">B82448     </t>
  </si>
  <si>
    <t xml:space="preserve">B82449     </t>
  </si>
  <si>
    <t xml:space="preserve">B82132     </t>
  </si>
  <si>
    <t xml:space="preserve">B82310     </t>
  </si>
  <si>
    <t xml:space="preserve">B82150     </t>
  </si>
  <si>
    <t xml:space="preserve">B82272     </t>
  </si>
  <si>
    <t xml:space="preserve">B82224     </t>
  </si>
  <si>
    <t xml:space="preserve">B82228     </t>
  </si>
  <si>
    <t xml:space="preserve">B82068     </t>
  </si>
  <si>
    <t xml:space="preserve">B82093     </t>
  </si>
  <si>
    <t xml:space="preserve">B82061     </t>
  </si>
  <si>
    <t xml:space="preserve">B82291     </t>
  </si>
  <si>
    <t xml:space="preserve">B82225     </t>
  </si>
  <si>
    <t xml:space="preserve">B82165     </t>
  </si>
  <si>
    <t xml:space="preserve">B82274     </t>
  </si>
  <si>
    <t>HLU030522CQ9</t>
  </si>
  <si>
    <t xml:space="preserve">B82059     </t>
  </si>
  <si>
    <t xml:space="preserve">B82051     </t>
  </si>
  <si>
    <t xml:space="preserve">B82118     </t>
  </si>
  <si>
    <t xml:space="preserve">B82030     </t>
  </si>
  <si>
    <t xml:space="preserve">B82112     </t>
  </si>
  <si>
    <t xml:space="preserve">B81863     </t>
  </si>
  <si>
    <t xml:space="preserve">B81783     </t>
  </si>
  <si>
    <t xml:space="preserve">B81656     </t>
  </si>
  <si>
    <t xml:space="preserve">B81779     </t>
  </si>
  <si>
    <t xml:space="preserve">B81729     </t>
  </si>
  <si>
    <t xml:space="preserve">B81659     </t>
  </si>
  <si>
    <t xml:space="preserve">B81660     </t>
  </si>
  <si>
    <t xml:space="preserve">B81640     </t>
  </si>
  <si>
    <t xml:space="preserve">B81776     </t>
  </si>
  <si>
    <t xml:space="preserve">B81768     </t>
  </si>
  <si>
    <t xml:space="preserve">B81633     </t>
  </si>
  <si>
    <t xml:space="preserve">B81462     </t>
  </si>
  <si>
    <t>SMD030131V74</t>
  </si>
  <si>
    <t xml:space="preserve">B81467     </t>
  </si>
  <si>
    <t xml:space="preserve">B81468     </t>
  </si>
  <si>
    <t xml:space="preserve">B81455     </t>
  </si>
  <si>
    <t xml:space="preserve">B79489     </t>
  </si>
  <si>
    <t xml:space="preserve">B79490     </t>
  </si>
  <si>
    <t xml:space="preserve">B80108     </t>
  </si>
  <si>
    <t xml:space="preserve">B81112     </t>
  </si>
  <si>
    <t>INTEGRATED INTERNATIONAL SERVICES S DE RL DE C</t>
  </si>
  <si>
    <t>IIS990428EH5</t>
  </si>
  <si>
    <t xml:space="preserve">B69526     </t>
  </si>
  <si>
    <t xml:space="preserve">B76359     </t>
  </si>
  <si>
    <t xml:space="preserve">B80143     </t>
  </si>
  <si>
    <t>PLA520109Q36</t>
  </si>
  <si>
    <t xml:space="preserve">B61900     </t>
  </si>
  <si>
    <t xml:space="preserve">B69200     </t>
  </si>
  <si>
    <t xml:space="preserve">B72500     </t>
  </si>
  <si>
    <t xml:space="preserve">B59556     </t>
  </si>
  <si>
    <t xml:space="preserve">B60222     </t>
  </si>
  <si>
    <t xml:space="preserve">B60223     </t>
  </si>
  <si>
    <t xml:space="preserve">B60527     </t>
  </si>
  <si>
    <t xml:space="preserve">B60528     </t>
  </si>
  <si>
    <t xml:space="preserve">B60529     </t>
  </si>
  <si>
    <t xml:space="preserve">B60923     </t>
  </si>
  <si>
    <t xml:space="preserve">B60924     </t>
  </si>
  <si>
    <t xml:space="preserve">B60925     </t>
  </si>
  <si>
    <t xml:space="preserve">B61224     </t>
  </si>
  <si>
    <t xml:space="preserve">B61225     </t>
  </si>
  <si>
    <t xml:space="preserve">B61226     </t>
  </si>
  <si>
    <t xml:space="preserve">B61527     </t>
  </si>
  <si>
    <t xml:space="preserve">B61528     </t>
  </si>
  <si>
    <t xml:space="preserve">B61529     </t>
  </si>
  <si>
    <t xml:space="preserve">B61898     </t>
  </si>
  <si>
    <t xml:space="preserve">B61899     </t>
  </si>
  <si>
    <t xml:space="preserve">B62332     </t>
  </si>
  <si>
    <t xml:space="preserve">B62333     </t>
  </si>
  <si>
    <t xml:space="preserve">B62334     </t>
  </si>
  <si>
    <t xml:space="preserve">B62659     </t>
  </si>
  <si>
    <t xml:space="preserve">B62660     </t>
  </si>
  <si>
    <t xml:space="preserve">B62661     </t>
  </si>
  <si>
    <t xml:space="preserve">B62991     </t>
  </si>
  <si>
    <t xml:space="preserve">B62992     </t>
  </si>
  <si>
    <t xml:space="preserve">B62993     </t>
  </si>
  <si>
    <t xml:space="preserve">B63304     </t>
  </si>
  <si>
    <t xml:space="preserve">B63305     </t>
  </si>
  <si>
    <t xml:space="preserve">B63306     </t>
  </si>
  <si>
    <t xml:space="preserve">B63659     </t>
  </si>
  <si>
    <t xml:space="preserve">B63660     </t>
  </si>
  <si>
    <t xml:space="preserve">B63661     </t>
  </si>
  <si>
    <t xml:space="preserve">B63990     </t>
  </si>
  <si>
    <t xml:space="preserve">B63991     </t>
  </si>
  <si>
    <t xml:space="preserve">B63992     </t>
  </si>
  <si>
    <t xml:space="preserve">B64350     </t>
  </si>
  <si>
    <t xml:space="preserve">B64351     </t>
  </si>
  <si>
    <t xml:space="preserve">B64352     </t>
  </si>
  <si>
    <t xml:space="preserve">B64715     </t>
  </si>
  <si>
    <t xml:space="preserve">B64716     </t>
  </si>
  <si>
    <t xml:space="preserve">B64717     </t>
  </si>
  <si>
    <t xml:space="preserve">B65137     </t>
  </si>
  <si>
    <t xml:space="preserve">B65138     </t>
  </si>
  <si>
    <t xml:space="preserve">B65139     </t>
  </si>
  <si>
    <t xml:space="preserve">B65422     </t>
  </si>
  <si>
    <t xml:space="preserve">B65423     </t>
  </si>
  <si>
    <t xml:space="preserve">B65424     </t>
  </si>
  <si>
    <t xml:space="preserve">B65776     </t>
  </si>
  <si>
    <t xml:space="preserve">B65777     </t>
  </si>
  <si>
    <t xml:space="preserve">B65778     </t>
  </si>
  <si>
    <t xml:space="preserve">B66151     </t>
  </si>
  <si>
    <t xml:space="preserve">B66152     </t>
  </si>
  <si>
    <t xml:space="preserve">B66153     </t>
  </si>
  <si>
    <t xml:space="preserve">B66612     </t>
  </si>
  <si>
    <t xml:space="preserve">B66613     </t>
  </si>
  <si>
    <t xml:space="preserve">B66614     </t>
  </si>
  <si>
    <t xml:space="preserve">B66972     </t>
  </si>
  <si>
    <t xml:space="preserve">B66973     </t>
  </si>
  <si>
    <t xml:space="preserve">B66974     </t>
  </si>
  <si>
    <t xml:space="preserve">B67322     </t>
  </si>
  <si>
    <t xml:space="preserve">B67323     </t>
  </si>
  <si>
    <t xml:space="preserve">B67324     </t>
  </si>
  <si>
    <t xml:space="preserve">B67720     </t>
  </si>
  <si>
    <t xml:space="preserve">B67721     </t>
  </si>
  <si>
    <t xml:space="preserve">B67722     </t>
  </si>
  <si>
    <t xml:space="preserve">B68121     </t>
  </si>
  <si>
    <t xml:space="preserve">B68122     </t>
  </si>
  <si>
    <t xml:space="preserve">B68123     </t>
  </si>
  <si>
    <t xml:space="preserve">B68474     </t>
  </si>
  <si>
    <t xml:space="preserve">B68475     </t>
  </si>
  <si>
    <t xml:space="preserve">B68476     </t>
  </si>
  <si>
    <t xml:space="preserve">B68853     </t>
  </si>
  <si>
    <t xml:space="preserve">B68854     </t>
  </si>
  <si>
    <t xml:space="preserve">B68855     </t>
  </si>
  <si>
    <t xml:space="preserve">B69201     </t>
  </si>
  <si>
    <t xml:space="preserve">B69202     </t>
  </si>
  <si>
    <t xml:space="preserve">B69609     </t>
  </si>
  <si>
    <t xml:space="preserve">B69610     </t>
  </si>
  <si>
    <t xml:space="preserve">B69611     </t>
  </si>
  <si>
    <t xml:space="preserve">B70029     </t>
  </si>
  <si>
    <t xml:space="preserve">B70030     </t>
  </si>
  <si>
    <t xml:space="preserve">B70031     </t>
  </si>
  <si>
    <t xml:space="preserve">B70408     </t>
  </si>
  <si>
    <t xml:space="preserve">B70409     </t>
  </si>
  <si>
    <t xml:space="preserve">B70410     </t>
  </si>
  <si>
    <t xml:space="preserve">B70797     </t>
  </si>
  <si>
    <t xml:space="preserve">B70799     </t>
  </si>
  <si>
    <t xml:space="preserve">B71066     </t>
  </si>
  <si>
    <t xml:space="preserve">B71189     </t>
  </si>
  <si>
    <t xml:space="preserve">B71190     </t>
  </si>
  <si>
    <t xml:space="preserve">B71191     </t>
  </si>
  <si>
    <t xml:space="preserve">B71666     </t>
  </si>
  <si>
    <t xml:space="preserve">B71667     </t>
  </si>
  <si>
    <t xml:space="preserve">B71668     </t>
  </si>
  <si>
    <t xml:space="preserve">B72089     </t>
  </si>
  <si>
    <t xml:space="preserve">B72090     </t>
  </si>
  <si>
    <t xml:space="preserve">B72091     </t>
  </si>
  <si>
    <t xml:space="preserve">B72498     </t>
  </si>
  <si>
    <t xml:space="preserve">B72499     </t>
  </si>
  <si>
    <t xml:space="preserve">B75464     </t>
  </si>
  <si>
    <t xml:space="preserve">B79315     </t>
  </si>
  <si>
    <t xml:space="preserve">B79316     </t>
  </si>
  <si>
    <t xml:space="preserve">B79317     </t>
  </si>
  <si>
    <t xml:space="preserve">B79318     </t>
  </si>
  <si>
    <t>IDV861118BNA</t>
  </si>
  <si>
    <t xml:space="preserve">B80558     </t>
  </si>
  <si>
    <t xml:space="preserve">B79456     </t>
  </si>
  <si>
    <t>SAT970701NN3</t>
  </si>
  <si>
    <t xml:space="preserve">B79375     </t>
  </si>
  <si>
    <t xml:space="preserve">B79801     </t>
  </si>
  <si>
    <t xml:space="preserve">B79802     </t>
  </si>
  <si>
    <t xml:space="preserve">B79811     </t>
  </si>
  <si>
    <t xml:space="preserve">B80360     </t>
  </si>
  <si>
    <t xml:space="preserve">B69647     </t>
  </si>
  <si>
    <t>ACI990518124</t>
  </si>
  <si>
    <t xml:space="preserve">B61586     </t>
  </si>
  <si>
    <t xml:space="preserve">B66190     </t>
  </si>
  <si>
    <t xml:space="preserve">B70060     </t>
  </si>
  <si>
    <t xml:space="preserve">B74864     </t>
  </si>
  <si>
    <t xml:space="preserve">B81440     </t>
  </si>
  <si>
    <t>Transportes Foraneos y Locales de Rio G</t>
  </si>
  <si>
    <t>TFL930708UZ2</t>
  </si>
  <si>
    <t xml:space="preserve">B76210     </t>
  </si>
  <si>
    <t xml:space="preserve">B76211     </t>
  </si>
  <si>
    <t xml:space="preserve">B75756     </t>
  </si>
  <si>
    <t xml:space="preserve">B75769     </t>
  </si>
  <si>
    <t xml:space="preserve">B77373     </t>
  </si>
  <si>
    <t>Plasmatec Metalizaciones S.A De C.V.</t>
  </si>
  <si>
    <t>PME011123CU4</t>
  </si>
  <si>
    <t xml:space="preserve">B78324     </t>
  </si>
  <si>
    <t xml:space="preserve">B73546     </t>
  </si>
  <si>
    <t xml:space="preserve">B73910     </t>
  </si>
  <si>
    <t xml:space="preserve">B78539     </t>
  </si>
  <si>
    <t xml:space="preserve">B78932     </t>
  </si>
  <si>
    <t xml:space="preserve">B79280     </t>
  </si>
  <si>
    <t xml:space="preserve">B79283     </t>
  </si>
  <si>
    <t xml:space="preserve">B79384     </t>
  </si>
  <si>
    <t>BRL010226372</t>
  </si>
  <si>
    <t xml:space="preserve">B68904     </t>
  </si>
  <si>
    <t>PSI031202HI0</t>
  </si>
  <si>
    <t xml:space="preserve">B75941     </t>
  </si>
  <si>
    <t xml:space="preserve">B76405     </t>
  </si>
  <si>
    <t xml:space="preserve">B76025     </t>
  </si>
  <si>
    <t xml:space="preserve">B76486     </t>
  </si>
  <si>
    <t xml:space="preserve">B76901     </t>
  </si>
  <si>
    <t xml:space="preserve">B77797     </t>
  </si>
  <si>
    <t xml:space="preserve">B77798     </t>
  </si>
  <si>
    <t xml:space="preserve">B78440     </t>
  </si>
  <si>
    <t xml:space="preserve">B78441     </t>
  </si>
  <si>
    <t xml:space="preserve">B79114     </t>
  </si>
  <si>
    <t xml:space="preserve">B79418     </t>
  </si>
  <si>
    <t xml:space="preserve">B79838     </t>
  </si>
  <si>
    <t xml:space="preserve">B80250     </t>
  </si>
  <si>
    <t xml:space="preserve">B80895     </t>
  </si>
  <si>
    <t xml:space="preserve">B81320     </t>
  </si>
  <si>
    <t xml:space="preserve">B65622     </t>
  </si>
  <si>
    <t xml:space="preserve">B78611     </t>
  </si>
  <si>
    <t xml:space="preserve">B79064     </t>
  </si>
  <si>
    <t xml:space="preserve">B79691     </t>
  </si>
  <si>
    <t xml:space="preserve">B79908     </t>
  </si>
  <si>
    <t xml:space="preserve">B80342     </t>
  </si>
  <si>
    <t xml:space="preserve">B76565     </t>
  </si>
  <si>
    <t xml:space="preserve">B80603     </t>
  </si>
  <si>
    <t>IEM070906H41</t>
  </si>
  <si>
    <t xml:space="preserve">B62739     </t>
  </si>
  <si>
    <t xml:space="preserve">B64418     </t>
  </si>
  <si>
    <t xml:space="preserve">B65194     </t>
  </si>
  <si>
    <t xml:space="preserve">B65195     </t>
  </si>
  <si>
    <t xml:space="preserve">B67034     </t>
  </si>
  <si>
    <t xml:space="preserve">B67384     </t>
  </si>
  <si>
    <t xml:space="preserve">B67385     </t>
  </si>
  <si>
    <t xml:space="preserve">B67387     </t>
  </si>
  <si>
    <t xml:space="preserve">B67388     </t>
  </si>
  <si>
    <t xml:space="preserve">B67785     </t>
  </si>
  <si>
    <t xml:space="preserve">B68910     </t>
  </si>
  <si>
    <t xml:space="preserve">B68911     </t>
  </si>
  <si>
    <t xml:space="preserve">B69886     </t>
  </si>
  <si>
    <t>Chihuahua Meat Visa Quality S.A. De C.V.</t>
  </si>
  <si>
    <t>CMV0408038P9</t>
  </si>
  <si>
    <t xml:space="preserve">B79423     </t>
  </si>
  <si>
    <t xml:space="preserve">B74314     </t>
  </si>
  <si>
    <t xml:space="preserve">B74315     </t>
  </si>
  <si>
    <t xml:space="preserve">B75475     </t>
  </si>
  <si>
    <t xml:space="preserve">B78888     </t>
  </si>
  <si>
    <t xml:space="preserve">B79625     </t>
  </si>
  <si>
    <t xml:space="preserve">B74516     </t>
  </si>
  <si>
    <t xml:space="preserve">B76419     </t>
  </si>
  <si>
    <t xml:space="preserve">B76810     </t>
  </si>
  <si>
    <t xml:space="preserve">B77201     </t>
  </si>
  <si>
    <t xml:space="preserve">B77606     </t>
  </si>
  <si>
    <t xml:space="preserve">B77774     </t>
  </si>
  <si>
    <t xml:space="preserve">B77971     </t>
  </si>
  <si>
    <t xml:space="preserve">B78363     </t>
  </si>
  <si>
    <t xml:space="preserve">B78763     </t>
  </si>
  <si>
    <t xml:space="preserve">B78950     </t>
  </si>
  <si>
    <t xml:space="preserve">B77838     </t>
  </si>
  <si>
    <t xml:space="preserve">B78277     </t>
  </si>
  <si>
    <t xml:space="preserve">B78279     </t>
  </si>
  <si>
    <t xml:space="preserve">B78849     </t>
  </si>
  <si>
    <t xml:space="preserve">B78850     </t>
  </si>
  <si>
    <t>CMM061123JW5</t>
  </si>
  <si>
    <t xml:space="preserve">B72453     </t>
  </si>
  <si>
    <t>MFU850318LP5</t>
  </si>
  <si>
    <t xml:space="preserve">B71279     </t>
  </si>
  <si>
    <t xml:space="preserve">B71553     </t>
  </si>
  <si>
    <t xml:space="preserve">B71752     </t>
  </si>
  <si>
    <t xml:space="preserve">B72153     </t>
  </si>
  <si>
    <t xml:space="preserve">B77283     </t>
  </si>
  <si>
    <t xml:space="preserve">B78774     </t>
  </si>
  <si>
    <t>ITV820122GQ1</t>
  </si>
  <si>
    <t xml:space="preserve">B79473     </t>
  </si>
  <si>
    <t xml:space="preserve">B65893     </t>
  </si>
  <si>
    <t xml:space="preserve">B73866     </t>
  </si>
  <si>
    <t xml:space="preserve">B78676     </t>
  </si>
  <si>
    <t>RUUJ420524BB0</t>
  </si>
  <si>
    <t xml:space="preserve">B69314     </t>
  </si>
  <si>
    <t xml:space="preserve">B73005     </t>
  </si>
  <si>
    <t xml:space="preserve">B73344     </t>
  </si>
  <si>
    <t xml:space="preserve">B73795     </t>
  </si>
  <si>
    <t xml:space="preserve">B74166     </t>
  </si>
  <si>
    <t xml:space="preserve">B74914     </t>
  </si>
  <si>
    <t xml:space="preserve">B75676     </t>
  </si>
  <si>
    <t xml:space="preserve">B51842     </t>
  </si>
  <si>
    <t xml:space="preserve">B52177     </t>
  </si>
  <si>
    <t xml:space="preserve">B52505     </t>
  </si>
  <si>
    <t xml:space="preserve">B52836     </t>
  </si>
  <si>
    <t xml:space="preserve">B53160     </t>
  </si>
  <si>
    <t xml:space="preserve">B53476     </t>
  </si>
  <si>
    <t xml:space="preserve">B53805     </t>
  </si>
  <si>
    <t xml:space="preserve">B54136     </t>
  </si>
  <si>
    <t xml:space="preserve">B57185     </t>
  </si>
  <si>
    <t xml:space="preserve">B57186     </t>
  </si>
  <si>
    <t xml:space="preserve">B64651     </t>
  </si>
  <si>
    <t xml:space="preserve">B64987     </t>
  </si>
  <si>
    <t xml:space="preserve">B65303     </t>
  </si>
  <si>
    <t xml:space="preserve">B66028     </t>
  </si>
  <si>
    <t xml:space="preserve">B66465     </t>
  </si>
  <si>
    <t xml:space="preserve">B75067     </t>
  </si>
  <si>
    <t xml:space="preserve">B76116     </t>
  </si>
  <si>
    <t xml:space="preserve">B76124     </t>
  </si>
  <si>
    <t xml:space="preserve">B79937     </t>
  </si>
  <si>
    <t>FGU830930PD3</t>
  </si>
  <si>
    <t xml:space="preserve">B78225     </t>
  </si>
  <si>
    <t xml:space="preserve">B78387     </t>
  </si>
  <si>
    <t xml:space="preserve">B78787     </t>
  </si>
  <si>
    <t xml:space="preserve">B77627     </t>
  </si>
  <si>
    <t xml:space="preserve">B77227     </t>
  </si>
  <si>
    <t xml:space="preserve">B67448     </t>
  </si>
  <si>
    <t xml:space="preserve">B77630     </t>
  </si>
  <si>
    <t>SISTEMAS Y PRODUCTOS DE SEÑALIZACION S DE RL D</t>
  </si>
  <si>
    <t>SPS1205162R0</t>
  </si>
  <si>
    <t xml:space="preserve">B79600     </t>
  </si>
  <si>
    <t xml:space="preserve">B64844     </t>
  </si>
  <si>
    <t xml:space="preserve">B79968     </t>
  </si>
  <si>
    <t>FFX130619CVA</t>
  </si>
  <si>
    <t xml:space="preserve">B68807     </t>
  </si>
  <si>
    <t xml:space="preserve">B78795     </t>
  </si>
  <si>
    <t xml:space="preserve">B79097     </t>
  </si>
  <si>
    <t xml:space="preserve">B79580     </t>
  </si>
  <si>
    <t xml:space="preserve">B80016     </t>
  </si>
  <si>
    <t xml:space="preserve">B80393     </t>
  </si>
  <si>
    <t xml:space="preserve">B81282     </t>
  </si>
  <si>
    <t>STU750101H22</t>
  </si>
  <si>
    <t xml:space="preserve">B80098     </t>
  </si>
  <si>
    <t xml:space="preserve">B74178     </t>
  </si>
  <si>
    <t xml:space="preserve">B74181     </t>
  </si>
  <si>
    <t xml:space="preserve">B76964     </t>
  </si>
  <si>
    <t xml:space="preserve">B77237     </t>
  </si>
  <si>
    <t xml:space="preserve">B80590     </t>
  </si>
  <si>
    <t xml:space="preserve">B70949     </t>
  </si>
  <si>
    <t xml:space="preserve">B74056     </t>
  </si>
  <si>
    <t xml:space="preserve">B74415     </t>
  </si>
  <si>
    <t xml:space="preserve">B75131     </t>
  </si>
  <si>
    <t xml:space="preserve">B77518     </t>
  </si>
  <si>
    <t xml:space="preserve">B77875     </t>
  </si>
  <si>
    <t>IUR811230RN0</t>
  </si>
  <si>
    <t xml:space="preserve">B79219     </t>
  </si>
  <si>
    <t xml:space="preserve">B80916     </t>
  </si>
  <si>
    <t xml:space="preserve">B77504     </t>
  </si>
  <si>
    <t xml:space="preserve">B79020     </t>
  </si>
  <si>
    <t xml:space="preserve">B69782     </t>
  </si>
  <si>
    <t xml:space="preserve">B70169     </t>
  </si>
  <si>
    <t xml:space="preserve">B72621     </t>
  </si>
  <si>
    <t xml:space="preserve">B80842     </t>
  </si>
  <si>
    <t>GIN811027SS4</t>
  </si>
  <si>
    <t xml:space="preserve">B80022     </t>
  </si>
  <si>
    <t xml:space="preserve">B80023     </t>
  </si>
  <si>
    <t xml:space="preserve">B80123     </t>
  </si>
  <si>
    <t xml:space="preserve">B79629     </t>
  </si>
  <si>
    <t xml:space="preserve">B79941     </t>
  </si>
  <si>
    <t xml:space="preserve">B80582     </t>
  </si>
  <si>
    <t xml:space="preserve">B72627     </t>
  </si>
  <si>
    <t xml:space="preserve">B72628     </t>
  </si>
  <si>
    <t xml:space="preserve">B72629     </t>
  </si>
  <si>
    <t xml:space="preserve">B72952     </t>
  </si>
  <si>
    <t xml:space="preserve">B72953     </t>
  </si>
  <si>
    <t xml:space="preserve">B72954     </t>
  </si>
  <si>
    <t xml:space="preserve">B73380     </t>
  </si>
  <si>
    <t xml:space="preserve">B73381     </t>
  </si>
  <si>
    <t xml:space="preserve">B73382     </t>
  </si>
  <si>
    <t>IUN390731NH9</t>
  </si>
  <si>
    <t xml:space="preserve">B65329     </t>
  </si>
  <si>
    <t xml:space="preserve">B76707     </t>
  </si>
  <si>
    <t xml:space="preserve">B77505     </t>
  </si>
  <si>
    <t xml:space="preserve">B77851     </t>
  </si>
  <si>
    <t xml:space="preserve">B78227     </t>
  </si>
  <si>
    <t xml:space="preserve">B79270     </t>
  </si>
  <si>
    <t xml:space="preserve">B69793     </t>
  </si>
  <si>
    <t xml:space="preserve">B73563     </t>
  </si>
  <si>
    <t xml:space="preserve">B74204     </t>
  </si>
  <si>
    <t xml:space="preserve">B74425     </t>
  </si>
  <si>
    <t>GSM130531AI4</t>
  </si>
  <si>
    <t xml:space="preserve">B74563     </t>
  </si>
  <si>
    <t xml:space="preserve">B75699     </t>
  </si>
  <si>
    <t xml:space="preserve">B76008     </t>
  </si>
  <si>
    <t xml:space="preserve">B76467     </t>
  </si>
  <si>
    <t xml:space="preserve">B76884     </t>
  </si>
  <si>
    <t xml:space="preserve">B77254     </t>
  </si>
  <si>
    <t xml:space="preserve">B77654     </t>
  </si>
  <si>
    <t xml:space="preserve">B78032     </t>
  </si>
  <si>
    <t xml:space="preserve">B79107     </t>
  </si>
  <si>
    <t xml:space="preserve">B73830     </t>
  </si>
  <si>
    <t xml:space="preserve">B74943     </t>
  </si>
  <si>
    <t xml:space="preserve">B79565     </t>
  </si>
  <si>
    <t xml:space="preserve">B80259     </t>
  </si>
  <si>
    <t xml:space="preserve">B80907     </t>
  </si>
  <si>
    <t xml:space="preserve">B79630     </t>
  </si>
  <si>
    <t>EOS120326Q54</t>
  </si>
  <si>
    <t xml:space="preserve">B78036     </t>
  </si>
  <si>
    <t xml:space="preserve">B78426     </t>
  </si>
  <si>
    <t>DEM8801152E9</t>
  </si>
  <si>
    <t xml:space="preserve">B75179     </t>
  </si>
  <si>
    <t xml:space="preserve">B76472     </t>
  </si>
  <si>
    <t xml:space="preserve">B76888     </t>
  </si>
  <si>
    <t xml:space="preserve">B77658     </t>
  </si>
  <si>
    <t xml:space="preserve">B79567     </t>
  </si>
  <si>
    <t xml:space="preserve">B79815     </t>
  </si>
  <si>
    <t xml:space="preserve">B80515     </t>
  </si>
  <si>
    <t xml:space="preserve">B80845     </t>
  </si>
  <si>
    <t xml:space="preserve">B81376     </t>
  </si>
  <si>
    <t>GPL120712UB0</t>
  </si>
  <si>
    <t xml:space="preserve">B67203     </t>
  </si>
  <si>
    <t xml:space="preserve">B67506     </t>
  </si>
  <si>
    <t xml:space="preserve">B67507     </t>
  </si>
  <si>
    <t xml:space="preserve">B67508     </t>
  </si>
  <si>
    <t xml:space="preserve">B67915     </t>
  </si>
  <si>
    <t xml:space="preserve">B67916     </t>
  </si>
  <si>
    <t xml:space="preserve">B67917     </t>
  </si>
  <si>
    <t xml:space="preserve">B72639     </t>
  </si>
  <si>
    <t>MME050725GE5</t>
  </si>
  <si>
    <t xml:space="preserve">B67604     </t>
  </si>
  <si>
    <t xml:space="preserve">B67978     </t>
  </si>
  <si>
    <t xml:space="preserve">B68357     </t>
  </si>
  <si>
    <t xml:space="preserve">B68735     </t>
  </si>
  <si>
    <t xml:space="preserve">B69112     </t>
  </si>
  <si>
    <t>PIG7507292A6</t>
  </si>
  <si>
    <t xml:space="preserve">B68657     </t>
  </si>
  <si>
    <t xml:space="preserve">B68806     </t>
  </si>
  <si>
    <t xml:space="preserve">B69497     </t>
  </si>
  <si>
    <t xml:space="preserve">B70007     </t>
  </si>
  <si>
    <t xml:space="preserve">B74789     </t>
  </si>
  <si>
    <t xml:space="preserve">B77053     </t>
  </si>
  <si>
    <t xml:space="preserve">B79066     </t>
  </si>
  <si>
    <t>SEN061031BP3</t>
  </si>
  <si>
    <t xml:space="preserve">B74594     </t>
  </si>
  <si>
    <t xml:space="preserve">B74975     </t>
  </si>
  <si>
    <t xml:space="preserve">B76916     </t>
  </si>
  <si>
    <t xml:space="preserve">B77285     </t>
  </si>
  <si>
    <t xml:space="preserve">B77679     </t>
  </si>
  <si>
    <t xml:space="preserve">B78074     </t>
  </si>
  <si>
    <t xml:space="preserve">B79122     </t>
  </si>
  <si>
    <t xml:space="preserve">B80263     </t>
  </si>
  <si>
    <t xml:space="preserve">B81338     </t>
  </si>
  <si>
    <t xml:space="preserve">B74232     </t>
  </si>
  <si>
    <t xml:space="preserve">B79996     </t>
  </si>
  <si>
    <t xml:space="preserve">B80252     </t>
  </si>
  <si>
    <t xml:space="preserve">B67966     </t>
  </si>
  <si>
    <t xml:space="preserve">B68309     </t>
  </si>
  <si>
    <t xml:space="preserve">B69041     </t>
  </si>
  <si>
    <t xml:space="preserve">B69397     </t>
  </si>
  <si>
    <t xml:space="preserve">B70197     </t>
  </si>
  <si>
    <t xml:space="preserve">B70606     </t>
  </si>
  <si>
    <t xml:space="preserve">B71848     </t>
  </si>
  <si>
    <t xml:space="preserve">B73835     </t>
  </si>
  <si>
    <t xml:space="preserve">B74952     </t>
  </si>
  <si>
    <t xml:space="preserve">B76017     </t>
  </si>
  <si>
    <t xml:space="preserve">B76477     </t>
  </si>
  <si>
    <t xml:space="preserve">B76893     </t>
  </si>
  <si>
    <t xml:space="preserve">B77663     </t>
  </si>
  <si>
    <t xml:space="preserve">B68669     </t>
  </si>
  <si>
    <t>TSS140127382</t>
  </si>
  <si>
    <t xml:space="preserve">B70201     </t>
  </si>
  <si>
    <t xml:space="preserve">B70610     </t>
  </si>
  <si>
    <t xml:space="preserve">B71006     </t>
  </si>
  <si>
    <t xml:space="preserve">B71388     </t>
  </si>
  <si>
    <t xml:space="preserve">B71852     </t>
  </si>
  <si>
    <t xml:space="preserve">B72248     </t>
  </si>
  <si>
    <t xml:space="preserve">B72328     </t>
  </si>
  <si>
    <t xml:space="preserve">B74215     </t>
  </si>
  <si>
    <t xml:space="preserve">B74575     </t>
  </si>
  <si>
    <t xml:space="preserve">B74955     </t>
  </si>
  <si>
    <t xml:space="preserve">B75293     </t>
  </si>
  <si>
    <t xml:space="preserve">B76507     </t>
  </si>
  <si>
    <t xml:space="preserve">B76866     </t>
  </si>
  <si>
    <t xml:space="preserve">B78655     </t>
  </si>
  <si>
    <t>EME0909259N5</t>
  </si>
  <si>
    <t xml:space="preserve">B70205     </t>
  </si>
  <si>
    <t xml:space="preserve">B70206     </t>
  </si>
  <si>
    <t xml:space="preserve">B70207     </t>
  </si>
  <si>
    <t xml:space="preserve">B71011     </t>
  </si>
  <si>
    <t xml:space="preserve">B71012     </t>
  </si>
  <si>
    <t xml:space="preserve">B71013     </t>
  </si>
  <si>
    <t xml:space="preserve">B71393     </t>
  </si>
  <si>
    <t xml:space="preserve">B71394     </t>
  </si>
  <si>
    <t xml:space="preserve">B71856     </t>
  </si>
  <si>
    <t xml:space="preserve">B71857     </t>
  </si>
  <si>
    <t xml:space="preserve">B72252     </t>
  </si>
  <si>
    <t xml:space="preserve">B72653     </t>
  </si>
  <si>
    <t xml:space="preserve">B74577     </t>
  </si>
  <si>
    <t xml:space="preserve">B76483     </t>
  </si>
  <si>
    <t xml:space="preserve">B76897     </t>
  </si>
  <si>
    <t xml:space="preserve">B77667     </t>
  </si>
  <si>
    <t xml:space="preserve">B74218     </t>
  </si>
  <si>
    <t xml:space="preserve">B74219     </t>
  </si>
  <si>
    <t xml:space="preserve">B75411     </t>
  </si>
  <si>
    <t xml:space="preserve">B75716     </t>
  </si>
  <si>
    <t xml:space="preserve">B76898     </t>
  </si>
  <si>
    <t xml:space="preserve">B76899     </t>
  </si>
  <si>
    <t xml:space="preserve">B77270     </t>
  </si>
  <si>
    <t>Honeywell Centro de Investigacion y Desarrollo</t>
  </si>
  <si>
    <t>HAP061017TC8</t>
  </si>
  <si>
    <t xml:space="preserve">B79623     </t>
  </si>
  <si>
    <t>CAG030627KV5</t>
  </si>
  <si>
    <t xml:space="preserve">B73072     </t>
  </si>
  <si>
    <t xml:space="preserve">B73212     </t>
  </si>
  <si>
    <t xml:space="preserve">B73675     </t>
  </si>
  <si>
    <t xml:space="preserve">B74027     </t>
  </si>
  <si>
    <t xml:space="preserve">B74387     </t>
  </si>
  <si>
    <t xml:space="preserve">B74788     </t>
  </si>
  <si>
    <t xml:space="preserve">B75101     </t>
  </si>
  <si>
    <t xml:space="preserve">B75544     </t>
  </si>
  <si>
    <t>GCP130809HJ5</t>
  </si>
  <si>
    <t xml:space="preserve">B73434     </t>
  </si>
  <si>
    <t>COP920428Q20</t>
  </si>
  <si>
    <t xml:space="preserve">B71406     </t>
  </si>
  <si>
    <t xml:space="preserve">B71503     </t>
  </si>
  <si>
    <t xml:space="preserve">B71869     </t>
  </si>
  <si>
    <t xml:space="preserve">B72260     </t>
  </si>
  <si>
    <t xml:space="preserve">B72661     </t>
  </si>
  <si>
    <t xml:space="preserve">B72941     </t>
  </si>
  <si>
    <t>ALE870612DS8</t>
  </si>
  <si>
    <t xml:space="preserve">B71870     </t>
  </si>
  <si>
    <t xml:space="preserve">B73895     </t>
  </si>
  <si>
    <t>GLO10022565A</t>
  </si>
  <si>
    <t xml:space="preserve">B71942     </t>
  </si>
  <si>
    <t xml:space="preserve">B71943     </t>
  </si>
  <si>
    <t xml:space="preserve">B71944     </t>
  </si>
  <si>
    <t xml:space="preserve">B71945     </t>
  </si>
  <si>
    <t xml:space="preserve">B74600     </t>
  </si>
  <si>
    <t xml:space="preserve">B74991     </t>
  </si>
  <si>
    <t xml:space="preserve">B75327     </t>
  </si>
  <si>
    <t xml:space="preserve">B75753     </t>
  </si>
  <si>
    <t xml:space="preserve">B77290     </t>
  </si>
  <si>
    <t xml:space="preserve">B77684     </t>
  </si>
  <si>
    <t xml:space="preserve">B78079     </t>
  </si>
  <si>
    <t xml:space="preserve">B78483     </t>
  </si>
  <si>
    <t xml:space="preserve">B74606     </t>
  </si>
  <si>
    <t xml:space="preserve">B78465     </t>
  </si>
  <si>
    <t xml:space="preserve">B78674     </t>
  </si>
  <si>
    <t xml:space="preserve">B78061     </t>
  </si>
  <si>
    <t xml:space="preserve">B78449     </t>
  </si>
  <si>
    <t xml:space="preserve">B78837     </t>
  </si>
  <si>
    <t xml:space="preserve">B79238     </t>
  </si>
  <si>
    <t xml:space="preserve">B79412     </t>
  </si>
  <si>
    <t xml:space="preserve">B79860     </t>
  </si>
  <si>
    <t xml:space="preserve">B78657     </t>
  </si>
  <si>
    <t xml:space="preserve">B79650     </t>
  </si>
  <si>
    <t>LOPH6902187Z1</t>
  </si>
  <si>
    <t xml:space="preserve">B80540     </t>
  </si>
  <si>
    <t>SAMY870310US6</t>
  </si>
  <si>
    <t xml:space="preserve">B76911     </t>
  </si>
  <si>
    <t xml:space="preserve">B77297     </t>
  </si>
  <si>
    <t xml:space="preserve">B77687     </t>
  </si>
  <si>
    <t xml:space="preserve">B78084     </t>
  </si>
  <si>
    <t xml:space="preserve">B78460     </t>
  </si>
  <si>
    <t xml:space="preserve">B78598     </t>
  </si>
  <si>
    <t xml:space="preserve">B81315     </t>
  </si>
  <si>
    <t xml:space="preserve">B78470     </t>
  </si>
  <si>
    <t xml:space="preserve">B78842     </t>
  </si>
  <si>
    <t xml:space="preserve">B79204     </t>
  </si>
  <si>
    <t xml:space="preserve">B79789     </t>
  </si>
  <si>
    <t xml:space="preserve">B80228     </t>
  </si>
  <si>
    <t xml:space="preserve">B81421     </t>
  </si>
  <si>
    <t xml:space="preserve">B81422     </t>
  </si>
  <si>
    <t xml:space="preserve">B78844     </t>
  </si>
  <si>
    <t xml:space="preserve">B81249     </t>
  </si>
  <si>
    <t xml:space="preserve">B77804     </t>
  </si>
  <si>
    <t xml:space="preserve">B81019     </t>
  </si>
  <si>
    <t xml:space="preserve">B81389     </t>
  </si>
  <si>
    <t>IOM1407298Z2</t>
  </si>
  <si>
    <t xml:space="preserve">B79334     </t>
  </si>
  <si>
    <t xml:space="preserve">B80893     </t>
  </si>
  <si>
    <t xml:space="preserve">B81305     </t>
  </si>
  <si>
    <t xml:space="preserve">B80401     </t>
  </si>
  <si>
    <t xml:space="preserve">B80402     </t>
  </si>
  <si>
    <t xml:space="preserve">B73454     </t>
  </si>
  <si>
    <t xml:space="preserve">B66926     </t>
  </si>
  <si>
    <t xml:space="preserve">B70306     </t>
  </si>
  <si>
    <t xml:space="preserve">B80453     </t>
  </si>
  <si>
    <t xml:space="preserve">B78919     </t>
  </si>
  <si>
    <t xml:space="preserve">B78920     </t>
  </si>
  <si>
    <t xml:space="preserve">B78921     </t>
  </si>
  <si>
    <t xml:space="preserve">B79192     </t>
  </si>
  <si>
    <t xml:space="preserve">B79193     </t>
  </si>
  <si>
    <t xml:space="preserve">B80320     </t>
  </si>
  <si>
    <t xml:space="preserve">B80882     </t>
  </si>
  <si>
    <t xml:space="preserve">B80883     </t>
  </si>
  <si>
    <t xml:space="preserve">B75385     </t>
  </si>
  <si>
    <t>EMPAQUE INDUSTRIAL DE JUAREZ S DE RL DE CV</t>
  </si>
  <si>
    <t>EIJ110429NF9</t>
  </si>
  <si>
    <t xml:space="preserve">B64566     </t>
  </si>
  <si>
    <t xml:space="preserve">B64910     </t>
  </si>
  <si>
    <t xml:space="preserve">B65052     </t>
  </si>
  <si>
    <t>RME120214VE5</t>
  </si>
  <si>
    <t xml:space="preserve">B71420     </t>
  </si>
  <si>
    <t xml:space="preserve">B71602     </t>
  </si>
  <si>
    <t xml:space="preserve">B72023     </t>
  </si>
  <si>
    <t xml:space="preserve">B72426     </t>
  </si>
  <si>
    <t xml:space="preserve">B72835     </t>
  </si>
  <si>
    <t xml:space="preserve">B73463     </t>
  </si>
  <si>
    <t xml:space="preserve">B73657     </t>
  </si>
  <si>
    <t>DIB110411TU8</t>
  </si>
  <si>
    <t xml:space="preserve">B79678     </t>
  </si>
  <si>
    <t xml:space="preserve">B69872     </t>
  </si>
  <si>
    <t xml:space="preserve">B79196     </t>
  </si>
  <si>
    <t xml:space="preserve">B79198     </t>
  </si>
  <si>
    <t>AME8612015S0</t>
  </si>
  <si>
    <t xml:space="preserve">B78527     </t>
  </si>
  <si>
    <t xml:space="preserve">B79684     </t>
  </si>
  <si>
    <t xml:space="preserve">B74655     </t>
  </si>
  <si>
    <t xml:space="preserve">B77795     </t>
  </si>
  <si>
    <t xml:space="preserve">B78127     </t>
  </si>
  <si>
    <t xml:space="preserve">B78529     </t>
  </si>
  <si>
    <t xml:space="preserve">B79685     </t>
  </si>
  <si>
    <t xml:space="preserve">B79994     </t>
  </si>
  <si>
    <t xml:space="preserve">B80881     </t>
  </si>
  <si>
    <t xml:space="preserve">B79914     </t>
  </si>
  <si>
    <t xml:space="preserve">B80428     </t>
  </si>
  <si>
    <t xml:space="preserve">B79351     </t>
  </si>
  <si>
    <t xml:space="preserve">B77033     </t>
  </si>
  <si>
    <t xml:space="preserve">B78556     </t>
  </si>
  <si>
    <t xml:space="preserve">B70367     </t>
  </si>
  <si>
    <t xml:space="preserve">B72847     </t>
  </si>
  <si>
    <t xml:space="preserve">B74332     </t>
  </si>
  <si>
    <t xml:space="preserve">B74334     </t>
  </si>
  <si>
    <t xml:space="preserve">B74335     </t>
  </si>
  <si>
    <t xml:space="preserve">B74337     </t>
  </si>
  <si>
    <t xml:space="preserve">B74629     </t>
  </si>
  <si>
    <t xml:space="preserve">B74630     </t>
  </si>
  <si>
    <t xml:space="preserve">B74631     </t>
  </si>
  <si>
    <t xml:space="preserve">B76983     </t>
  </si>
  <si>
    <t xml:space="preserve">B76985     </t>
  </si>
  <si>
    <t xml:space="preserve">B76987     </t>
  </si>
  <si>
    <t xml:space="preserve">B76988     </t>
  </si>
  <si>
    <t xml:space="preserve">B78102     </t>
  </si>
  <si>
    <t xml:space="preserve">B78103     </t>
  </si>
  <si>
    <t xml:space="preserve">B78505     </t>
  </si>
  <si>
    <t xml:space="preserve">B79274     </t>
  </si>
  <si>
    <t xml:space="preserve">B79275     </t>
  </si>
  <si>
    <t xml:space="preserve">B79276     </t>
  </si>
  <si>
    <t xml:space="preserve">B79669     </t>
  </si>
  <si>
    <t xml:space="preserve">B79982     </t>
  </si>
  <si>
    <t xml:space="preserve">B79769     </t>
  </si>
  <si>
    <t xml:space="preserve">B79665     </t>
  </si>
  <si>
    <t xml:space="preserve">B80876     </t>
  </si>
  <si>
    <t xml:space="preserve">B81442     </t>
  </si>
  <si>
    <t xml:space="preserve">B79455     </t>
  </si>
  <si>
    <t>Cisterna de almacenamiento de agua</t>
  </si>
  <si>
    <t>Rehabilitación de paradas de camiones</t>
  </si>
  <si>
    <t>Instalación de cámaras de circuito cerrado</t>
  </si>
  <si>
    <t>Estacionamientos en camellones</t>
  </si>
  <si>
    <t>Quiosco de Chihuahua Market</t>
  </si>
  <si>
    <t>Construcción de incubadoras para PYMES y locales comerciales</t>
  </si>
  <si>
    <t>Construcción de estacionamientos públicos.</t>
  </si>
  <si>
    <t>Instalación de cámaras de circuito cerrado.</t>
  </si>
  <si>
    <t>Remozamiento de predios disponibles para inversiones.</t>
  </si>
  <si>
    <t>Construcción de carril lateral Tabalaopa</t>
  </si>
  <si>
    <t>Rehabilitación de la red de alumbrado público dentro del parque.</t>
  </si>
  <si>
    <t>Construcción de área de estacionamiento en el dren pluvial.</t>
  </si>
  <si>
    <t>Rehabilitación de paradas de camiones.</t>
  </si>
  <si>
    <t>Construcción de incubadoras para PYMES</t>
  </si>
  <si>
    <t>Instalación de cámaras de seguridad dentro del perímetro del parque.</t>
  </si>
  <si>
    <t>Construcción de reductores de velocidad con concreto hidráulico.</t>
  </si>
  <si>
    <t>Colocación de accesos automatizados.</t>
  </si>
  <si>
    <t>Drenaje pluvial</t>
  </si>
  <si>
    <t>Vialidad Rio Batopilas y drenaje pluvial</t>
  </si>
  <si>
    <t>Instalación de malla en terrenos colindantes con la feria municipal.</t>
  </si>
  <si>
    <t>Rehabilitación de vialidades.</t>
  </si>
  <si>
    <t>Rehabilitación de la red de alumbrado público del parque.</t>
  </si>
  <si>
    <t>Construcción de incubadoras para PYMES (Centauro del norte)</t>
  </si>
  <si>
    <t>PARQUE AGROINDUSTRIAL DELICIAS</t>
  </si>
  <si>
    <t>PARQUE INDUSTRIAL INSURGENTES</t>
  </si>
  <si>
    <t>PARQUE INDUSTRIAL EL SOLDADO</t>
  </si>
  <si>
    <t>Ampliaciones de infraestructura abril 2020</t>
  </si>
  <si>
    <t>1122-11971</t>
  </si>
  <si>
    <t>SINERGIA Y MASIVOS SA DE CV</t>
  </si>
  <si>
    <t>1122-12023</t>
  </si>
  <si>
    <t>PRODUCTOS LACTEOS SAN BUENA SA DE CV</t>
  </si>
  <si>
    <t>1122-12024</t>
  </si>
  <si>
    <t>MONTACARGAS YALE DE MEXICO SA DE CV</t>
  </si>
  <si>
    <t>1122-12026</t>
  </si>
  <si>
    <t>DINAMAK MACHINING SOLUTIONS DE MEXICO SA DE CV</t>
  </si>
  <si>
    <t>1122-12031</t>
  </si>
  <si>
    <t>DSI UNDER GROUND MEXICO SA DE CV</t>
  </si>
  <si>
    <t>1122-12032</t>
  </si>
  <si>
    <t>ABARROTERA DEL DUERO SA DE CV</t>
  </si>
  <si>
    <t>1122-12035</t>
  </si>
  <si>
    <t>DISTRIBUCIONES INTERNACIONALES AMERICA SA DE CV</t>
  </si>
  <si>
    <t>1122-93</t>
  </si>
  <si>
    <t>2112-1-000942</t>
  </si>
  <si>
    <t>2112-1-31801</t>
  </si>
  <si>
    <t>SERVICIOS POSTALES Y TELEGRAFICOS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</si>
  <si>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</si>
  <si>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</si>
  <si>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4220</t>
  </si>
  <si>
    <t>TRANSFERENCIAS, ASIGNACIONES, SUBSIDIOS Y SUBVENCIONES, Y PENSIONES Y JUBILACIONES</t>
  </si>
  <si>
    <t>4223</t>
  </si>
  <si>
    <t>SUBSIDIOS Y SUBVENCIONES</t>
  </si>
  <si>
    <t>4223-10001</t>
  </si>
  <si>
    <t>SUBSIDIO A LA PROMOCION</t>
  </si>
  <si>
    <t>5131-31801</t>
  </si>
  <si>
    <t>5599-10003</t>
  </si>
  <si>
    <t>COSTO DE VENTAS TERRENOS</t>
  </si>
  <si>
    <t>8120-93</t>
  </si>
  <si>
    <t>8120-93-10001</t>
  </si>
  <si>
    <t>8140-93</t>
  </si>
  <si>
    <t>8140-93-10001</t>
  </si>
  <si>
    <t>8150-93</t>
  </si>
  <si>
    <t>8150-93-10001</t>
  </si>
  <si>
    <t>8230</t>
  </si>
  <si>
    <t>MODIFICACIONES AL PRESUPUESTO DE EGRESOS APROBADO</t>
  </si>
  <si>
    <t>8230-14898-0101-02-33801-1</t>
  </si>
  <si>
    <t>8230-14898-0101-04-33801-1</t>
  </si>
  <si>
    <t>8230-14898-0101-07-33801-1</t>
  </si>
  <si>
    <t>8230-14898-0102-02-35101-1</t>
  </si>
  <si>
    <t>8230-14898-0102-03-31101-1</t>
  </si>
  <si>
    <t>8230-14898-0102-03-35101-1</t>
  </si>
  <si>
    <t>8230-14898-0102-04-35101-1</t>
  </si>
  <si>
    <t>8230-14898-0102-06-35101-1</t>
  </si>
  <si>
    <t>8230-14898-0102-07-26101-1</t>
  </si>
  <si>
    <t>8230-14898-0102-07-35101-1</t>
  </si>
  <si>
    <t>8230-14898-0201-01-22101-1</t>
  </si>
  <si>
    <t>8230-14898-0201-01-35801-1</t>
  </si>
  <si>
    <t>8230-14898-0202-01-33901-1</t>
  </si>
  <si>
    <t>8230-14898-0202-01-37501-1</t>
  </si>
  <si>
    <t>8230-14898-0202-01-37601-1</t>
  </si>
  <si>
    <t>8230-14898-0202-01-38301-1</t>
  </si>
  <si>
    <t>8230-14898-0202-01-38501-1</t>
  </si>
  <si>
    <t>8240-14898-0102-04-26101-1</t>
  </si>
  <si>
    <t>8240-14898-0103-03-31301-1</t>
  </si>
  <si>
    <t>8240-14898-0103-04-31301-1</t>
  </si>
  <si>
    <t>8240-14898-0103-06-31301-1</t>
  </si>
  <si>
    <t>8240-14898-0201-01-31801-1</t>
  </si>
  <si>
    <t>8250-14898-0102-04-26101-1</t>
  </si>
  <si>
    <t>8250-14898-0103-03-31301-1</t>
  </si>
  <si>
    <t>8250-14898-0103-04-31301-1</t>
  </si>
  <si>
    <t>8250-14898-0103-06-31301-1</t>
  </si>
  <si>
    <t>8250-14898-0201-01-31801-1</t>
  </si>
  <si>
    <t>8260-14898-0102-04-26101-1</t>
  </si>
  <si>
    <t>8260-14898-0103-03-31301-1</t>
  </si>
  <si>
    <t>8260-14898-0103-04-31301-1</t>
  </si>
  <si>
    <t>8260-14898-0103-06-31301-1</t>
  </si>
  <si>
    <t>8260-14898-0201-01-31801-1</t>
  </si>
  <si>
    <t>8270-14898-0102-04-26101-1</t>
  </si>
  <si>
    <t>8270-14898-0103-03-31301-1</t>
  </si>
  <si>
    <t>8270-14898-0103-04-31301-1</t>
  </si>
  <si>
    <t>8270-14898-0103-06-31301-1</t>
  </si>
  <si>
    <t>8270-14898-0201-01-31801-1</t>
  </si>
  <si>
    <t>Page 31</t>
  </si>
  <si>
    <t>Page 32</t>
  </si>
  <si>
    <t>91076 B</t>
  </si>
  <si>
    <t>91077 B</t>
  </si>
  <si>
    <t>Operaciones Hoteleras de Chihuahua S.A. de C.V.</t>
  </si>
  <si>
    <t>91104 B</t>
  </si>
  <si>
    <t>21/04/2020</t>
  </si>
  <si>
    <t>23/04/2020</t>
  </si>
  <si>
    <t>28/04/2020</t>
  </si>
  <si>
    <t>27/04/2020</t>
  </si>
  <si>
    <t>91389 B</t>
  </si>
  <si>
    <t>91390 B</t>
  </si>
  <si>
    <t>91202 B</t>
  </si>
  <si>
    <t>91203 B</t>
  </si>
  <si>
    <t>91204 B</t>
  </si>
  <si>
    <t>91205 B</t>
  </si>
  <si>
    <t>91206 B</t>
  </si>
  <si>
    <t>91207 B</t>
  </si>
  <si>
    <t>91208 B</t>
  </si>
  <si>
    <t>91209 B</t>
  </si>
  <si>
    <t>91338 B</t>
  </si>
  <si>
    <t>29/04/2020</t>
  </si>
  <si>
    <t>91111 B</t>
  </si>
  <si>
    <t>91461 B</t>
  </si>
  <si>
    <t>91435 B</t>
  </si>
  <si>
    <t>Jabil Circuit de Chihuahua S de R.L de C.V.</t>
  </si>
  <si>
    <t>91409 B</t>
  </si>
  <si>
    <t>91410 B</t>
  </si>
  <si>
    <t>91421 B</t>
  </si>
  <si>
    <t>91153 B</t>
  </si>
  <si>
    <t>91137 B</t>
  </si>
  <si>
    <t>16/04/2020</t>
  </si>
  <si>
    <t>91148 B</t>
  </si>
  <si>
    <t>91163 B</t>
  </si>
  <si>
    <t>91164 B</t>
  </si>
  <si>
    <t>91165 B</t>
  </si>
  <si>
    <t>91167 B</t>
  </si>
  <si>
    <t>91299 B</t>
  </si>
  <si>
    <t>91183 B</t>
  </si>
  <si>
    <t>91144 B</t>
  </si>
  <si>
    <t>91145 B</t>
  </si>
  <si>
    <t>91146 B</t>
  </si>
  <si>
    <t>91395 B</t>
  </si>
  <si>
    <t>91210 B</t>
  </si>
  <si>
    <t>91211 B</t>
  </si>
  <si>
    <t>91212 B</t>
  </si>
  <si>
    <t>91115 B</t>
  </si>
  <si>
    <t>91414 B</t>
  </si>
  <si>
    <t>91382 B</t>
  </si>
  <si>
    <t>91383 B</t>
  </si>
  <si>
    <t>91292 B</t>
  </si>
  <si>
    <t>91293 B</t>
  </si>
  <si>
    <t>91295 B</t>
  </si>
  <si>
    <t>91296 B</t>
  </si>
  <si>
    <t>91401 B</t>
  </si>
  <si>
    <t>91228 B</t>
  </si>
  <si>
    <t>91229 B</t>
  </si>
  <si>
    <t>91230 B</t>
  </si>
  <si>
    <t>91329 B</t>
  </si>
  <si>
    <t>91254 B</t>
  </si>
  <si>
    <t>91241 B</t>
  </si>
  <si>
    <t>15/04/2020</t>
  </si>
  <si>
    <t>91175 B</t>
  </si>
  <si>
    <t>91396 B</t>
  </si>
  <si>
    <t>91397 B</t>
  </si>
  <si>
    <t>91398 B</t>
  </si>
  <si>
    <t>91404 B</t>
  </si>
  <si>
    <t>91367 B</t>
  </si>
  <si>
    <t>91368 B</t>
  </si>
  <si>
    <t>91361 B</t>
  </si>
  <si>
    <t>91362 B</t>
  </si>
  <si>
    <t>91418 B</t>
  </si>
  <si>
    <t>91386 B</t>
  </si>
  <si>
    <t>91214 B</t>
  </si>
  <si>
    <t>91334 B</t>
  </si>
  <si>
    <t>20/04/2020</t>
  </si>
  <si>
    <t>91273 B</t>
  </si>
  <si>
    <t>91426 B</t>
  </si>
  <si>
    <t>91147 B</t>
  </si>
  <si>
    <t>91420 B</t>
  </si>
  <si>
    <t>91279 B</t>
  </si>
  <si>
    <t>SINERGIA Y MASIVOS, S.A. DE C.V.</t>
  </si>
  <si>
    <t>91423 B</t>
  </si>
  <si>
    <t>91444 B</t>
  </si>
  <si>
    <t>91381 B</t>
  </si>
  <si>
    <t>91416 B</t>
  </si>
  <si>
    <t>GRUPO LARA VILLALOBOS SA DE CV</t>
  </si>
  <si>
    <t>91391 B</t>
  </si>
  <si>
    <t>91392 B</t>
  </si>
  <si>
    <t>91340 B</t>
  </si>
  <si>
    <t>91277 B</t>
  </si>
  <si>
    <t>91374 B</t>
  </si>
  <si>
    <t>91375 B</t>
  </si>
  <si>
    <t>91400 B</t>
  </si>
  <si>
    <t>91417 B</t>
  </si>
  <si>
    <t>91422 B</t>
  </si>
  <si>
    <t>91402 B</t>
  </si>
  <si>
    <t>91169 B</t>
  </si>
  <si>
    <t>91335 B</t>
  </si>
  <si>
    <t>DINAMAQ MACHINING SOLUTIONS DE MEXICO SA DE CV</t>
  </si>
  <si>
    <t>91427 B</t>
  </si>
  <si>
    <t>91276 B</t>
  </si>
  <si>
    <t>91197 B</t>
  </si>
  <si>
    <t>91196 B</t>
  </si>
  <si>
    <t>91436 B</t>
  </si>
  <si>
    <t>91433 B</t>
  </si>
  <si>
    <t>91307 B</t>
  </si>
  <si>
    <t>91195 B</t>
  </si>
  <si>
    <t>91168 B</t>
  </si>
  <si>
    <t>91440 B</t>
  </si>
  <si>
    <t>Alambrados y Circuitos Electricos S. de R.L. de C.V.</t>
  </si>
  <si>
    <t>91131 B</t>
  </si>
  <si>
    <t>91305 B</t>
  </si>
  <si>
    <t>91306 B</t>
  </si>
  <si>
    <t>NO. CLIENTE</t>
  </si>
  <si>
    <t xml:space="preserve">B91461     </t>
  </si>
  <si>
    <t xml:space="preserve">B91435     </t>
  </si>
  <si>
    <t xml:space="preserve">B91436     </t>
  </si>
  <si>
    <t xml:space="preserve">B91433     </t>
  </si>
  <si>
    <t xml:space="preserve">B91426     </t>
  </si>
  <si>
    <t xml:space="preserve">B91444     </t>
  </si>
  <si>
    <t>DMS190528289</t>
  </si>
  <si>
    <t xml:space="preserve">B91427     </t>
  </si>
  <si>
    <t xml:space="preserve">B91440     </t>
  </si>
  <si>
    <t xml:space="preserve">B91389     </t>
  </si>
  <si>
    <t xml:space="preserve">B91390     </t>
  </si>
  <si>
    <t xml:space="preserve">B91409     </t>
  </si>
  <si>
    <t xml:space="preserve">B91410     </t>
  </si>
  <si>
    <t xml:space="preserve">B91421     </t>
  </si>
  <si>
    <t xml:space="preserve">B91395     </t>
  </si>
  <si>
    <t xml:space="preserve">B91414     </t>
  </si>
  <si>
    <t xml:space="preserve">B91382     </t>
  </si>
  <si>
    <t xml:space="preserve">B91383     </t>
  </si>
  <si>
    <t xml:space="preserve">B91401     </t>
  </si>
  <si>
    <t xml:space="preserve">B91396     </t>
  </si>
  <si>
    <t xml:space="preserve">B91397     </t>
  </si>
  <si>
    <t xml:space="preserve">B91398     </t>
  </si>
  <si>
    <t xml:space="preserve">B91404     </t>
  </si>
  <si>
    <t xml:space="preserve">B91418     </t>
  </si>
  <si>
    <t xml:space="preserve">B91386     </t>
  </si>
  <si>
    <t xml:space="preserve">B91420     </t>
  </si>
  <si>
    <t>SMA070806B77</t>
  </si>
  <si>
    <t xml:space="preserve">B91423     </t>
  </si>
  <si>
    <t xml:space="preserve">B91381     </t>
  </si>
  <si>
    <t xml:space="preserve">B91416     </t>
  </si>
  <si>
    <t xml:space="preserve">B91392     </t>
  </si>
  <si>
    <t xml:space="preserve">B91391     </t>
  </si>
  <si>
    <t xml:space="preserve">B91400     </t>
  </si>
  <si>
    <t xml:space="preserve">B91417     </t>
  </si>
  <si>
    <t xml:space="preserve">B91422     </t>
  </si>
  <si>
    <t xml:space="preserve">B91402     </t>
  </si>
  <si>
    <t xml:space="preserve">B91338     </t>
  </si>
  <si>
    <t>Jabil Circuit de Chihuahua S De R.L De C.V</t>
  </si>
  <si>
    <t>JCC000904KK2</t>
  </si>
  <si>
    <t xml:space="preserve">B91299     </t>
  </si>
  <si>
    <t xml:space="preserve">B91292     </t>
  </si>
  <si>
    <t xml:space="preserve">B91293     </t>
  </si>
  <si>
    <t xml:space="preserve">B91295     </t>
  </si>
  <si>
    <t xml:space="preserve">B91296     </t>
  </si>
  <si>
    <t xml:space="preserve">B91329     </t>
  </si>
  <si>
    <t xml:space="preserve">B91254     </t>
  </si>
  <si>
    <t xml:space="preserve">B91367     </t>
  </si>
  <si>
    <t xml:space="preserve">B91368     </t>
  </si>
  <si>
    <t xml:space="preserve">B91361     </t>
  </si>
  <si>
    <t xml:space="preserve">B91362     </t>
  </si>
  <si>
    <t xml:space="preserve">B91334     </t>
  </si>
  <si>
    <t xml:space="preserve">B91273     </t>
  </si>
  <si>
    <t xml:space="preserve">B91279     </t>
  </si>
  <si>
    <t>GLV9808149L0</t>
  </si>
  <si>
    <t xml:space="preserve">B91340     </t>
  </si>
  <si>
    <t xml:space="preserve">B91277     </t>
  </si>
  <si>
    <t xml:space="preserve">B91374     </t>
  </si>
  <si>
    <t xml:space="preserve">B91375     </t>
  </si>
  <si>
    <t xml:space="preserve">B91335     </t>
  </si>
  <si>
    <t>SNU190131DT9</t>
  </si>
  <si>
    <t>CMM941219BG6</t>
  </si>
  <si>
    <t xml:space="preserve">B91276     </t>
  </si>
  <si>
    <t xml:space="preserve">B91307     </t>
  </si>
  <si>
    <t xml:space="preserve">B91305     </t>
  </si>
  <si>
    <t xml:space="preserve">B91306     </t>
  </si>
  <si>
    <t xml:space="preserve">B91202     </t>
  </si>
  <si>
    <t xml:space="preserve">B91203     </t>
  </si>
  <si>
    <t xml:space="preserve">B91204     </t>
  </si>
  <si>
    <t xml:space="preserve">B91205     </t>
  </si>
  <si>
    <t xml:space="preserve">B91206     </t>
  </si>
  <si>
    <t xml:space="preserve">B91207     </t>
  </si>
  <si>
    <t xml:space="preserve">B91208     </t>
  </si>
  <si>
    <t xml:space="preserve">B91209     </t>
  </si>
  <si>
    <t xml:space="preserve">B91197     </t>
  </si>
  <si>
    <t xml:space="preserve">B91210     </t>
  </si>
  <si>
    <t xml:space="preserve">B91211     </t>
  </si>
  <si>
    <t xml:space="preserve">B91212     </t>
  </si>
  <si>
    <t xml:space="preserve">B91229     </t>
  </si>
  <si>
    <t xml:space="preserve">B91230     </t>
  </si>
  <si>
    <t xml:space="preserve">B91228     </t>
  </si>
  <si>
    <t xml:space="preserve">B91241     </t>
  </si>
  <si>
    <t xml:space="preserve">B91196     </t>
  </si>
  <si>
    <t xml:space="preserve">B91214     </t>
  </si>
  <si>
    <t xml:space="preserve">B91195     </t>
  </si>
  <si>
    <t xml:space="preserve">B91183     </t>
  </si>
  <si>
    <t xml:space="preserve">B91175     </t>
  </si>
  <si>
    <t xml:space="preserve">B91167     </t>
  </si>
  <si>
    <t xml:space="preserve">B91169     </t>
  </si>
  <si>
    <t xml:space="preserve">B91168     </t>
  </si>
  <si>
    <t xml:space="preserve">B91164     </t>
  </si>
  <si>
    <t xml:space="preserve">B91163     </t>
  </si>
  <si>
    <t xml:space="preserve">B91165     </t>
  </si>
  <si>
    <t xml:space="preserve">B91153     </t>
  </si>
  <si>
    <t xml:space="preserve">B91148     </t>
  </si>
  <si>
    <t xml:space="preserve">B91147     </t>
  </si>
  <si>
    <t xml:space="preserve">B91145     </t>
  </si>
  <si>
    <t xml:space="preserve">B91146     </t>
  </si>
  <si>
    <t xml:space="preserve">B91144     </t>
  </si>
  <si>
    <t>FNF130322R12</t>
  </si>
  <si>
    <t xml:space="preserve">B91076     </t>
  </si>
  <si>
    <t xml:space="preserve">B91077     </t>
  </si>
  <si>
    <t>Operaciones Hoteleras de Chihuahua S.A. de C.V</t>
  </si>
  <si>
    <t>OHC940127F59</t>
  </si>
  <si>
    <t xml:space="preserve">B91104     </t>
  </si>
  <si>
    <t xml:space="preserve">B91111     </t>
  </si>
  <si>
    <t xml:space="preserve">B91137     </t>
  </si>
  <si>
    <t xml:space="preserve">B91115     </t>
  </si>
  <si>
    <t>Alambrados y Circuitos Electricos S. de R.L. d</t>
  </si>
  <si>
    <t>ACE8406155H2</t>
  </si>
  <si>
    <t xml:space="preserve">B91131     </t>
  </si>
  <si>
    <t>Presupuesto original</t>
  </si>
  <si>
    <t>1131-10082</t>
  </si>
  <si>
    <t>1131-10108</t>
  </si>
  <si>
    <t>1125-10014</t>
  </si>
  <si>
    <t>Gobierno del Estado de Chihuahua</t>
  </si>
  <si>
    <t>1122-12028</t>
  </si>
  <si>
    <t>CIKLO RECICLADOS Y PROCESADOS S DE RL DE CV</t>
  </si>
  <si>
    <t>1122-12029</t>
  </si>
  <si>
    <t>ANALIA PADILLA SOTO</t>
  </si>
  <si>
    <t>1122-12038</t>
  </si>
  <si>
    <t>SISSA CONTRUCCIONES SA DE CV</t>
  </si>
  <si>
    <t>1122-21097</t>
  </si>
  <si>
    <t>MANTENIMIENTO  INTEGRAL FINSA SA DE CV</t>
  </si>
  <si>
    <t>1124-10009</t>
  </si>
  <si>
    <t>SALDO A FAV IVA MAY 2020</t>
  </si>
  <si>
    <t>GOB. DEL EDO, DE CHIHUAHUA</t>
  </si>
  <si>
    <t>SODEXO MOTIVATION SOLUTIONS MEXICO SA DE CV</t>
  </si>
  <si>
    <t>GRUPO VOGA SERVICIOS CORPORATIVOS SA DE CV</t>
  </si>
  <si>
    <t>2111-4-14102</t>
  </si>
  <si>
    <t>APORTACIONES AL ICHISAL</t>
  </si>
  <si>
    <t>2151-11998</t>
  </si>
  <si>
    <t>5114-14102</t>
  </si>
  <si>
    <t>8240-14898-0103-06-35701-1</t>
  </si>
  <si>
    <t>8240-14898-0202-01-14102-1</t>
  </si>
  <si>
    <t>8250-14898-0103-06-35701-1</t>
  </si>
  <si>
    <t>8250-14898-0202-01-14102-1</t>
  </si>
  <si>
    <t>8260-14898-0103-06-35701-1</t>
  </si>
  <si>
    <t>8260-14898-0202-01-14102-1</t>
  </si>
  <si>
    <t>8270-14898-0103-06-35701-1</t>
  </si>
  <si>
    <t>8270-14898-0202-01-14102-1</t>
  </si>
  <si>
    <t>DEL 1 DE ENERO AL 31 DE MAYO DE 2020</t>
  </si>
  <si>
    <t>91594 B</t>
  </si>
  <si>
    <t>15/05/2020</t>
  </si>
  <si>
    <t>91850 B</t>
  </si>
  <si>
    <t>91854 B</t>
  </si>
  <si>
    <t>91856 B</t>
  </si>
  <si>
    <t>19/05/2020</t>
  </si>
  <si>
    <t>91875 B</t>
  </si>
  <si>
    <t>91639 B</t>
  </si>
  <si>
    <t>91641 B</t>
  </si>
  <si>
    <t>91642 B</t>
  </si>
  <si>
    <t>91645 B</t>
  </si>
  <si>
    <t>91506 B</t>
  </si>
  <si>
    <t>91507 B</t>
  </si>
  <si>
    <t>91508 B</t>
  </si>
  <si>
    <t>91586 B</t>
  </si>
  <si>
    <t>EUROMOLDURAS</t>
  </si>
  <si>
    <t>91648 B</t>
  </si>
  <si>
    <t>Jose A. Amador Hernandez</t>
  </si>
  <si>
    <t>91527 B</t>
  </si>
  <si>
    <t>91528 B</t>
  </si>
  <si>
    <t>91529 B</t>
  </si>
  <si>
    <t>91530 B</t>
  </si>
  <si>
    <t>91531 B</t>
  </si>
  <si>
    <t>91532 B</t>
  </si>
  <si>
    <t>91533 B</t>
  </si>
  <si>
    <t>91534 B</t>
  </si>
  <si>
    <t>20/05/2020</t>
  </si>
  <si>
    <t>91908 B</t>
  </si>
  <si>
    <t>27/05/2020</t>
  </si>
  <si>
    <t>91927 B</t>
  </si>
  <si>
    <t>91650 B</t>
  </si>
  <si>
    <t>91932 B</t>
  </si>
  <si>
    <t>91933 B</t>
  </si>
  <si>
    <t>Centro de Investigacion en Materiales Avanzados  S.C.</t>
  </si>
  <si>
    <t>91524 B</t>
  </si>
  <si>
    <t>91525 B</t>
  </si>
  <si>
    <t>91513 B</t>
  </si>
  <si>
    <t>91930 B</t>
  </si>
  <si>
    <t>91931 B</t>
  </si>
  <si>
    <t>91572 B</t>
  </si>
  <si>
    <t>91573 B</t>
  </si>
  <si>
    <t>91860 B</t>
  </si>
  <si>
    <t>91657 B</t>
  </si>
  <si>
    <t>91924 B</t>
  </si>
  <si>
    <t>91633 B</t>
  </si>
  <si>
    <t>91497 B</t>
  </si>
  <si>
    <t>91659 B</t>
  </si>
  <si>
    <t>91660 B</t>
  </si>
  <si>
    <t>91662 B</t>
  </si>
  <si>
    <t>91663 B</t>
  </si>
  <si>
    <t>91873 B</t>
  </si>
  <si>
    <t>13/05/2020</t>
  </si>
  <si>
    <t>91830 B</t>
  </si>
  <si>
    <t>91831 B</t>
  </si>
  <si>
    <t>91832 B</t>
  </si>
  <si>
    <t>91833 B</t>
  </si>
  <si>
    <t>91834 B</t>
  </si>
  <si>
    <t>91664 B</t>
  </si>
  <si>
    <t>91671 B</t>
  </si>
  <si>
    <t>91672 B</t>
  </si>
  <si>
    <t>91673 B</t>
  </si>
  <si>
    <t>91674 B</t>
  </si>
  <si>
    <t>91535 B</t>
  </si>
  <si>
    <t>91537 B</t>
  </si>
  <si>
    <t>91538 B</t>
  </si>
  <si>
    <t>91685 B</t>
  </si>
  <si>
    <t>91575 B</t>
  </si>
  <si>
    <t>91697 B</t>
  </si>
  <si>
    <t>91703 B</t>
  </si>
  <si>
    <t>91704 B</t>
  </si>
  <si>
    <t>91898 B</t>
  </si>
  <si>
    <t>91899 B</t>
  </si>
  <si>
    <t>91709 B</t>
  </si>
  <si>
    <t>91710 B</t>
  </si>
  <si>
    <t>91559 B</t>
  </si>
  <si>
    <t>91560 B</t>
  </si>
  <si>
    <t>91561 B</t>
  </si>
  <si>
    <t>91562 B</t>
  </si>
  <si>
    <t>91719 B</t>
  </si>
  <si>
    <t>91720 B</t>
  </si>
  <si>
    <t>91576 B</t>
  </si>
  <si>
    <t>91725 B</t>
  </si>
  <si>
    <t>91729 B</t>
  </si>
  <si>
    <t>91730 B</t>
  </si>
  <si>
    <t>91731 B</t>
  </si>
  <si>
    <t>91733 B</t>
  </si>
  <si>
    <t>91483 B</t>
  </si>
  <si>
    <t>91741 B</t>
  </si>
  <si>
    <t>91581 B</t>
  </si>
  <si>
    <t>91746 B</t>
  </si>
  <si>
    <t>91747 B</t>
  </si>
  <si>
    <t>91750 B</t>
  </si>
  <si>
    <t>91926 B</t>
  </si>
  <si>
    <t>91541 B</t>
  </si>
  <si>
    <t>91755 B</t>
  </si>
  <si>
    <t>91756 B</t>
  </si>
  <si>
    <t>91901 B</t>
  </si>
  <si>
    <t>91880 B</t>
  </si>
  <si>
    <t>91918 B</t>
  </si>
  <si>
    <t>91542 B</t>
  </si>
  <si>
    <t>91543 B</t>
  </si>
  <si>
    <t>91835 B</t>
  </si>
  <si>
    <t>91884 B</t>
  </si>
  <si>
    <t>91885 B</t>
  </si>
  <si>
    <t>91906 B</t>
  </si>
  <si>
    <t>91585 B</t>
  </si>
  <si>
    <t>91779 B</t>
  </si>
  <si>
    <t>91891 B</t>
  </si>
  <si>
    <t>91887 B</t>
  </si>
  <si>
    <t>91781 B</t>
  </si>
  <si>
    <t>91896 B</t>
  </si>
  <si>
    <t>91802 B</t>
  </si>
  <si>
    <t>91801 B</t>
  </si>
  <si>
    <t>91799 B</t>
  </si>
  <si>
    <t>91800 B</t>
  </si>
  <si>
    <t>91798 B</t>
  </si>
  <si>
    <t>91795 B</t>
  </si>
  <si>
    <t>91782 B</t>
  </si>
  <si>
    <t>91904 B</t>
  </si>
  <si>
    <t>91794 B</t>
  </si>
  <si>
    <t>91793 B</t>
  </si>
  <si>
    <t>91905 B</t>
  </si>
  <si>
    <t>INMOBILIARIA TOGARSA SRL DE CV</t>
  </si>
  <si>
    <t>91790 B</t>
  </si>
  <si>
    <t>91791 B</t>
  </si>
  <si>
    <t>91789 B</t>
  </si>
  <si>
    <t>91888 B</t>
  </si>
  <si>
    <t>91786 B</t>
  </si>
  <si>
    <t>CIKLO RECICLADOS Y PROCESADOS SRL DE CV</t>
  </si>
  <si>
    <t>25/05/2020</t>
  </si>
  <si>
    <t>91915 B</t>
  </si>
  <si>
    <t>91592 B</t>
  </si>
  <si>
    <t>91828 B</t>
  </si>
  <si>
    <t>91632 B</t>
  </si>
  <si>
    <t>91681 B</t>
  </si>
  <si>
    <t>91624 B</t>
  </si>
  <si>
    <t>91625 B</t>
  </si>
  <si>
    <t>91626 B</t>
  </si>
  <si>
    <t>91617 B</t>
  </si>
  <si>
    <t>91609 B</t>
  </si>
  <si>
    <t>91605 B</t>
  </si>
  <si>
    <t>91836 B</t>
  </si>
  <si>
    <t>91636 B</t>
  </si>
  <si>
    <t>91608 B</t>
  </si>
  <si>
    <t>Kalischatarra S. de R.L. de C.V.</t>
  </si>
  <si>
    <t>91595 B</t>
  </si>
  <si>
    <t>91600 B</t>
  </si>
  <si>
    <t xml:space="preserve">B91927     </t>
  </si>
  <si>
    <t xml:space="preserve">B91932     </t>
  </si>
  <si>
    <t xml:space="preserve">B91933     </t>
  </si>
  <si>
    <t xml:space="preserve">B91930     </t>
  </si>
  <si>
    <t xml:space="preserve">B91931     </t>
  </si>
  <si>
    <t xml:space="preserve">B91924     </t>
  </si>
  <si>
    <t xml:space="preserve">B91926     </t>
  </si>
  <si>
    <t xml:space="preserve">B91918     </t>
  </si>
  <si>
    <t>CRP120523KI9</t>
  </si>
  <si>
    <t xml:space="preserve">B91915     </t>
  </si>
  <si>
    <t xml:space="preserve">B91908     </t>
  </si>
  <si>
    <t xml:space="preserve">B91898     </t>
  </si>
  <si>
    <t xml:space="preserve">B91899     </t>
  </si>
  <si>
    <t xml:space="preserve">B91901     </t>
  </si>
  <si>
    <t xml:space="preserve">B91880     </t>
  </si>
  <si>
    <t xml:space="preserve">B91885     </t>
  </si>
  <si>
    <t xml:space="preserve">B91884     </t>
  </si>
  <si>
    <t xml:space="preserve">B91906     </t>
  </si>
  <si>
    <t xml:space="preserve">B91891     </t>
  </si>
  <si>
    <t xml:space="preserve">B91887     </t>
  </si>
  <si>
    <t xml:space="preserve">B91896     </t>
  </si>
  <si>
    <t xml:space="preserve">B91904     </t>
  </si>
  <si>
    <t xml:space="preserve">B91905     </t>
  </si>
  <si>
    <t xml:space="preserve">B91888     </t>
  </si>
  <si>
    <t xml:space="preserve">B91875     </t>
  </si>
  <si>
    <t xml:space="preserve">B91873     </t>
  </si>
  <si>
    <t xml:space="preserve">B91850     </t>
  </si>
  <si>
    <t xml:space="preserve">B91854     </t>
  </si>
  <si>
    <t xml:space="preserve">B91856     </t>
  </si>
  <si>
    <t xml:space="preserve">B91860     </t>
  </si>
  <si>
    <t xml:space="preserve">B91832     </t>
  </si>
  <si>
    <t xml:space="preserve">B91830     </t>
  </si>
  <si>
    <t xml:space="preserve">B91831     </t>
  </si>
  <si>
    <t xml:space="preserve">B91833     </t>
  </si>
  <si>
    <t xml:space="preserve">B91834     </t>
  </si>
  <si>
    <t xml:space="preserve">B91828     </t>
  </si>
  <si>
    <t xml:space="preserve">B91835     </t>
  </si>
  <si>
    <t xml:space="preserve">B91836     </t>
  </si>
  <si>
    <t xml:space="preserve">B91719     </t>
  </si>
  <si>
    <t>GTS SIGNS S DE RLMI</t>
  </si>
  <si>
    <t>GSI010108JY8</t>
  </si>
  <si>
    <t xml:space="preserve">B91720     </t>
  </si>
  <si>
    <t xml:space="preserve">B91725     </t>
  </si>
  <si>
    <t xml:space="preserve">B91729     </t>
  </si>
  <si>
    <t xml:space="preserve">B91730     </t>
  </si>
  <si>
    <t xml:space="preserve">B91731     </t>
  </si>
  <si>
    <t xml:space="preserve">B91733     </t>
  </si>
  <si>
    <t xml:space="preserve">B91741     </t>
  </si>
  <si>
    <t xml:space="preserve">B91746     </t>
  </si>
  <si>
    <t xml:space="preserve">B91747     </t>
  </si>
  <si>
    <t xml:space="preserve">B91750     </t>
  </si>
  <si>
    <t xml:space="preserve">B91755     </t>
  </si>
  <si>
    <t xml:space="preserve">B91756     </t>
  </si>
  <si>
    <t xml:space="preserve">B91779     </t>
  </si>
  <si>
    <t xml:space="preserve">B91781     </t>
  </si>
  <si>
    <t xml:space="preserve">B91802     </t>
  </si>
  <si>
    <t xml:space="preserve">B91801     </t>
  </si>
  <si>
    <t xml:space="preserve">B91799     </t>
  </si>
  <si>
    <t xml:space="preserve">B91800     </t>
  </si>
  <si>
    <t xml:space="preserve">B91798     </t>
  </si>
  <si>
    <t xml:space="preserve">B91795     </t>
  </si>
  <si>
    <t xml:space="preserve">B91782     </t>
  </si>
  <si>
    <t xml:space="preserve">B91794     </t>
  </si>
  <si>
    <t xml:space="preserve">B91793     </t>
  </si>
  <si>
    <t>INMOBILIARIA TOGARSA S RL DE CV</t>
  </si>
  <si>
    <t>ITO060530SM6</t>
  </si>
  <si>
    <t xml:space="preserve">B91790     </t>
  </si>
  <si>
    <t xml:space="preserve">B91791     </t>
  </si>
  <si>
    <t xml:space="preserve">B91789     </t>
  </si>
  <si>
    <t xml:space="preserve">B91786     </t>
  </si>
  <si>
    <t xml:space="preserve">B91639     </t>
  </si>
  <si>
    <t>IMA911107VA2</t>
  </si>
  <si>
    <t xml:space="preserve">B91641     </t>
  </si>
  <si>
    <t xml:space="preserve">B91642     </t>
  </si>
  <si>
    <t xml:space="preserve">B91645     </t>
  </si>
  <si>
    <t>Euromolduras SA de CV</t>
  </si>
  <si>
    <t>EUR061218IZ7</t>
  </si>
  <si>
    <t xml:space="preserve">B91648     </t>
  </si>
  <si>
    <t xml:space="preserve">B91650     </t>
  </si>
  <si>
    <t xml:space="preserve">B91657     </t>
  </si>
  <si>
    <t xml:space="preserve">B91659     </t>
  </si>
  <si>
    <t xml:space="preserve">B91660     </t>
  </si>
  <si>
    <t xml:space="preserve">B91662     </t>
  </si>
  <si>
    <t xml:space="preserve">B91663     </t>
  </si>
  <si>
    <t xml:space="preserve">B91664     </t>
  </si>
  <si>
    <t xml:space="preserve">B91672     </t>
  </si>
  <si>
    <t xml:space="preserve">B91673     </t>
  </si>
  <si>
    <t xml:space="preserve">B91671     </t>
  </si>
  <si>
    <t xml:space="preserve">B91674     </t>
  </si>
  <si>
    <t xml:space="preserve">B91681     </t>
  </si>
  <si>
    <t xml:space="preserve">B91685     </t>
  </si>
  <si>
    <t xml:space="preserve">B91697     </t>
  </si>
  <si>
    <t xml:space="preserve">B91703     </t>
  </si>
  <si>
    <t xml:space="preserve">B91704     </t>
  </si>
  <si>
    <t xml:space="preserve">B91709     </t>
  </si>
  <si>
    <t xml:space="preserve">B91710     </t>
  </si>
  <si>
    <t xml:space="preserve">B91636     </t>
  </si>
  <si>
    <t xml:space="preserve">B91632     </t>
  </si>
  <si>
    <t xml:space="preserve">B91633     </t>
  </si>
  <si>
    <t xml:space="preserve">B91624     </t>
  </si>
  <si>
    <t xml:space="preserve">B91625     </t>
  </si>
  <si>
    <t xml:space="preserve">B91626     </t>
  </si>
  <si>
    <t xml:space="preserve">B91617     </t>
  </si>
  <si>
    <t xml:space="preserve">B91609     </t>
  </si>
  <si>
    <t xml:space="preserve">B91605     </t>
  </si>
  <si>
    <t xml:space="preserve">B91608     </t>
  </si>
  <si>
    <t xml:space="preserve">B91595     </t>
  </si>
  <si>
    <t xml:space="preserve">B91600     </t>
  </si>
  <si>
    <t xml:space="preserve">B91594     </t>
  </si>
  <si>
    <t xml:space="preserve">B91507     </t>
  </si>
  <si>
    <t xml:space="preserve">B91508     </t>
  </si>
  <si>
    <t xml:space="preserve">B91506     </t>
  </si>
  <si>
    <t xml:space="preserve">B91586     </t>
  </si>
  <si>
    <t>AAHA531118TSA</t>
  </si>
  <si>
    <t xml:space="preserve">B91532     </t>
  </si>
  <si>
    <t xml:space="preserve">B91533     </t>
  </si>
  <si>
    <t xml:space="preserve">B91527     </t>
  </si>
  <si>
    <t xml:space="preserve">B91528     </t>
  </si>
  <si>
    <t xml:space="preserve">B91529     </t>
  </si>
  <si>
    <t xml:space="preserve">B91530     </t>
  </si>
  <si>
    <t xml:space="preserve">B91531     </t>
  </si>
  <si>
    <t xml:space="preserve">B91534     </t>
  </si>
  <si>
    <t>Centro de Investigacion en Materiales Avanzado</t>
  </si>
  <si>
    <t>CIM941025MJ1</t>
  </si>
  <si>
    <t xml:space="preserve">B91524     </t>
  </si>
  <si>
    <t xml:space="preserve">B91525     </t>
  </si>
  <si>
    <t xml:space="preserve">B91513     </t>
  </si>
  <si>
    <t xml:space="preserve">B91573     </t>
  </si>
  <si>
    <t xml:space="preserve">B91572     </t>
  </si>
  <si>
    <t xml:space="preserve">B91592     </t>
  </si>
  <si>
    <t xml:space="preserve">B91535     </t>
  </si>
  <si>
    <t xml:space="preserve">B91538     </t>
  </si>
  <si>
    <t xml:space="preserve">B91537     </t>
  </si>
  <si>
    <t xml:space="preserve">B91575     </t>
  </si>
  <si>
    <t xml:space="preserve">B91559     </t>
  </si>
  <si>
    <t xml:space="preserve">B91560     </t>
  </si>
  <si>
    <t xml:space="preserve">B91561     </t>
  </si>
  <si>
    <t xml:space="preserve">B91562     </t>
  </si>
  <si>
    <t xml:space="preserve">B91576     </t>
  </si>
  <si>
    <t xml:space="preserve">B91581     </t>
  </si>
  <si>
    <t xml:space="preserve">B91541     </t>
  </si>
  <si>
    <t xml:space="preserve">B91542     </t>
  </si>
  <si>
    <t xml:space="preserve">B91543     </t>
  </si>
  <si>
    <t xml:space="preserve">B91585     </t>
  </si>
  <si>
    <t>KAL840927K44</t>
  </si>
  <si>
    <t xml:space="preserve">B91497     </t>
  </si>
  <si>
    <t xml:space="preserve">B91483     </t>
  </si>
  <si>
    <t>360 días</t>
  </si>
  <si>
    <t>Contrato VOGA adicionales Chihuahua y Cuauhtémoc</t>
  </si>
  <si>
    <t>Contrato CICH enero diciembre 2020 (VOGA)</t>
  </si>
  <si>
    <t>Contrato vigilancia Cuauhtémoc (VOGA)</t>
  </si>
  <si>
    <t>Contrato febrero-diciembre 2020 P. Sur (Black Humming Bird)</t>
  </si>
  <si>
    <t>Contrato 5 meses 2020 P. Sur extraord (Black Humming Bird)</t>
  </si>
  <si>
    <t>Licitado/Excepción</t>
  </si>
  <si>
    <t>Directa</t>
  </si>
  <si>
    <t>AL 30 DE JUNIO DE 2020</t>
  </si>
  <si>
    <t>DEL 1o. DE ENERO AL 30 DE JUNIO DE 2020</t>
  </si>
  <si>
    <t>ACUMULADO AL MES DE JUNIO DE 2020</t>
  </si>
  <si>
    <t>Banamex Dólares valuada en pesos a T.C. 23.1325</t>
  </si>
  <si>
    <t>Gastos Médicos AXA</t>
  </si>
  <si>
    <t>Gastos médicos mayores del personal a descontar por nómina</t>
  </si>
  <si>
    <t>Estimación 15 del SPARK pendiente de pago</t>
  </si>
  <si>
    <t>Balanza de Comprobación del 01/jun./2020 al 30/jun./2020</t>
  </si>
  <si>
    <t>07/jul./2020</t>
  </si>
  <si>
    <t>1122-12039</t>
  </si>
  <si>
    <t>PRODUCTORA PROCESADORA AGRICOLA DE MEXICO SA DE CV</t>
  </si>
  <si>
    <t>1124-10010</t>
  </si>
  <si>
    <t>SALDO A FAV IVA JUN 2020</t>
  </si>
  <si>
    <t>1131-10111</t>
  </si>
  <si>
    <t>VIGA Y LAMINA SA DE CV</t>
  </si>
  <si>
    <t>2112-1-25301</t>
  </si>
  <si>
    <t>MEDICINAS Y PRODUCTOS FARMACÉUTICOS</t>
  </si>
  <si>
    <t>5125</t>
  </si>
  <si>
    <t>PRODUCTOS QUÍMICOS, FARMACÉUTICOS Y DE LABORATORIO</t>
  </si>
  <si>
    <t>5125-25301</t>
  </si>
  <si>
    <t>8240-14898-0201-01-25301-1</t>
  </si>
  <si>
    <t>8250-14898-0201-01-25301-1</t>
  </si>
  <si>
    <t>8260-14898-0201-01-25301-1</t>
  </si>
  <si>
    <t>8270-14898-0201-01-25301-1</t>
  </si>
  <si>
    <t>Del 1 de enero al 30 de junio de 2020</t>
  </si>
  <si>
    <t>Al 30 de junio de 2020</t>
  </si>
  <si>
    <t>01:01 PM</t>
  </si>
  <si>
    <t>2020 (REA cancelación facturas)</t>
  </si>
  <si>
    <t>RELACIÓN DE SUPERFICIES DISPONIBLES EN TERRENOS JUNIO 2020</t>
  </si>
  <si>
    <t>Del 01/01/2018 al 30/06/2020</t>
  </si>
  <si>
    <t>91937 B</t>
  </si>
  <si>
    <t>91980 B</t>
  </si>
  <si>
    <t>91981 B</t>
  </si>
  <si>
    <t>91982 B</t>
  </si>
  <si>
    <t>91983 B</t>
  </si>
  <si>
    <t>91984 B</t>
  </si>
  <si>
    <t>91985 B</t>
  </si>
  <si>
    <t>91986 B</t>
  </si>
  <si>
    <t>92007 B</t>
  </si>
  <si>
    <t>91992 B</t>
  </si>
  <si>
    <t>92107 B</t>
  </si>
  <si>
    <t>91997 B</t>
  </si>
  <si>
    <t>91998 B</t>
  </si>
  <si>
    <t>Transervicios S.A. de C.V.</t>
  </si>
  <si>
    <t>91999 B</t>
  </si>
  <si>
    <t>92256 B</t>
  </si>
  <si>
    <t>92257 B</t>
  </si>
  <si>
    <t>92258 B</t>
  </si>
  <si>
    <t>92102 B</t>
  </si>
  <si>
    <t>92207 B</t>
  </si>
  <si>
    <t>92208 B</t>
  </si>
  <si>
    <t>92209 B</t>
  </si>
  <si>
    <t>92210 B</t>
  </si>
  <si>
    <t>17/06/2020</t>
  </si>
  <si>
    <t>92332 B</t>
  </si>
  <si>
    <t>92333 B</t>
  </si>
  <si>
    <t>92334 B</t>
  </si>
  <si>
    <t>92001 B</t>
  </si>
  <si>
    <t>Fabrica de Jabon La Corona S.A. de C.V.</t>
  </si>
  <si>
    <t>92126 B</t>
  </si>
  <si>
    <t>92127 B</t>
  </si>
  <si>
    <t>92108 B</t>
  </si>
  <si>
    <t>92109 B</t>
  </si>
  <si>
    <t>92110 B</t>
  </si>
  <si>
    <t>92111 B</t>
  </si>
  <si>
    <t>92112 B</t>
  </si>
  <si>
    <t>92113 B</t>
  </si>
  <si>
    <t>92114 B</t>
  </si>
  <si>
    <t>92115 B</t>
  </si>
  <si>
    <t>92093 B</t>
  </si>
  <si>
    <t>92094 B</t>
  </si>
  <si>
    <t>26/06/2020</t>
  </si>
  <si>
    <t>92353 B</t>
  </si>
  <si>
    <t>92003 B</t>
  </si>
  <si>
    <t>91977 B</t>
  </si>
  <si>
    <t>92360 B</t>
  </si>
  <si>
    <t>29/06/2020</t>
  </si>
  <si>
    <t>92365 B</t>
  </si>
  <si>
    <t>91973 B</t>
  </si>
  <si>
    <t>92317 B</t>
  </si>
  <si>
    <t>92358 B</t>
  </si>
  <si>
    <t>92359 B</t>
  </si>
  <si>
    <t>92095 B</t>
  </si>
  <si>
    <t>92348 B</t>
  </si>
  <si>
    <t>92088 B</t>
  </si>
  <si>
    <t>92089 B</t>
  </si>
  <si>
    <t>92009 B</t>
  </si>
  <si>
    <t>91941 B</t>
  </si>
  <si>
    <t>91942 B</t>
  </si>
  <si>
    <t>91979 B</t>
  </si>
  <si>
    <t>92310 B</t>
  </si>
  <si>
    <t>92281 B</t>
  </si>
  <si>
    <t>92350 B</t>
  </si>
  <si>
    <t>91978 B</t>
  </si>
  <si>
    <t>92013 B</t>
  </si>
  <si>
    <t>92244 B</t>
  </si>
  <si>
    <t>91965 B</t>
  </si>
  <si>
    <t>91957 B</t>
  </si>
  <si>
    <t>91958 B</t>
  </si>
  <si>
    <t>91959 B</t>
  </si>
  <si>
    <t>91960 B</t>
  </si>
  <si>
    <t>91961 B</t>
  </si>
  <si>
    <t>92157 B</t>
  </si>
  <si>
    <t>92158 B</t>
  </si>
  <si>
    <t>92159 B</t>
  </si>
  <si>
    <t>92160 B</t>
  </si>
  <si>
    <t>92357 B</t>
  </si>
  <si>
    <t>92330 B</t>
  </si>
  <si>
    <t>92331 B</t>
  </si>
  <si>
    <t>92313 B</t>
  </si>
  <si>
    <t>92314 B</t>
  </si>
  <si>
    <t>15/06/2020</t>
  </si>
  <si>
    <t>92318 B</t>
  </si>
  <si>
    <t>92319 B</t>
  </si>
  <si>
    <t>92161 B</t>
  </si>
  <si>
    <t>92162 B</t>
  </si>
  <si>
    <t>92355 B</t>
  </si>
  <si>
    <t>92356 B</t>
  </si>
  <si>
    <t>91946 B</t>
  </si>
  <si>
    <t>92167 B</t>
  </si>
  <si>
    <t>92245 B</t>
  </si>
  <si>
    <t>92246 B</t>
  </si>
  <si>
    <t>92247 B</t>
  </si>
  <si>
    <t>92168 B</t>
  </si>
  <si>
    <t>92351 B</t>
  </si>
  <si>
    <t>92116 B</t>
  </si>
  <si>
    <t>91947 B</t>
  </si>
  <si>
    <t>92132 B</t>
  </si>
  <si>
    <t>92133 B</t>
  </si>
  <si>
    <t>92134 B</t>
  </si>
  <si>
    <t>92135 B</t>
  </si>
  <si>
    <t>92136 B</t>
  </si>
  <si>
    <t>23/06/2020</t>
  </si>
  <si>
    <t>92341 B</t>
  </si>
  <si>
    <t>92118 B</t>
  </si>
  <si>
    <t>92119 B</t>
  </si>
  <si>
    <t>92340 B</t>
  </si>
  <si>
    <t>Luis Carlos Chavez Loya</t>
  </si>
  <si>
    <t>92176 B</t>
  </si>
  <si>
    <t>92179 B</t>
  </si>
  <si>
    <t>92091 B</t>
  </si>
  <si>
    <t>92194 B</t>
  </si>
  <si>
    <t>92195 B</t>
  </si>
  <si>
    <t>92276 B</t>
  </si>
  <si>
    <t>92277 B</t>
  </si>
  <si>
    <t>92278 B</t>
  </si>
  <si>
    <t>92199 B</t>
  </si>
  <si>
    <t>92201 B</t>
  </si>
  <si>
    <t>92250 B</t>
  </si>
  <si>
    <t>92140 B</t>
  </si>
  <si>
    <t>92141 B</t>
  </si>
  <si>
    <t>92143 B</t>
  </si>
  <si>
    <t>92016 B</t>
  </si>
  <si>
    <t>92017 B</t>
  </si>
  <si>
    <t>92018 B</t>
  </si>
  <si>
    <t>92120 B</t>
  </si>
  <si>
    <t>Luis Antonio Montoya Jaquez</t>
  </si>
  <si>
    <t>92287 B</t>
  </si>
  <si>
    <t>92092 B</t>
  </si>
  <si>
    <t>92343 B</t>
  </si>
  <si>
    <t>92149 B</t>
  </si>
  <si>
    <t>92024 B</t>
  </si>
  <si>
    <t>92105 B</t>
  </si>
  <si>
    <t>92027 B</t>
  </si>
  <si>
    <t>92028 B</t>
  </si>
  <si>
    <t>92029 B</t>
  </si>
  <si>
    <t>92096 B</t>
  </si>
  <si>
    <t>92036 B</t>
  </si>
  <si>
    <t>91952 B</t>
  </si>
  <si>
    <t>91953 B</t>
  </si>
  <si>
    <t>92041 B</t>
  </si>
  <si>
    <t>92097 B</t>
  </si>
  <si>
    <t>92043 B</t>
  </si>
  <si>
    <t>92045 B</t>
  </si>
  <si>
    <t>92046 B</t>
  </si>
  <si>
    <t>92047 B</t>
  </si>
  <si>
    <t>92321 B</t>
  </si>
  <si>
    <t>92322 B</t>
  </si>
  <si>
    <t>92050 B</t>
  </si>
  <si>
    <t>91974 B</t>
  </si>
  <si>
    <t>91975 B</t>
  </si>
  <si>
    <t>91976 B</t>
  </si>
  <si>
    <t>92326 B</t>
  </si>
  <si>
    <t>92327 B</t>
  </si>
  <si>
    <t>92328 B</t>
  </si>
  <si>
    <t>92352 B</t>
  </si>
  <si>
    <t>92121 B</t>
  </si>
  <si>
    <t>92055 B</t>
  </si>
  <si>
    <t>92056 B</t>
  </si>
  <si>
    <t>92059 B</t>
  </si>
  <si>
    <t>92060 B</t>
  </si>
  <si>
    <t>CFE Suministrador de Servicios Basicos</t>
  </si>
  <si>
    <t>92324 B</t>
  </si>
  <si>
    <t>92325 B</t>
  </si>
  <si>
    <t>92349 B</t>
  </si>
  <si>
    <t>92122 B</t>
  </si>
  <si>
    <t>92123 B</t>
  </si>
  <si>
    <t>92320 B</t>
  </si>
  <si>
    <t>92307 B</t>
  </si>
  <si>
    <t>92078 B</t>
  </si>
  <si>
    <t>90461 B</t>
  </si>
  <si>
    <t>92254 B</t>
  </si>
  <si>
    <t>92255 B</t>
  </si>
  <si>
    <t>92079 B</t>
  </si>
  <si>
    <t>92080 B</t>
  </si>
  <si>
    <t>92296 B</t>
  </si>
  <si>
    <t>92101 B</t>
  </si>
  <si>
    <t>92084 B</t>
  </si>
  <si>
    <t>92085 B</t>
  </si>
  <si>
    <t>92266 B</t>
  </si>
  <si>
    <t>92086 B</t>
  </si>
  <si>
    <t>92154 B</t>
  </si>
  <si>
    <t>92274 B</t>
  </si>
  <si>
    <t>92285 B</t>
  </si>
  <si>
    <t>92270 B</t>
  </si>
  <si>
    <t>92271 B</t>
  </si>
  <si>
    <t>91966 B</t>
  </si>
  <si>
    <t>92297 B</t>
  </si>
  <si>
    <t>92267 B</t>
  </si>
  <si>
    <t>92289 B</t>
  </si>
  <si>
    <t>92265 B</t>
  </si>
  <si>
    <t>92293 B</t>
  </si>
  <si>
    <t>92280 B</t>
  </si>
  <si>
    <t>92354 B</t>
  </si>
  <si>
    <t>92272 B</t>
  </si>
  <si>
    <t>92294 B</t>
  </si>
  <si>
    <t>92282 B</t>
  </si>
  <si>
    <t>92284 B</t>
  </si>
  <si>
    <t>92291 B</t>
  </si>
  <si>
    <t>92288 B</t>
  </si>
  <si>
    <t>92155 B</t>
  </si>
  <si>
    <t>92253 B</t>
  </si>
  <si>
    <t>92300 B</t>
  </si>
  <si>
    <t>92301 B</t>
  </si>
  <si>
    <t>92302 B</t>
  </si>
  <si>
    <t>92316 B</t>
  </si>
  <si>
    <t>92364 B</t>
  </si>
  <si>
    <t>92153 B</t>
  </si>
  <si>
    <t>30/06/2020</t>
  </si>
  <si>
    <t>92366 B</t>
  </si>
  <si>
    <t>91987 B</t>
  </si>
  <si>
    <t>92014 B</t>
  </si>
  <si>
    <t>92259 B</t>
  </si>
  <si>
    <t>92243 B</t>
  </si>
  <si>
    <t>92215 B</t>
  </si>
  <si>
    <t>92216 B</t>
  </si>
  <si>
    <t>92213 B</t>
  </si>
  <si>
    <t>92214 B</t>
  </si>
  <si>
    <t>18/06/2020</t>
  </si>
  <si>
    <t>92338 B</t>
  </si>
  <si>
    <t>92238 B</t>
  </si>
  <si>
    <t>92217 B</t>
  </si>
  <si>
    <t>92226 B</t>
  </si>
  <si>
    <t>92228 B</t>
  </si>
  <si>
    <t>MANTENIMIENTO INTEGRAL FINSA SA DE CV</t>
  </si>
  <si>
    <t>92234 B</t>
  </si>
  <si>
    <t>92235 B</t>
  </si>
  <si>
    <t>92236 B</t>
  </si>
  <si>
    <t>92204 B</t>
  </si>
  <si>
    <t>92205 B</t>
  </si>
  <si>
    <t>92303 B</t>
  </si>
  <si>
    <t>92304 B</t>
  </si>
  <si>
    <t>92305 B</t>
  </si>
  <si>
    <t>16/06/2020</t>
  </si>
  <si>
    <t>92329 B</t>
  </si>
  <si>
    <t>92361 B</t>
  </si>
  <si>
    <t>92362 B</t>
  </si>
  <si>
    <t>92363 B</t>
  </si>
  <si>
    <t>92315 B</t>
  </si>
  <si>
    <t>92342 B</t>
  </si>
  <si>
    <t>92211 B</t>
  </si>
  <si>
    <t>92144 B</t>
  </si>
  <si>
    <t>92323 B</t>
  </si>
  <si>
    <t>92229 B</t>
  </si>
  <si>
    <t>92233 B</t>
  </si>
  <si>
    <t>92231 B</t>
  </si>
  <si>
    <t>JUNIO.2020</t>
  </si>
  <si>
    <t xml:space="preserve">Pago cancelado con cobranza en marzo y en contabilidad </t>
  </si>
  <si>
    <t xml:space="preserve">B92366     </t>
  </si>
  <si>
    <t xml:space="preserve">B92365     </t>
  </si>
  <si>
    <t xml:space="preserve">B92364     </t>
  </si>
  <si>
    <t xml:space="preserve">B92353     </t>
  </si>
  <si>
    <t xml:space="preserve">B92360     </t>
  </si>
  <si>
    <t xml:space="preserve">B92358     </t>
  </si>
  <si>
    <t xml:space="preserve">B92359     </t>
  </si>
  <si>
    <t xml:space="preserve">B92348     </t>
  </si>
  <si>
    <t xml:space="preserve">B92350     </t>
  </si>
  <si>
    <t xml:space="preserve">B92357     </t>
  </si>
  <si>
    <t xml:space="preserve">B92355     </t>
  </si>
  <si>
    <t xml:space="preserve">B92356     </t>
  </si>
  <si>
    <t xml:space="preserve">B92351     </t>
  </si>
  <si>
    <t xml:space="preserve">B92352     </t>
  </si>
  <si>
    <t xml:space="preserve">B92349     </t>
  </si>
  <si>
    <t xml:space="preserve">B92354     </t>
  </si>
  <si>
    <t xml:space="preserve">B92361     </t>
  </si>
  <si>
    <t xml:space="preserve">B92362     </t>
  </si>
  <si>
    <t xml:space="preserve">B92363     </t>
  </si>
  <si>
    <t xml:space="preserve">B92341     </t>
  </si>
  <si>
    <t xml:space="preserve">B92340     </t>
  </si>
  <si>
    <t xml:space="preserve">B92343     </t>
  </si>
  <si>
    <t xml:space="preserve">B92342     </t>
  </si>
  <si>
    <t xml:space="preserve">B92338     </t>
  </si>
  <si>
    <t xml:space="preserve">B92332     </t>
  </si>
  <si>
    <t xml:space="preserve">B92333     </t>
  </si>
  <si>
    <t xml:space="preserve">B92334     </t>
  </si>
  <si>
    <t xml:space="preserve">B92330     </t>
  </si>
  <si>
    <t xml:space="preserve">B92331     </t>
  </si>
  <si>
    <t xml:space="preserve">B92329     </t>
  </si>
  <si>
    <t xml:space="preserve">B92318     </t>
  </si>
  <si>
    <t xml:space="preserve">B92319     </t>
  </si>
  <si>
    <t xml:space="preserve">B92321     </t>
  </si>
  <si>
    <t xml:space="preserve">B92322     </t>
  </si>
  <si>
    <t xml:space="preserve">B92326     </t>
  </si>
  <si>
    <t xml:space="preserve">B92327     </t>
  </si>
  <si>
    <t xml:space="preserve">B92328     </t>
  </si>
  <si>
    <t>CFE Sumunistrador de Servicios Basicos</t>
  </si>
  <si>
    <t>CSS160330CP7</t>
  </si>
  <si>
    <t xml:space="preserve">B92324     </t>
  </si>
  <si>
    <t xml:space="preserve">B92325     </t>
  </si>
  <si>
    <t xml:space="preserve">B92320     </t>
  </si>
  <si>
    <t xml:space="preserve">B92323     </t>
  </si>
  <si>
    <t xml:space="preserve">B92317     </t>
  </si>
  <si>
    <t>PRODUCTORA PROCESADORA AGRICOLA DE MEXICO SA D</t>
  </si>
  <si>
    <t>PPA010612RZ5</t>
  </si>
  <si>
    <t xml:space="preserve">B92316     </t>
  </si>
  <si>
    <t xml:space="preserve">B92310     </t>
  </si>
  <si>
    <t xml:space="preserve">B92313     </t>
  </si>
  <si>
    <t xml:space="preserve">B92314     </t>
  </si>
  <si>
    <t xml:space="preserve">B92315     </t>
  </si>
  <si>
    <t xml:space="preserve">B92307     </t>
  </si>
  <si>
    <t xml:space="preserve">B92304     </t>
  </si>
  <si>
    <t xml:space="preserve">B92305     </t>
  </si>
  <si>
    <t xml:space="preserve">B92281     </t>
  </si>
  <si>
    <t xml:space="preserve">B92259     </t>
  </si>
  <si>
    <t xml:space="preserve">B92276     </t>
  </si>
  <si>
    <t xml:space="preserve">B92277     </t>
  </si>
  <si>
    <t xml:space="preserve">B92278     </t>
  </si>
  <si>
    <t>MOJL6912298Z6</t>
  </si>
  <si>
    <t xml:space="preserve">B92287     </t>
  </si>
  <si>
    <t xml:space="preserve">B92296     </t>
  </si>
  <si>
    <t xml:space="preserve">B92266     </t>
  </si>
  <si>
    <t xml:space="preserve">B92274     </t>
  </si>
  <si>
    <t xml:space="preserve">B92285     </t>
  </si>
  <si>
    <t xml:space="preserve">B92270     </t>
  </si>
  <si>
    <t xml:space="preserve">B92271     </t>
  </si>
  <si>
    <t>SES120614IQ0</t>
  </si>
  <si>
    <t xml:space="preserve">B92297     </t>
  </si>
  <si>
    <t>MARA7008279P3</t>
  </si>
  <si>
    <t xml:space="preserve">B92267     </t>
  </si>
  <si>
    <t xml:space="preserve">B92289     </t>
  </si>
  <si>
    <t xml:space="preserve">B92265     </t>
  </si>
  <si>
    <t xml:space="preserve">B92293     </t>
  </si>
  <si>
    <t xml:space="preserve">B92280     </t>
  </si>
  <si>
    <t xml:space="preserve">B92272     </t>
  </si>
  <si>
    <t xml:space="preserve">B92294     </t>
  </si>
  <si>
    <t xml:space="preserve">B92282     </t>
  </si>
  <si>
    <t xml:space="preserve">B92284     </t>
  </si>
  <si>
    <t xml:space="preserve">B92291     </t>
  </si>
  <si>
    <t>MYM8911288J6</t>
  </si>
  <si>
    <t xml:space="preserve">B92288     </t>
  </si>
  <si>
    <t xml:space="preserve">B92300     </t>
  </si>
  <si>
    <t xml:space="preserve">B92301     </t>
  </si>
  <si>
    <t xml:space="preserve">B92302     </t>
  </si>
  <si>
    <t xml:space="preserve">B92303     </t>
  </si>
  <si>
    <t xml:space="preserve">B92258     </t>
  </si>
  <si>
    <t xml:space="preserve">B92256     </t>
  </si>
  <si>
    <t xml:space="preserve">B92257     </t>
  </si>
  <si>
    <t xml:space="preserve">B92207     </t>
  </si>
  <si>
    <t xml:space="preserve">B92208     </t>
  </si>
  <si>
    <t xml:space="preserve">B92209     </t>
  </si>
  <si>
    <t xml:space="preserve">B92210     </t>
  </si>
  <si>
    <t xml:space="preserve">B92244     </t>
  </si>
  <si>
    <t xml:space="preserve">B92245     </t>
  </si>
  <si>
    <t xml:space="preserve">B92246     </t>
  </si>
  <si>
    <t xml:space="preserve">B92247     </t>
  </si>
  <si>
    <t xml:space="preserve">B92243     </t>
  </si>
  <si>
    <t xml:space="preserve">B92215     </t>
  </si>
  <si>
    <t xml:space="preserve">B92216     </t>
  </si>
  <si>
    <t xml:space="preserve">B92213     </t>
  </si>
  <si>
    <t xml:space="preserve">B92250     </t>
  </si>
  <si>
    <t xml:space="preserve">B92254     </t>
  </si>
  <si>
    <t xml:space="preserve">B92255     </t>
  </si>
  <si>
    <t xml:space="preserve">B92214     </t>
  </si>
  <si>
    <t xml:space="preserve">B92253     </t>
  </si>
  <si>
    <t xml:space="preserve">B92238     </t>
  </si>
  <si>
    <t xml:space="preserve">B92217     </t>
  </si>
  <si>
    <t xml:space="preserve">B92226     </t>
  </si>
  <si>
    <t xml:space="preserve">B92228     </t>
  </si>
  <si>
    <t>MIF960209I4A</t>
  </si>
  <si>
    <t xml:space="preserve">B92234     </t>
  </si>
  <si>
    <t xml:space="preserve">B92235     </t>
  </si>
  <si>
    <t xml:space="preserve">B92236     </t>
  </si>
  <si>
    <t xml:space="preserve">B92204     </t>
  </si>
  <si>
    <t xml:space="preserve">B92205     </t>
  </si>
  <si>
    <t xml:space="preserve">B92211     </t>
  </si>
  <si>
    <t xml:space="preserve">B92229     </t>
  </si>
  <si>
    <t xml:space="preserve">B92233     </t>
  </si>
  <si>
    <t xml:space="preserve">B92231     </t>
  </si>
  <si>
    <t xml:space="preserve">B92107     </t>
  </si>
  <si>
    <t xml:space="preserve">B92102     </t>
  </si>
  <si>
    <t>FJC780315E91</t>
  </si>
  <si>
    <t xml:space="preserve">B92126     </t>
  </si>
  <si>
    <t xml:space="preserve">B92127     </t>
  </si>
  <si>
    <t xml:space="preserve">B92108     </t>
  </si>
  <si>
    <t xml:space="preserve">B92109     </t>
  </si>
  <si>
    <t xml:space="preserve">B92110     </t>
  </si>
  <si>
    <t xml:space="preserve">B92111     </t>
  </si>
  <si>
    <t xml:space="preserve">B92112     </t>
  </si>
  <si>
    <t xml:space="preserve">B92113     </t>
  </si>
  <si>
    <t xml:space="preserve">B92114     </t>
  </si>
  <si>
    <t xml:space="preserve">B92115     </t>
  </si>
  <si>
    <t xml:space="preserve">B92093     </t>
  </si>
  <si>
    <t xml:space="preserve">B92094     </t>
  </si>
  <si>
    <t xml:space="preserve">B92095     </t>
  </si>
  <si>
    <t xml:space="preserve">B92088     </t>
  </si>
  <si>
    <t xml:space="preserve">B92089     </t>
  </si>
  <si>
    <t xml:space="preserve">B92153     </t>
  </si>
  <si>
    <t xml:space="preserve">B92157     </t>
  </si>
  <si>
    <t xml:space="preserve">B92158     </t>
  </si>
  <si>
    <t xml:space="preserve">B92159     </t>
  </si>
  <si>
    <t xml:space="preserve">B92160     </t>
  </si>
  <si>
    <t xml:space="preserve">B92161     </t>
  </si>
  <si>
    <t xml:space="preserve">B92162     </t>
  </si>
  <si>
    <t xml:space="preserve">B92167     </t>
  </si>
  <si>
    <t xml:space="preserve">B92168     </t>
  </si>
  <si>
    <t xml:space="preserve">B92116     </t>
  </si>
  <si>
    <t xml:space="preserve">B92132     </t>
  </si>
  <si>
    <t xml:space="preserve">B92133     </t>
  </si>
  <si>
    <t xml:space="preserve">B92134     </t>
  </si>
  <si>
    <t xml:space="preserve">B92135     </t>
  </si>
  <si>
    <t xml:space="preserve">B92136     </t>
  </si>
  <si>
    <t xml:space="preserve">B92118     </t>
  </si>
  <si>
    <t xml:space="preserve">B92119     </t>
  </si>
  <si>
    <t>CALL630921V68</t>
  </si>
  <si>
    <t xml:space="preserve">B92176     </t>
  </si>
  <si>
    <t xml:space="preserve">B92179     </t>
  </si>
  <si>
    <t xml:space="preserve">B92091     </t>
  </si>
  <si>
    <t xml:space="preserve">B92194     </t>
  </si>
  <si>
    <t xml:space="preserve">B92195     </t>
  </si>
  <si>
    <t xml:space="preserve">B92199     </t>
  </si>
  <si>
    <t xml:space="preserve">B92201     </t>
  </si>
  <si>
    <t xml:space="preserve">B92140     </t>
  </si>
  <si>
    <t xml:space="preserve">B92141     </t>
  </si>
  <si>
    <t xml:space="preserve">B92143     </t>
  </si>
  <si>
    <t xml:space="preserve">B92120     </t>
  </si>
  <si>
    <t xml:space="preserve">B92092     </t>
  </si>
  <si>
    <t xml:space="preserve">B92149     </t>
  </si>
  <si>
    <t xml:space="preserve">B92105     </t>
  </si>
  <si>
    <t xml:space="preserve">B92096     </t>
  </si>
  <si>
    <t xml:space="preserve">B92097     </t>
  </si>
  <si>
    <t xml:space="preserve">B92121     </t>
  </si>
  <si>
    <t xml:space="preserve">B92122     </t>
  </si>
  <si>
    <t xml:space="preserve">B92123     </t>
  </si>
  <si>
    <t xml:space="preserve">B92101     </t>
  </si>
  <si>
    <t xml:space="preserve">B92154     </t>
  </si>
  <si>
    <t xml:space="preserve">B92155     </t>
  </si>
  <si>
    <t xml:space="preserve">B92144     </t>
  </si>
  <si>
    <t xml:space="preserve">B91937     </t>
  </si>
  <si>
    <t xml:space="preserve">B91980     </t>
  </si>
  <si>
    <t xml:space="preserve">B91981     </t>
  </si>
  <si>
    <t xml:space="preserve">B91987     </t>
  </si>
  <si>
    <t xml:space="preserve">B91982     </t>
  </si>
  <si>
    <t xml:space="preserve">B91983     </t>
  </si>
  <si>
    <t xml:space="preserve">B91984     </t>
  </si>
  <si>
    <t xml:space="preserve">B91985     </t>
  </si>
  <si>
    <t xml:space="preserve">B91986     </t>
  </si>
  <si>
    <t xml:space="preserve">B92007     </t>
  </si>
  <si>
    <t xml:space="preserve">B91992     </t>
  </si>
  <si>
    <t xml:space="preserve">B91997     </t>
  </si>
  <si>
    <t xml:space="preserve">B91998     </t>
  </si>
  <si>
    <t>TRA870924HI7</t>
  </si>
  <si>
    <t xml:space="preserve">B91999     </t>
  </si>
  <si>
    <t xml:space="preserve">B92001     </t>
  </si>
  <si>
    <t xml:space="preserve">B92003     </t>
  </si>
  <si>
    <t xml:space="preserve">B91977     </t>
  </si>
  <si>
    <t xml:space="preserve">B91973     </t>
  </si>
  <si>
    <t xml:space="preserve">B92009     </t>
  </si>
  <si>
    <t xml:space="preserve">B91942     </t>
  </si>
  <si>
    <t xml:space="preserve">B91941     </t>
  </si>
  <si>
    <t xml:space="preserve">B91979     </t>
  </si>
  <si>
    <t xml:space="preserve">B91978     </t>
  </si>
  <si>
    <t xml:space="preserve">B92013     </t>
  </si>
  <si>
    <t xml:space="preserve">B92014     </t>
  </si>
  <si>
    <t xml:space="preserve">B91965     </t>
  </si>
  <si>
    <t xml:space="preserve">B91957     </t>
  </si>
  <si>
    <t xml:space="preserve">B91958     </t>
  </si>
  <si>
    <t xml:space="preserve">B91959     </t>
  </si>
  <si>
    <t xml:space="preserve">B91960     </t>
  </si>
  <si>
    <t xml:space="preserve">B91961     </t>
  </si>
  <si>
    <t xml:space="preserve">B91946     </t>
  </si>
  <si>
    <t xml:space="preserve">B91947     </t>
  </si>
  <si>
    <t xml:space="preserve">B92016     </t>
  </si>
  <si>
    <t xml:space="preserve">B92017     </t>
  </si>
  <si>
    <t xml:space="preserve">B92018     </t>
  </si>
  <si>
    <t xml:space="preserve">B92024     </t>
  </si>
  <si>
    <t xml:space="preserve">B92027     </t>
  </si>
  <si>
    <t xml:space="preserve">B92028     </t>
  </si>
  <si>
    <t xml:space="preserve">B92029     </t>
  </si>
  <si>
    <t xml:space="preserve">B92036     </t>
  </si>
  <si>
    <t xml:space="preserve">B91952     </t>
  </si>
  <si>
    <t xml:space="preserve">B91953     </t>
  </si>
  <si>
    <t xml:space="preserve">B92041     </t>
  </si>
  <si>
    <t xml:space="preserve">B92043     </t>
  </si>
  <si>
    <t xml:space="preserve">B92045     </t>
  </si>
  <si>
    <t xml:space="preserve">B92046     </t>
  </si>
  <si>
    <t xml:space="preserve">B92047     </t>
  </si>
  <si>
    <t xml:space="preserve">B92050     </t>
  </si>
  <si>
    <t xml:space="preserve">B91974     </t>
  </si>
  <si>
    <t xml:space="preserve">B91975     </t>
  </si>
  <si>
    <t xml:space="preserve">B91976     </t>
  </si>
  <si>
    <t xml:space="preserve">B92055     </t>
  </si>
  <si>
    <t xml:space="preserve">B92056     </t>
  </si>
  <si>
    <t xml:space="preserve">B92059     </t>
  </si>
  <si>
    <t xml:space="preserve">B92060     </t>
  </si>
  <si>
    <t xml:space="preserve">B92078     </t>
  </si>
  <si>
    <t xml:space="preserve">B92079     </t>
  </si>
  <si>
    <t xml:space="preserve">B92080     </t>
  </si>
  <si>
    <t xml:space="preserve">B92084     </t>
  </si>
  <si>
    <t xml:space="preserve">B92085     </t>
  </si>
  <si>
    <t xml:space="preserve">B92086     </t>
  </si>
  <si>
    <t xml:space="preserve">B91966     </t>
  </si>
  <si>
    <t xml:space="preserve">90 días </t>
  </si>
  <si>
    <t xml:space="preserve">B90461     </t>
  </si>
  <si>
    <t xml:space="preserve">180 días </t>
  </si>
  <si>
    <t>Más de 360 días</t>
  </si>
  <si>
    <t>JUNIO DE 2020</t>
  </si>
  <si>
    <t>Fecha de actualización: 30 de junio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</si>
</sst>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7" formatCode="&quot;$&quot;#,##0.00;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_(&quot;$&quot;* #,##0_);_(&quot;$&quot;* \(#,##0\);_(&quot;$&quot;* &quot;-&quot;??_);_(@_)"/>
    <numFmt numFmtId="168" formatCode="_-* #,##0.0000_-;\-* #,##0.0000_-;_-* &quot;-&quot;????_-;_-@_-"/>
    <numFmt numFmtId="169" formatCode="_(* #,##0.0_);_(* \(#,##0.0\);_(* &quot;-&quot;??_);_(@_)"/>
    <numFmt numFmtId="170" formatCode="#,##0.00_ ;\-#,##0.00\ "/>
    <numFmt numFmtId="171" formatCode="0_ ;\-0\ "/>
    <numFmt numFmtId="172" formatCode="General_)"/>
    <numFmt numFmtId="173" formatCode="#,##0_ ;\-#,##0\ "/>
    <numFmt numFmtId="174" formatCode="_-* #,##0_-;\-* #,##0_-;_-* &quot;-&quot;??_-;_-@_-"/>
    <numFmt numFmtId="175" formatCode="&quot;$&quot;#,##0.00"/>
    <numFmt numFmtId="176" formatCode="_(* #,##0.0000_);_(* \(#,##0.0000\);_(* &quot;-&quot;??_);_(@_)"/>
    <numFmt numFmtId="177" formatCode="#,##0.00_ ;[Red]\-#,##0.00\ "/>
    <numFmt numFmtId="178" formatCode="_-* #,##0.0000_-;\-* #,##0.0000_-;_-* &quot;-&quot;??_-;_-@_-"/>
    <numFmt numFmtId="179" formatCode="0.0%"/>
    <numFmt numFmtId="180" formatCode="0.00000%"/>
  </numFmts>
  <fonts count="18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sz val="9"/>
      <color theme="0"/>
      <name val="Arial"/>
      <family val="2"/>
    </font>
    <font>
      <b/>
      <sz val="7"/>
      <color theme="0"/>
      <name val="Arial"/>
      <family val="2"/>
    </font>
    <font>
      <b/>
      <i/>
      <sz val="9"/>
      <name val="Arial"/>
      <family val="2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sz val="36"/>
      <color theme="0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b/>
      <sz val="9"/>
      <color theme="1" tint="0.34998626667073579"/>
      <name val="Arial"/>
      <family val="2"/>
    </font>
    <font>
      <sz val="14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"/>
      <name val="Arial"/>
      <family val="2"/>
    </font>
    <font>
      <sz val="8"/>
      <color rgb="FF000000"/>
      <name val="Arial"/>
      <family val="2"/>
    </font>
    <font>
      <b/>
      <sz val="8"/>
      <color indexed="8"/>
      <name val="Arial"/>
      <family val="2"/>
    </font>
    <font>
      <b/>
      <sz val="8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color theme="1"/>
      <name val="Calibri"/>
      <family val="2"/>
    </font>
    <font>
      <vertAlign val="superscript"/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indexed="8"/>
      <name val="MS Sans Serif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sz val="8"/>
      <color rgb="FFFFFF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Tahoma"/>
      <family val="2"/>
    </font>
    <font>
      <b/>
      <sz val="10"/>
      <color rgb="FF000000"/>
      <name val="Microsoft Sans Serif"/>
      <family val="2"/>
    </font>
    <font>
      <b/>
      <u/>
      <sz val="8"/>
      <color rgb="FF000000"/>
      <name val="Microsoft Sans Serif"/>
      <family val="2"/>
    </font>
    <font>
      <b/>
      <sz val="14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color rgb="FFFF0000"/>
      <name val="Microsoft Sans Serif"/>
      <family val="2"/>
    </font>
    <font>
      <sz val="8"/>
      <color rgb="FF000000"/>
      <name val="Tahoma"/>
      <family val="2"/>
    </font>
    <font>
      <b/>
      <u/>
      <sz val="8"/>
      <color rgb="FF000000"/>
      <name val="Microsoft Sans Serif"/>
      <family val="2"/>
    </font>
    <font>
      <b/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rgb="FF000000"/>
      <name val="Tahoma"/>
      <family val="2"/>
    </font>
    <font>
      <b/>
      <sz val="8"/>
      <color theme="1"/>
      <name val="Microsoft Sans Serif"/>
      <family val="2"/>
    </font>
    <font>
      <sz val="10"/>
      <color indexed="8"/>
      <name val="Arial"/>
      <family val="2"/>
    </font>
    <font>
      <sz val="10"/>
      <color rgb="FF0070C0"/>
      <name val="Arial"/>
      <family val="2"/>
    </font>
    <font>
      <sz val="10"/>
      <name val="Arial"/>
      <family val="2"/>
    </font>
    <font>
      <b/>
      <sz val="14"/>
      <color theme="0"/>
      <name val="Gotham Light"/>
    </font>
    <font>
      <sz val="14"/>
      <name val="Gotham Light"/>
    </font>
    <font>
      <b/>
      <i/>
      <u/>
      <sz val="11"/>
      <name val="Gotham Light"/>
    </font>
    <font>
      <b/>
      <sz val="11"/>
      <name val="Gotham Light"/>
    </font>
    <font>
      <sz val="11"/>
      <name val="Gotham Light"/>
    </font>
    <font>
      <b/>
      <sz val="14"/>
      <color rgb="FF0070C0"/>
      <name val="Gotham Bold"/>
    </font>
    <font>
      <b/>
      <sz val="11"/>
      <color indexed="17"/>
      <name val="Gotham Light"/>
    </font>
    <font>
      <sz val="11"/>
      <color theme="9" tint="-0.499984740745262"/>
      <name val="Gotham Light"/>
    </font>
    <font>
      <b/>
      <sz val="13"/>
      <color indexed="53"/>
      <name val="Gotham Light"/>
    </font>
    <font>
      <b/>
      <sz val="12"/>
      <color theme="0"/>
      <name val="Gotham Light"/>
    </font>
    <font>
      <b/>
      <sz val="11"/>
      <color indexed="53"/>
      <name val="Gotham Light"/>
    </font>
    <font>
      <sz val="11"/>
      <color indexed="12"/>
      <name val="Gotham Light"/>
    </font>
    <font>
      <b/>
      <sz val="11"/>
      <color indexed="12"/>
      <name val="Gotham Light"/>
    </font>
    <font>
      <sz val="13"/>
      <name val="Gotham Light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rgb="FF000000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7"/>
      <color rgb="FF000000"/>
      <name val="Arial"/>
      <family val="2"/>
    </font>
    <font>
      <sz val="6.5"/>
      <color rgb="FF000000"/>
      <name val="Arial"/>
      <family val="2"/>
    </font>
    <font>
      <u/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C3B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6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43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4" borderId="0" applyNumberFormat="0" applyBorder="0" applyAlignment="0" applyProtection="0"/>
    <xf numFmtId="0" fontId="18" fillId="16" borderId="1" applyNumberFormat="0" applyAlignment="0" applyProtection="0"/>
    <xf numFmtId="0" fontId="19" fillId="17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1" borderId="0" applyNumberFormat="0" applyBorder="0" applyAlignment="0" applyProtection="0"/>
    <xf numFmtId="0" fontId="22" fillId="7" borderId="1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3" fillId="3" borderId="0" applyNumberFormat="0" applyBorder="0" applyAlignment="0" applyProtection="0"/>
    <xf numFmtId="165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22" borderId="0" applyNumberFormat="0" applyBorder="0" applyAlignment="0" applyProtection="0"/>
    <xf numFmtId="0" fontId="7" fillId="0" borderId="0"/>
    <xf numFmtId="0" fontId="13" fillId="23" borderId="4" applyNumberFormat="0" applyFont="0" applyAlignment="0" applyProtection="0"/>
    <xf numFmtId="9" fontId="4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38" fontId="7" fillId="0" borderId="0"/>
    <xf numFmtId="0" fontId="25" fillId="16" borderId="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21" fillId="0" borderId="8" applyNumberFormat="0" applyFill="0" applyAlignment="0" applyProtection="0"/>
    <xf numFmtId="0" fontId="31" fillId="0" borderId="9" applyNumberFormat="0" applyFill="0" applyAlignment="0" applyProtection="0"/>
    <xf numFmtId="43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72" fontId="7" fillId="0" borderId="0"/>
    <xf numFmtId="0" fontId="5" fillId="0" borderId="0"/>
    <xf numFmtId="43" fontId="15" fillId="0" borderId="0" applyFont="0" applyFill="0" applyBorder="0" applyAlignment="0" applyProtection="0"/>
    <xf numFmtId="0" fontId="101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8" fillId="0" borderId="0"/>
    <xf numFmtId="0" fontId="109" fillId="0" borderId="0">
      <alignment vertical="top"/>
    </xf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11" fillId="0" borderId="0">
      <alignment vertical="top"/>
    </xf>
    <xf numFmtId="43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>
      <alignment vertical="top"/>
    </xf>
    <xf numFmtId="0" fontId="116" fillId="0" borderId="0">
      <alignment vertical="top"/>
    </xf>
    <xf numFmtId="0" fontId="117" fillId="0" borderId="0"/>
    <xf numFmtId="0" fontId="118" fillId="0" borderId="0">
      <alignment vertical="top"/>
    </xf>
    <xf numFmtId="0" fontId="119" fillId="0" borderId="0">
      <alignment vertical="top"/>
    </xf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>
      <alignment vertical="top"/>
    </xf>
    <xf numFmtId="0" fontId="122" fillId="0" borderId="0"/>
    <xf numFmtId="43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43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0" fontId="126" fillId="0" borderId="0">
      <alignment vertical="top"/>
    </xf>
    <xf numFmtId="0" fontId="127" fillId="0" borderId="0">
      <alignment vertical="top"/>
    </xf>
    <xf numFmtId="0" fontId="128" fillId="0" borderId="0">
      <alignment vertical="top"/>
    </xf>
    <xf numFmtId="0" fontId="129" fillId="0" borderId="0">
      <alignment vertical="top"/>
    </xf>
    <xf numFmtId="43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8" fillId="0" borderId="0"/>
    <xf numFmtId="0" fontId="1" fillId="0" borderId="0"/>
    <xf numFmtId="0" fontId="145" fillId="0" borderId="0"/>
    <xf numFmtId="0" fontId="149" fillId="0" borderId="0">
      <alignment vertical="top"/>
    </xf>
    <xf numFmtId="0" fontId="150" fillId="0" borderId="0">
      <alignment vertical="top"/>
    </xf>
    <xf numFmtId="0" fontId="151" fillId="0" borderId="0"/>
    <xf numFmtId="0" fontId="153" fillId="0" borderId="0">
      <alignment vertical="top"/>
    </xf>
    <xf numFmtId="0" fontId="155" fillId="0" borderId="0"/>
    <xf numFmtId="43" fontId="170" fillId="0" borderId="0" applyFont="0" applyFill="0" applyBorder="0" applyAlignment="0" applyProtection="0"/>
    <xf numFmtId="9" fontId="170" fillId="0" borderId="0" applyFont="0" applyFill="0" applyBorder="0" applyAlignment="0" applyProtection="0"/>
    <xf numFmtId="0" fontId="171" fillId="0" borderId="0">
      <alignment vertical="top"/>
    </xf>
    <xf numFmtId="0" fontId="172" fillId="0" borderId="0">
      <alignment vertical="top"/>
    </xf>
    <xf numFmtId="9" fontId="7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74" fillId="0" borderId="0"/>
    <xf numFmtId="0" fontId="175" fillId="0" borderId="0"/>
    <xf numFmtId="43" fontId="179" fillId="0" borderId="0" applyFont="0" applyFill="0" applyBorder="0" applyAlignment="0" applyProtection="0"/>
    <xf numFmtId="9" fontId="179" fillId="0" borderId="0" applyFont="0" applyFill="0" applyBorder="0" applyAlignment="0" applyProtection="0"/>
  </cellStyleXfs>
  <cellXfs count="1260">
    <xf numFmtId="0" fontId="0" fillId="0" borderId="0" xfId="0"/>
    <xf numFmtId="0" fontId="8" fillId="0" borderId="0" xfId="0" applyFont="1"/>
    <xf numFmtId="0" fontId="10" fillId="0" borderId="0" xfId="0" applyFont="1"/>
    <xf numFmtId="0" fontId="9" fillId="0" borderId="0" xfId="0" applyFont="1"/>
    <xf numFmtId="165" fontId="0" fillId="0" borderId="0" xfId="33" applyFont="1"/>
    <xf numFmtId="166" fontId="8" fillId="0" borderId="0" xfId="33" applyNumberFormat="1" applyFont="1"/>
    <xf numFmtId="166" fontId="0" fillId="0" borderId="0" xfId="33" applyNumberFormat="1" applyFont="1"/>
    <xf numFmtId="0" fontId="13" fillId="0" borderId="0" xfId="0" applyFont="1"/>
    <xf numFmtId="0" fontId="10" fillId="0" borderId="0" xfId="0" applyFont="1" applyAlignment="1">
      <alignment horizontal="center"/>
    </xf>
    <xf numFmtId="166" fontId="10" fillId="0" borderId="0" xfId="33" applyNumberFormat="1" applyFont="1"/>
    <xf numFmtId="166" fontId="6" fillId="0" borderId="0" xfId="33" applyNumberFormat="1" applyFont="1"/>
    <xf numFmtId="166" fontId="10" fillId="0" borderId="0" xfId="33" applyNumberFormat="1" applyFont="1" applyAlignment="1">
      <alignment horizontal="center"/>
    </xf>
    <xf numFmtId="166" fontId="6" fillId="0" borderId="0" xfId="33" applyNumberFormat="1" applyFont="1" applyAlignment="1">
      <alignment horizontal="center"/>
    </xf>
    <xf numFmtId="166" fontId="7" fillId="0" borderId="0" xfId="33" applyNumberFormat="1"/>
    <xf numFmtId="166" fontId="13" fillId="0" borderId="0" xfId="33" applyNumberFormat="1" applyFont="1"/>
    <xf numFmtId="4" fontId="10" fillId="0" borderId="0" xfId="0" applyNumberFormat="1" applyFont="1"/>
    <xf numFmtId="0" fontId="0" fillId="0" borderId="10" xfId="0" applyBorder="1"/>
    <xf numFmtId="0" fontId="9" fillId="0" borderId="0" xfId="0" applyFont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8" fillId="0" borderId="10" xfId="0" applyFont="1" applyBorder="1"/>
    <xf numFmtId="0" fontId="8" fillId="0" borderId="11" xfId="0" applyFont="1" applyBorder="1"/>
    <xf numFmtId="0" fontId="9" fillId="0" borderId="10" xfId="0" applyFont="1" applyBorder="1" applyAlignment="1">
      <alignment horizontal="left"/>
    </xf>
    <xf numFmtId="166" fontId="8" fillId="0" borderId="12" xfId="33" applyNumberFormat="1" applyFont="1" applyBorder="1"/>
    <xf numFmtId="0" fontId="10" fillId="0" borderId="13" xfId="0" applyFont="1" applyBorder="1"/>
    <xf numFmtId="0" fontId="10" fillId="0" borderId="14" xfId="0" applyFont="1" applyBorder="1"/>
    <xf numFmtId="4" fontId="13" fillId="0" borderId="0" xfId="0" applyNumberFormat="1" applyFont="1"/>
    <xf numFmtId="4" fontId="10" fillId="0" borderId="15" xfId="0" applyNumberFormat="1" applyFont="1" applyBorder="1"/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3" fillId="0" borderId="11" xfId="0" applyFont="1" applyBorder="1"/>
    <xf numFmtId="0" fontId="10" fillId="0" borderId="15" xfId="0" applyFont="1" applyBorder="1"/>
    <xf numFmtId="0" fontId="13" fillId="0" borderId="10" xfId="0" applyFont="1" applyBorder="1"/>
    <xf numFmtId="4" fontId="13" fillId="0" borderId="11" xfId="0" applyNumberFormat="1" applyFont="1" applyBorder="1"/>
    <xf numFmtId="166" fontId="10" fillId="0" borderId="14" xfId="33" applyNumberFormat="1" applyFont="1" applyBorder="1"/>
    <xf numFmtId="0" fontId="10" fillId="0" borderId="10" xfId="0" applyFont="1" applyBorder="1"/>
    <xf numFmtId="166" fontId="9" fillId="0" borderId="0" xfId="33" applyNumberFormat="1" applyFont="1" applyAlignment="1">
      <alignment horizontal="center"/>
    </xf>
    <xf numFmtId="166" fontId="9" fillId="0" borderId="12" xfId="33" applyNumberFormat="1" applyFont="1" applyBorder="1"/>
    <xf numFmtId="166" fontId="9" fillId="0" borderId="0" xfId="33" applyNumberFormat="1" applyFont="1"/>
    <xf numFmtId="166" fontId="10" fillId="0" borderId="16" xfId="33" applyNumberFormat="1" applyFont="1" applyBorder="1"/>
    <xf numFmtId="166" fontId="10" fillId="0" borderId="17" xfId="33" applyNumberFormat="1" applyFont="1" applyBorder="1"/>
    <xf numFmtId="166" fontId="7" fillId="0" borderId="12" xfId="33" applyNumberFormat="1" applyBorder="1"/>
    <xf numFmtId="166" fontId="7" fillId="0" borderId="16" xfId="33" applyNumberFormat="1" applyBorder="1"/>
    <xf numFmtId="166" fontId="10" fillId="0" borderId="0" xfId="47" applyNumberFormat="1" applyFont="1"/>
    <xf numFmtId="166" fontId="10" fillId="0" borderId="0" xfId="0" applyNumberFormat="1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0" fontId="10" fillId="24" borderId="13" xfId="0" applyFont="1" applyFill="1" applyBorder="1"/>
    <xf numFmtId="0" fontId="10" fillId="24" borderId="14" xfId="0" applyFont="1" applyFill="1" applyBorder="1"/>
    <xf numFmtId="166" fontId="13" fillId="0" borderId="16" xfId="33" applyNumberFormat="1" applyFont="1" applyBorder="1"/>
    <xf numFmtId="166" fontId="7" fillId="0" borderId="18" xfId="33" applyNumberFormat="1" applyBorder="1"/>
    <xf numFmtId="166" fontId="13" fillId="0" borderId="12" xfId="33" applyNumberFormat="1" applyFont="1" applyBorder="1"/>
    <xf numFmtId="0" fontId="11" fillId="24" borderId="13" xfId="0" applyFont="1" applyFill="1" applyBorder="1"/>
    <xf numFmtId="0" fontId="11" fillId="24" borderId="14" xfId="0" applyFont="1" applyFill="1" applyBorder="1"/>
    <xf numFmtId="0" fontId="11" fillId="24" borderId="15" xfId="0" applyFont="1" applyFill="1" applyBorder="1"/>
    <xf numFmtId="0" fontId="0" fillId="24" borderId="14" xfId="0" applyFill="1" applyBorder="1"/>
    <xf numFmtId="0" fontId="13" fillId="24" borderId="15" xfId="0" applyFont="1" applyFill="1" applyBorder="1"/>
    <xf numFmtId="166" fontId="0" fillId="0" borderId="0" xfId="33" applyNumberFormat="1" applyFont="1" applyAlignment="1">
      <alignment horizontal="right"/>
    </xf>
    <xf numFmtId="166" fontId="10" fillId="0" borderId="0" xfId="33" applyNumberFormat="1" applyFont="1" applyAlignment="1">
      <alignment horizontal="right"/>
    </xf>
    <xf numFmtId="166" fontId="10" fillId="24" borderId="15" xfId="33" applyNumberFormat="1" applyFont="1" applyFill="1" applyBorder="1"/>
    <xf numFmtId="0" fontId="10" fillId="24" borderId="17" xfId="0" applyFont="1" applyFill="1" applyBorder="1"/>
    <xf numFmtId="166" fontId="10" fillId="24" borderId="17" xfId="33" applyNumberFormat="1" applyFont="1" applyFill="1" applyBorder="1"/>
    <xf numFmtId="166" fontId="11" fillId="24" borderId="14" xfId="0" applyNumberFormat="1" applyFont="1" applyFill="1" applyBorder="1"/>
    <xf numFmtId="166" fontId="10" fillId="0" borderId="0" xfId="0" applyNumberFormat="1" applyFont="1" applyAlignment="1">
      <alignment horizontal="center"/>
    </xf>
    <xf numFmtId="166" fontId="13" fillId="0" borderId="0" xfId="33" applyNumberFormat="1" applyFont="1" applyAlignment="1">
      <alignment horizontal="center"/>
    </xf>
    <xf numFmtId="166" fontId="10" fillId="0" borderId="14" xfId="33" applyNumberFormat="1" applyFont="1" applyBorder="1" applyAlignment="1">
      <alignment horizontal="center"/>
    </xf>
    <xf numFmtId="166" fontId="10" fillId="0" borderId="14" xfId="47" applyNumberFormat="1" applyFont="1" applyBorder="1"/>
    <xf numFmtId="166" fontId="0" fillId="24" borderId="14" xfId="33" applyNumberFormat="1" applyFont="1" applyFill="1" applyBorder="1"/>
    <xf numFmtId="166" fontId="0" fillId="0" borderId="0" xfId="0" applyNumberFormat="1"/>
    <xf numFmtId="4" fontId="14" fillId="0" borderId="0" xfId="0" applyNumberFormat="1" applyFont="1" applyAlignment="1">
      <alignment horizontal="right"/>
    </xf>
    <xf numFmtId="0" fontId="11" fillId="0" borderId="0" xfId="0" applyFont="1"/>
    <xf numFmtId="167" fontId="10" fillId="0" borderId="17" xfId="47" applyNumberFormat="1" applyFont="1" applyBorder="1"/>
    <xf numFmtId="0" fontId="10" fillId="0" borderId="17" xfId="0" applyFont="1" applyBorder="1"/>
    <xf numFmtId="0" fontId="7" fillId="0" borderId="0" xfId="0" applyFont="1"/>
    <xf numFmtId="43" fontId="0" fillId="0" borderId="0" xfId="0" applyNumberFormat="1"/>
    <xf numFmtId="0" fontId="0" fillId="0" borderId="19" xfId="0" applyBorder="1"/>
    <xf numFmtId="0" fontId="0" fillId="0" borderId="20" xfId="0" applyBorder="1"/>
    <xf numFmtId="166" fontId="0" fillId="0" borderId="19" xfId="33" applyNumberFormat="1" applyFont="1" applyBorder="1"/>
    <xf numFmtId="0" fontId="13" fillId="0" borderId="0" xfId="0" applyFont="1" applyAlignment="1">
      <alignment horizontal="left"/>
    </xf>
    <xf numFmtId="0" fontId="7" fillId="0" borderId="10" xfId="0" applyFont="1" applyBorder="1"/>
    <xf numFmtId="166" fontId="10" fillId="0" borderId="12" xfId="0" applyNumberFormat="1" applyFont="1" applyBorder="1"/>
    <xf numFmtId="0" fontId="10" fillId="25" borderId="17" xfId="0" applyFont="1" applyFill="1" applyBorder="1" applyAlignment="1">
      <alignment horizontal="center"/>
    </xf>
    <xf numFmtId="0" fontId="10" fillId="25" borderId="13" xfId="0" applyFont="1" applyFill="1" applyBorder="1"/>
    <xf numFmtId="166" fontId="10" fillId="0" borderId="17" xfId="0" applyNumberFormat="1" applyFont="1" applyBorder="1"/>
    <xf numFmtId="0" fontId="0" fillId="0" borderId="12" xfId="0" applyBorder="1"/>
    <xf numFmtId="166" fontId="10" fillId="0" borderId="16" xfId="0" applyNumberFormat="1" applyFont="1" applyBorder="1"/>
    <xf numFmtId="0" fontId="7" fillId="0" borderId="11" xfId="0" applyFont="1" applyBorder="1"/>
    <xf numFmtId="4" fontId="7" fillId="0" borderId="11" xfId="0" applyNumberFormat="1" applyFont="1" applyBorder="1"/>
    <xf numFmtId="166" fontId="7" fillId="0" borderId="0" xfId="33" applyNumberFormat="1" applyAlignment="1">
      <alignment horizontal="right"/>
    </xf>
    <xf numFmtId="166" fontId="11" fillId="0" borderId="0" xfId="33" applyNumberFormat="1" applyFont="1"/>
    <xf numFmtId="0" fontId="7" fillId="0" borderId="17" xfId="0" applyFont="1" applyBorder="1" applyAlignment="1">
      <alignment horizontal="center"/>
    </xf>
    <xf numFmtId="0" fontId="7" fillId="0" borderId="17" xfId="0" applyFont="1" applyBorder="1"/>
    <xf numFmtId="0" fontId="48" fillId="0" borderId="0" xfId="0" applyFont="1"/>
    <xf numFmtId="0" fontId="7" fillId="0" borderId="17" xfId="49" applyBorder="1"/>
    <xf numFmtId="166" fontId="7" fillId="0" borderId="17" xfId="33" applyNumberFormat="1" applyBorder="1"/>
    <xf numFmtId="0" fontId="7" fillId="26" borderId="17" xfId="0" applyFont="1" applyFill="1" applyBorder="1"/>
    <xf numFmtId="0" fontId="9" fillId="26" borderId="13" xfId="0" applyFont="1" applyFill="1" applyBorder="1" applyAlignment="1">
      <alignment horizontal="left"/>
    </xf>
    <xf numFmtId="0" fontId="9" fillId="26" borderId="15" xfId="0" applyFont="1" applyFill="1" applyBorder="1"/>
    <xf numFmtId="166" fontId="9" fillId="26" borderId="17" xfId="33" applyNumberFormat="1" applyFont="1" applyFill="1" applyBorder="1"/>
    <xf numFmtId="166" fontId="10" fillId="26" borderId="25" xfId="33" applyNumberFormat="1" applyFont="1" applyFill="1" applyBorder="1"/>
    <xf numFmtId="0" fontId="10" fillId="0" borderId="13" xfId="0" applyFont="1" applyBorder="1" applyAlignment="1">
      <alignment horizontal="left"/>
    </xf>
    <xf numFmtId="166" fontId="10" fillId="0" borderId="15" xfId="33" applyNumberFormat="1" applyFont="1" applyBorder="1"/>
    <xf numFmtId="0" fontId="11" fillId="26" borderId="26" xfId="0" applyFont="1" applyFill="1" applyBorder="1"/>
    <xf numFmtId="166" fontId="11" fillId="26" borderId="27" xfId="33" applyNumberFormat="1" applyFont="1" applyFill="1" applyBorder="1"/>
    <xf numFmtId="0" fontId="34" fillId="0" borderId="0" xfId="0" applyFont="1"/>
    <xf numFmtId="0" fontId="51" fillId="0" borderId="0" xfId="0" applyFont="1"/>
    <xf numFmtId="166" fontId="50" fillId="0" borderId="0" xfId="33" applyNumberFormat="1" applyFont="1" applyAlignment="1">
      <alignment horizontal="right"/>
    </xf>
    <xf numFmtId="0" fontId="7" fillId="0" borderId="16" xfId="0" applyFont="1" applyBorder="1" applyAlignment="1">
      <alignment horizontal="center"/>
    </xf>
    <xf numFmtId="0" fontId="7" fillId="0" borderId="16" xfId="0" applyFont="1" applyBorder="1"/>
    <xf numFmtId="0" fontId="7" fillId="0" borderId="18" xfId="0" applyFont="1" applyBorder="1" applyAlignment="1">
      <alignment horizontal="center"/>
    </xf>
    <xf numFmtId="0" fontId="7" fillId="0" borderId="18" xfId="0" applyFont="1" applyBorder="1"/>
    <xf numFmtId="0" fontId="7" fillId="26" borderId="17" xfId="0" applyFont="1" applyFill="1" applyBorder="1" applyAlignment="1">
      <alignment horizontal="center"/>
    </xf>
    <xf numFmtId="0" fontId="10" fillId="26" borderId="17" xfId="0" applyFont="1" applyFill="1" applyBorder="1" applyAlignment="1">
      <alignment horizontal="left"/>
    </xf>
    <xf numFmtId="0" fontId="48" fillId="26" borderId="17" xfId="0" applyFont="1" applyFill="1" applyBorder="1"/>
    <xf numFmtId="0" fontId="10" fillId="26" borderId="17" xfId="0" applyFont="1" applyFill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26" borderId="17" xfId="0" applyFont="1" applyFill="1" applyBorder="1" applyAlignment="1">
      <alignment horizontal="center"/>
    </xf>
    <xf numFmtId="166" fontId="10" fillId="26" borderId="17" xfId="0" applyNumberFormat="1" applyFont="1" applyFill="1" applyBorder="1"/>
    <xf numFmtId="0" fontId="50" fillId="0" borderId="0" xfId="0" applyFont="1" applyAlignment="1">
      <alignment horizontal="left"/>
    </xf>
    <xf numFmtId="0" fontId="51" fillId="0" borderId="0" xfId="0" applyFont="1" applyAlignment="1">
      <alignment horizontal="center"/>
    </xf>
    <xf numFmtId="0" fontId="52" fillId="0" borderId="17" xfId="0" applyFont="1" applyBorder="1" applyAlignment="1">
      <alignment horizontal="center"/>
    </xf>
    <xf numFmtId="166" fontId="10" fillId="26" borderId="17" xfId="33" applyNumberFormat="1" applyFont="1" applyFill="1" applyBorder="1"/>
    <xf numFmtId="167" fontId="10" fillId="0" borderId="0" xfId="47" applyNumberFormat="1" applyFont="1"/>
    <xf numFmtId="166" fontId="51" fillId="0" borderId="0" xfId="33" applyNumberFormat="1" applyFont="1"/>
    <xf numFmtId="166" fontId="14" fillId="0" borderId="0" xfId="33" applyNumberFormat="1" applyFont="1"/>
    <xf numFmtId="166" fontId="7" fillId="0" borderId="0" xfId="0" applyNumberFormat="1" applyFont="1"/>
    <xf numFmtId="165" fontId="7" fillId="0" borderId="0" xfId="33"/>
    <xf numFmtId="0" fontId="0" fillId="0" borderId="17" xfId="0" applyBorder="1"/>
    <xf numFmtId="43" fontId="7" fillId="0" borderId="0" xfId="0" applyNumberFormat="1" applyFont="1"/>
    <xf numFmtId="0" fontId="7" fillId="0" borderId="0" xfId="0" applyFont="1" applyAlignment="1">
      <alignment horizontal="right"/>
    </xf>
    <xf numFmtId="166" fontId="0" fillId="0" borderId="11" xfId="33" applyNumberFormat="1" applyFont="1" applyBorder="1"/>
    <xf numFmtId="166" fontId="55" fillId="0" borderId="0" xfId="33" applyNumberFormat="1" applyFont="1"/>
    <xf numFmtId="166" fontId="6" fillId="26" borderId="17" xfId="33" applyNumberFormat="1" applyFont="1" applyFill="1" applyBorder="1"/>
    <xf numFmtId="0" fontId="6" fillId="25" borderId="17" xfId="0" applyFont="1" applyFill="1" applyBorder="1" applyAlignment="1">
      <alignment horizontal="center"/>
    </xf>
    <xf numFmtId="0" fontId="6" fillId="24" borderId="17" xfId="0" applyFont="1" applyFill="1" applyBorder="1"/>
    <xf numFmtId="0" fontId="6" fillId="0" borderId="13" xfId="0" applyFont="1" applyBorder="1"/>
    <xf numFmtId="0" fontId="6" fillId="0" borderId="0" xfId="0" applyFont="1"/>
    <xf numFmtId="0" fontId="6" fillId="26" borderId="13" xfId="49" applyFont="1" applyFill="1" applyBorder="1"/>
    <xf numFmtId="0" fontId="6" fillId="26" borderId="14" xfId="49" applyFont="1" applyFill="1" applyBorder="1"/>
    <xf numFmtId="166" fontId="6" fillId="26" borderId="17" xfId="33" applyNumberFormat="1" applyFont="1" applyFill="1" applyBorder="1" applyAlignment="1">
      <alignment horizontal="center"/>
    </xf>
    <xf numFmtId="0" fontId="6" fillId="0" borderId="17" xfId="0" applyFont="1" applyBorder="1"/>
    <xf numFmtId="166" fontId="6" fillId="0" borderId="17" xfId="33" applyNumberFormat="1" applyFont="1" applyBorder="1"/>
    <xf numFmtId="0" fontId="6" fillId="0" borderId="0" xfId="0" applyFont="1" applyAlignment="1">
      <alignment horizontal="center"/>
    </xf>
    <xf numFmtId="166" fontId="6" fillId="0" borderId="0" xfId="33" applyNumberFormat="1" applyFont="1" applyAlignment="1">
      <alignment horizontal="right"/>
    </xf>
    <xf numFmtId="0" fontId="0" fillId="0" borderId="0" xfId="0" applyAlignment="1">
      <alignment horizontal="center"/>
    </xf>
    <xf numFmtId="165" fontId="6" fillId="0" borderId="0" xfId="33" applyFont="1"/>
    <xf numFmtId="0" fontId="7" fillId="0" borderId="0" xfId="0" applyFont="1" applyAlignment="1">
      <alignment horizontal="left"/>
    </xf>
    <xf numFmtId="165" fontId="7" fillId="0" borderId="0" xfId="33" applyAlignment="1">
      <alignment horizontal="center"/>
    </xf>
    <xf numFmtId="3" fontId="6" fillId="0" borderId="0" xfId="0" applyNumberFormat="1" applyFont="1"/>
    <xf numFmtId="165" fontId="0" fillId="0" borderId="0" xfId="0" applyNumberFormat="1"/>
    <xf numFmtId="0" fontId="6" fillId="26" borderId="17" xfId="0" applyFont="1" applyFill="1" applyBorder="1"/>
    <xf numFmtId="166" fontId="6" fillId="26" borderId="17" xfId="0" applyNumberFormat="1" applyFont="1" applyFill="1" applyBorder="1"/>
    <xf numFmtId="166" fontId="7" fillId="0" borderId="17" xfId="34" applyNumberFormat="1" applyFont="1" applyBorder="1"/>
    <xf numFmtId="167" fontId="0" fillId="0" borderId="17" xfId="47" applyNumberFormat="1" applyFont="1" applyBorder="1" applyAlignment="1">
      <alignment vertical="center"/>
    </xf>
    <xf numFmtId="10" fontId="0" fillId="0" borderId="17" xfId="70" applyNumberFormat="1" applyFont="1" applyBorder="1" applyAlignment="1">
      <alignment horizontal="center" vertical="center"/>
    </xf>
    <xf numFmtId="0" fontId="69" fillId="28" borderId="0" xfId="82" applyFont="1" applyFill="1" applyProtection="1">
      <protection locked="0"/>
    </xf>
    <xf numFmtId="0" fontId="69" fillId="28" borderId="0" xfId="82" applyFont="1" applyFill="1" applyAlignment="1" applyProtection="1">
      <alignment vertical="top"/>
      <protection locked="0"/>
    </xf>
    <xf numFmtId="0" fontId="70" fillId="28" borderId="0" xfId="82" applyFont="1" applyFill="1" applyAlignment="1" applyProtection="1">
      <alignment horizontal="right" vertical="top"/>
      <protection locked="0"/>
    </xf>
    <xf numFmtId="0" fontId="69" fillId="28" borderId="0" xfId="82" applyFont="1" applyFill="1" applyAlignment="1">
      <alignment vertical="top"/>
    </xf>
    <xf numFmtId="0" fontId="69" fillId="28" borderId="0" xfId="82" applyFont="1" applyFill="1"/>
    <xf numFmtId="0" fontId="70" fillId="28" borderId="0" xfId="82" applyFont="1" applyFill="1" applyAlignment="1">
      <alignment horizontal="right" vertical="top"/>
    </xf>
    <xf numFmtId="0" fontId="9" fillId="28" borderId="0" xfId="82" applyFont="1" applyFill="1"/>
    <xf numFmtId="0" fontId="9" fillId="28" borderId="0" xfId="84" applyNumberFormat="1" applyFont="1" applyFill="1" applyAlignment="1">
      <alignment vertical="center"/>
    </xf>
    <xf numFmtId="0" fontId="9" fillId="28" borderId="0" xfId="84" applyNumberFormat="1" applyFont="1" applyFill="1" applyAlignment="1">
      <alignment horizontal="centerContinuous" vertical="center"/>
    </xf>
    <xf numFmtId="0" fontId="9" fillId="28" borderId="0" xfId="82" applyFont="1" applyFill="1" applyAlignment="1">
      <alignment horizontal="right"/>
    </xf>
    <xf numFmtId="0" fontId="62" fillId="28" borderId="0" xfId="84" applyNumberFormat="1" applyFont="1" applyFill="1" applyAlignment="1">
      <alignment horizontal="right" vertical="top"/>
    </xf>
    <xf numFmtId="0" fontId="71" fillId="28" borderId="0" xfId="82" applyFont="1" applyFill="1" applyAlignment="1">
      <alignment vertical="top"/>
    </xf>
    <xf numFmtId="0" fontId="71" fillId="28" borderId="0" xfId="82" applyFont="1" applyFill="1"/>
    <xf numFmtId="0" fontId="9" fillId="28" borderId="10" xfId="84" applyNumberFormat="1" applyFont="1" applyFill="1" applyBorder="1" applyAlignment="1">
      <alignment vertical="center"/>
    </xf>
    <xf numFmtId="0" fontId="69" fillId="28" borderId="11" xfId="82" applyFont="1" applyFill="1" applyBorder="1"/>
    <xf numFmtId="0" fontId="69" fillId="28" borderId="10" xfId="82" applyFont="1" applyFill="1" applyBorder="1" applyAlignment="1">
      <alignment vertical="top"/>
    </xf>
    <xf numFmtId="173" fontId="8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vertical="top"/>
    </xf>
    <xf numFmtId="0" fontId="9" fillId="28" borderId="0" xfId="82" applyFont="1" applyFill="1" applyAlignment="1">
      <alignment vertical="top"/>
    </xf>
    <xf numFmtId="0" fontId="9" fillId="28" borderId="0" xfId="82" applyFont="1" applyFill="1" applyAlignment="1">
      <alignment vertical="top" wrapText="1"/>
    </xf>
    <xf numFmtId="3" fontId="8" fillId="28" borderId="0" xfId="82" applyNumberFormat="1" applyFont="1" applyFill="1" applyAlignment="1">
      <alignment vertical="top"/>
    </xf>
    <xf numFmtId="3" fontId="9" fillId="28" borderId="0" xfId="82" applyNumberFormat="1" applyFont="1" applyFill="1" applyAlignment="1">
      <alignment vertical="top"/>
    </xf>
    <xf numFmtId="0" fontId="73" fillId="28" borderId="0" xfId="82" applyFont="1" applyFill="1" applyAlignment="1">
      <alignment vertical="top" wrapText="1"/>
    </xf>
    <xf numFmtId="0" fontId="73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vertical="top"/>
      <protection locked="0"/>
    </xf>
    <xf numFmtId="0" fontId="8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 wrapText="1"/>
    </xf>
    <xf numFmtId="3" fontId="8" fillId="28" borderId="0" xfId="83" applyNumberFormat="1" applyFont="1" applyFill="1" applyAlignment="1">
      <alignment vertical="top"/>
    </xf>
    <xf numFmtId="0" fontId="74" fillId="28" borderId="10" xfId="82" applyFont="1" applyFill="1" applyBorder="1" applyAlignment="1">
      <alignment vertical="top"/>
    </xf>
    <xf numFmtId="0" fontId="75" fillId="28" borderId="0" xfId="82" applyFont="1" applyFill="1" applyAlignment="1">
      <alignment horizontal="right" vertical="top"/>
    </xf>
    <xf numFmtId="3" fontId="9" fillId="28" borderId="0" xfId="83" applyNumberFormat="1" applyFont="1" applyFill="1" applyAlignment="1">
      <alignment vertical="top"/>
    </xf>
    <xf numFmtId="0" fontId="9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/>
    </xf>
    <xf numFmtId="3" fontId="77" fillId="28" borderId="0" xfId="83" applyNumberFormat="1" applyFont="1" applyFill="1" applyAlignment="1">
      <alignment vertical="top"/>
    </xf>
    <xf numFmtId="0" fontId="8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vertical="top"/>
    </xf>
    <xf numFmtId="0" fontId="69" fillId="28" borderId="19" xfId="82" applyFont="1" applyFill="1" applyBorder="1" applyAlignment="1">
      <alignment vertical="top"/>
    </xf>
    <xf numFmtId="0" fontId="70" fillId="28" borderId="19" xfId="82" applyFont="1" applyFill="1" applyBorder="1" applyAlignment="1">
      <alignment horizontal="right" vertical="top"/>
    </xf>
    <xf numFmtId="0" fontId="69" fillId="28" borderId="21" xfId="82" applyFont="1" applyFill="1" applyBorder="1"/>
    <xf numFmtId="0" fontId="8" fillId="28" borderId="0" xfId="82" applyFont="1" applyFill="1"/>
    <xf numFmtId="43" fontId="8" fillId="28" borderId="0" xfId="83" applyFont="1" applyFill="1"/>
    <xf numFmtId="0" fontId="8" fillId="28" borderId="0" xfId="82" applyFont="1" applyFill="1" applyAlignment="1">
      <alignment vertical="center"/>
    </xf>
    <xf numFmtId="0" fontId="69" fillId="28" borderId="19" xfId="82" applyFont="1" applyFill="1" applyBorder="1"/>
    <xf numFmtId="0" fontId="8" fillId="28" borderId="19" xfId="82" applyFont="1" applyFill="1" applyBorder="1" applyAlignment="1">
      <alignment vertical="top"/>
    </xf>
    <xf numFmtId="0" fontId="8" fillId="28" borderId="19" xfId="82" applyFont="1" applyFill="1" applyBorder="1"/>
    <xf numFmtId="43" fontId="8" fillId="28" borderId="19" xfId="83" applyFont="1" applyFill="1" applyBorder="1"/>
    <xf numFmtId="0" fontId="8" fillId="28" borderId="19" xfId="82" applyFont="1" applyFill="1" applyBorder="1" applyAlignment="1">
      <alignment vertical="center"/>
    </xf>
    <xf numFmtId="0" fontId="9" fillId="28" borderId="0" xfId="82" applyFont="1" applyFill="1" applyAlignment="1">
      <alignment horizontal="right" vertical="top"/>
    </xf>
    <xf numFmtId="43" fontId="63" fillId="28" borderId="0" xfId="83" applyFont="1" applyFill="1" applyAlignment="1">
      <alignment horizontal="right" vertical="top"/>
    </xf>
    <xf numFmtId="0" fontId="8" fillId="28" borderId="0" xfId="82" applyFont="1" applyFill="1" applyAlignment="1">
      <alignment horizontal="right"/>
    </xf>
    <xf numFmtId="43" fontId="8" fillId="28" borderId="0" xfId="83" applyFont="1" applyFill="1" applyAlignment="1">
      <alignment vertical="top"/>
    </xf>
    <xf numFmtId="0" fontId="69" fillId="28" borderId="0" xfId="82" applyFont="1" applyFill="1" applyAlignment="1" applyProtection="1">
      <alignment horizontal="right"/>
      <protection locked="0"/>
    </xf>
    <xf numFmtId="0" fontId="69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wrapText="1"/>
    </xf>
    <xf numFmtId="0" fontId="9" fillId="28" borderId="0" xfId="49" applyFont="1" applyFill="1"/>
    <xf numFmtId="0" fontId="74" fillId="28" borderId="0" xfId="82" applyFont="1" applyFill="1"/>
    <xf numFmtId="0" fontId="9" fillId="28" borderId="0" xfId="49" applyFont="1" applyFill="1" applyAlignment="1">
      <alignment horizontal="center"/>
    </xf>
    <xf numFmtId="0" fontId="9" fillId="28" borderId="0" xfId="49" applyFont="1" applyFill="1" applyAlignment="1">
      <alignment horizontal="centerContinuous"/>
    </xf>
    <xf numFmtId="0" fontId="74" fillId="28" borderId="0" xfId="82" applyFont="1" applyFill="1" applyAlignment="1">
      <alignment horizontal="center"/>
    </xf>
    <xf numFmtId="0" fontId="8" fillId="28" borderId="0" xfId="49" applyFont="1" applyFill="1" applyAlignment="1">
      <alignment horizontal="center" vertical="center"/>
    </xf>
    <xf numFmtId="0" fontId="8" fillId="28" borderId="0" xfId="49" applyFont="1" applyFill="1" applyAlignment="1">
      <alignment horizontal="center"/>
    </xf>
    <xf numFmtId="0" fontId="69" fillId="28" borderId="0" xfId="82" applyFont="1" applyFill="1" applyAlignment="1">
      <alignment horizontal="center"/>
    </xf>
    <xf numFmtId="0" fontId="69" fillId="28" borderId="10" xfId="82" applyFont="1" applyFill="1" applyBorder="1"/>
    <xf numFmtId="0" fontId="9" fillId="28" borderId="0" xfId="49" applyFont="1" applyFill="1" applyAlignment="1">
      <alignment vertical="center"/>
    </xf>
    <xf numFmtId="0" fontId="8" fillId="28" borderId="0" xfId="49" applyFont="1" applyFill="1"/>
    <xf numFmtId="0" fontId="9" fillId="28" borderId="0" xfId="49" applyFont="1" applyFill="1" applyAlignment="1">
      <alignment vertical="top"/>
    </xf>
    <xf numFmtId="0" fontId="79" fillId="28" borderId="0" xfId="49" applyFont="1" applyFill="1" applyAlignment="1">
      <alignment horizontal="center"/>
    </xf>
    <xf numFmtId="0" fontId="8" fillId="28" borderId="10" xfId="82" applyFont="1" applyFill="1" applyBorder="1" applyAlignment="1">
      <alignment horizontal="left" vertical="top"/>
    </xf>
    <xf numFmtId="3" fontId="9" fillId="28" borderId="0" xfId="82" applyNumberFormat="1" applyFont="1" applyFill="1" applyAlignment="1">
      <alignment horizontal="right" vertical="top"/>
    </xf>
    <xf numFmtId="0" fontId="9" fillId="28" borderId="10" xfId="82" applyFont="1" applyFill="1" applyBorder="1" applyAlignment="1">
      <alignment horizontal="left" vertical="top"/>
    </xf>
    <xf numFmtId="3" fontId="8" fillId="28" borderId="0" xfId="82" applyNumberFormat="1" applyFont="1" applyFill="1" applyAlignment="1">
      <alignment horizontal="right" vertical="top"/>
    </xf>
    <xf numFmtId="3" fontId="8" fillId="28" borderId="0" xfId="83" applyNumberFormat="1" applyFont="1" applyFill="1" applyAlignment="1">
      <alignment horizontal="right" vertical="top" wrapText="1"/>
    </xf>
    <xf numFmtId="0" fontId="8" fillId="28" borderId="20" xfId="82" applyFont="1" applyFill="1" applyBorder="1" applyAlignment="1">
      <alignment horizontal="left" vertical="top"/>
    </xf>
    <xf numFmtId="3" fontId="8" fillId="28" borderId="19" xfId="83" applyNumberFormat="1" applyFont="1" applyFill="1" applyBorder="1" applyAlignment="1">
      <alignment horizontal="right" vertical="top" wrapText="1"/>
    </xf>
    <xf numFmtId="0" fontId="69" fillId="28" borderId="14" xfId="82" applyFont="1" applyFill="1" applyBorder="1"/>
    <xf numFmtId="0" fontId="8" fillId="28" borderId="19" xfId="82" applyFont="1" applyFill="1" applyBorder="1" applyAlignment="1">
      <alignment vertical="center" wrapText="1"/>
    </xf>
    <xf numFmtId="0" fontId="8" fillId="28" borderId="0" xfId="82" applyFont="1" applyFill="1" applyAlignment="1">
      <alignment vertical="center" wrapText="1"/>
    </xf>
    <xf numFmtId="0" fontId="8" fillId="28" borderId="0" xfId="82" applyFont="1" applyFill="1" applyAlignment="1">
      <alignment wrapText="1"/>
    </xf>
    <xf numFmtId="0" fontId="8" fillId="28" borderId="0" xfId="82" applyFont="1" applyFill="1" applyProtection="1">
      <protection locked="0"/>
    </xf>
    <xf numFmtId="43" fontId="8" fillId="28" borderId="0" xfId="83" applyFont="1" applyFill="1" applyProtection="1">
      <protection locked="0"/>
    </xf>
    <xf numFmtId="0" fontId="8" fillId="28" borderId="0" xfId="82" applyFont="1" applyFill="1" applyAlignment="1" applyProtection="1">
      <alignment vertical="center"/>
      <protection locked="0"/>
    </xf>
    <xf numFmtId="0" fontId="8" fillId="28" borderId="0" xfId="82" applyFont="1" applyFill="1" applyAlignment="1" applyProtection="1">
      <alignment wrapText="1"/>
      <protection locked="0"/>
    </xf>
    <xf numFmtId="0" fontId="69" fillId="28" borderId="0" xfId="82" applyFont="1" applyFill="1" applyAlignment="1">
      <alignment horizontal="right"/>
    </xf>
    <xf numFmtId="0" fontId="49" fillId="28" borderId="0" xfId="82" applyFont="1" applyFill="1"/>
    <xf numFmtId="3" fontId="74" fillId="28" borderId="0" xfId="82" applyNumberFormat="1" applyFont="1" applyFill="1" applyAlignment="1">
      <alignment vertical="top"/>
    </xf>
    <xf numFmtId="0" fontId="74" fillId="28" borderId="11" xfId="82" applyFont="1" applyFill="1" applyBorder="1" applyAlignment="1">
      <alignment vertical="top"/>
    </xf>
    <xf numFmtId="0" fontId="74" fillId="28" borderId="0" xfId="82" applyFont="1" applyFill="1" applyAlignment="1">
      <alignment vertical="top"/>
    </xf>
    <xf numFmtId="0" fontId="80" fillId="28" borderId="10" xfId="82" applyFont="1" applyFill="1" applyBorder="1" applyAlignment="1">
      <alignment vertical="top"/>
    </xf>
    <xf numFmtId="3" fontId="74" fillId="28" borderId="0" xfId="83" applyNumberFormat="1" applyFont="1" applyFill="1" applyAlignment="1">
      <alignment vertical="top"/>
    </xf>
    <xf numFmtId="0" fontId="80" fillId="28" borderId="11" xfId="82" applyFont="1" applyFill="1" applyBorder="1" applyAlignment="1">
      <alignment vertical="top"/>
    </xf>
    <xf numFmtId="0" fontId="81" fillId="28" borderId="0" xfId="82" applyFont="1" applyFill="1"/>
    <xf numFmtId="3" fontId="69" fillId="28" borderId="0" xfId="82" applyNumberFormat="1" applyFont="1" applyFill="1" applyAlignment="1">
      <alignment vertical="top"/>
    </xf>
    <xf numFmtId="0" fontId="69" fillId="28" borderId="11" xfId="82" applyFont="1" applyFill="1" applyBorder="1" applyAlignment="1">
      <alignment vertical="top"/>
    </xf>
    <xf numFmtId="3" fontId="8" fillId="28" borderId="0" xfId="83" applyNumberFormat="1" applyFont="1" applyFill="1" applyAlignment="1" applyProtection="1">
      <alignment vertical="top"/>
      <protection locked="0"/>
    </xf>
    <xf numFmtId="0" fontId="69" fillId="28" borderId="0" xfId="82" applyFont="1" applyFill="1" applyAlignment="1">
      <alignment horizontal="left" vertical="top"/>
    </xf>
    <xf numFmtId="3" fontId="69" fillId="28" borderId="0" xfId="83" applyNumberFormat="1" applyFont="1" applyFill="1" applyAlignment="1">
      <alignment vertical="top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vertical="center"/>
    </xf>
    <xf numFmtId="0" fontId="9" fillId="28" borderId="0" xfId="82" applyFont="1" applyFill="1" applyAlignment="1">
      <alignment horizontal="centerContinuous"/>
    </xf>
    <xf numFmtId="172" fontId="8" fillId="28" borderId="0" xfId="84" applyFont="1" applyFill="1"/>
    <xf numFmtId="0" fontId="9" fillId="28" borderId="10" xfId="84" applyNumberFormat="1" applyFont="1" applyFill="1" applyBorder="1" applyAlignment="1">
      <alignment horizontal="centerContinuous" vertical="center"/>
    </xf>
    <xf numFmtId="0" fontId="9" fillId="28" borderId="0" xfId="84" applyNumberFormat="1" applyFont="1" applyFill="1" applyAlignment="1">
      <alignment vertical="top"/>
    </xf>
    <xf numFmtId="0" fontId="9" fillId="28" borderId="11" xfId="84" applyNumberFormat="1" applyFont="1" applyFill="1" applyBorder="1" applyAlignment="1">
      <alignment vertical="top"/>
    </xf>
    <xf numFmtId="0" fontId="74" fillId="28" borderId="10" xfId="82" applyFont="1" applyFill="1" applyBorder="1"/>
    <xf numFmtId="0" fontId="9" fillId="28" borderId="11" xfId="82" applyFont="1" applyFill="1" applyBorder="1" applyAlignment="1">
      <alignment vertical="top"/>
    </xf>
    <xf numFmtId="3" fontId="9" fillId="28" borderId="0" xfId="82" applyNumberFormat="1" applyFont="1" applyFill="1" applyAlignment="1" applyProtection="1">
      <alignment horizontal="center" vertical="top"/>
      <protection locked="0"/>
    </xf>
    <xf numFmtId="0" fontId="79" fillId="28" borderId="0" xfId="82" applyFont="1" applyFill="1" applyAlignment="1">
      <alignment vertical="top"/>
    </xf>
    <xf numFmtId="3" fontId="8" fillId="28" borderId="0" xfId="82" applyNumberFormat="1" applyFont="1" applyFill="1" applyAlignment="1" applyProtection="1">
      <alignment horizontal="center" vertical="top"/>
      <protection locked="0"/>
    </xf>
    <xf numFmtId="3" fontId="8" fillId="28" borderId="0" xfId="82" applyNumberFormat="1" applyFont="1" applyFill="1" applyAlignment="1" applyProtection="1">
      <alignment horizontal="right" vertical="top"/>
      <protection locked="0"/>
    </xf>
    <xf numFmtId="0" fontId="9" fillId="28" borderId="0" xfId="82" applyFont="1" applyFill="1" applyAlignment="1" applyProtection="1">
      <alignment horizontal="center" vertical="top"/>
      <protection locked="0"/>
    </xf>
    <xf numFmtId="0" fontId="9" fillId="28" borderId="0" xfId="82" applyFont="1" applyFill="1" applyAlignment="1" applyProtection="1">
      <alignment horizontal="right" vertical="top"/>
      <protection locked="0"/>
    </xf>
    <xf numFmtId="0" fontId="8" fillId="28" borderId="0" xfId="82" applyFont="1" applyFill="1" applyAlignment="1" applyProtection="1">
      <alignment horizontal="right" vertical="top"/>
      <protection locked="0"/>
    </xf>
    <xf numFmtId="0" fontId="9" fillId="28" borderId="0" xfId="82" applyFont="1" applyFill="1" applyAlignment="1">
      <alignment horizontal="center" vertical="top"/>
    </xf>
    <xf numFmtId="0" fontId="80" fillId="28" borderId="10" xfId="82" applyFont="1" applyFill="1" applyBorder="1"/>
    <xf numFmtId="3" fontId="73" fillId="28" borderId="0" xfId="82" applyNumberFormat="1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right" vertical="top"/>
    </xf>
    <xf numFmtId="0" fontId="69" fillId="28" borderId="0" xfId="82" applyFont="1" applyFill="1" applyAlignment="1" applyProtection="1">
      <alignment horizontal="center" vertical="top"/>
      <protection locked="0"/>
    </xf>
    <xf numFmtId="3" fontId="73" fillId="28" borderId="0" xfId="82" applyNumberFormat="1" applyFont="1" applyFill="1" applyAlignment="1">
      <alignment horizontal="center" vertical="top"/>
    </xf>
    <xf numFmtId="3" fontId="9" fillId="28" borderId="0" xfId="82" applyNumberFormat="1" applyFont="1" applyFill="1" applyAlignment="1" applyProtection="1">
      <alignment horizontal="right" vertical="top"/>
      <protection locked="0"/>
    </xf>
    <xf numFmtId="0" fontId="80" fillId="28" borderId="20" xfId="82" applyFont="1" applyFill="1" applyBorder="1"/>
    <xf numFmtId="0" fontId="73" fillId="28" borderId="19" xfId="82" applyFont="1" applyFill="1" applyBorder="1" applyAlignment="1">
      <alignment vertical="top"/>
    </xf>
    <xf numFmtId="3" fontId="73" fillId="28" borderId="19" xfId="82" applyNumberFormat="1" applyFont="1" applyFill="1" applyBorder="1" applyAlignment="1">
      <alignment horizontal="center" vertical="top"/>
    </xf>
    <xf numFmtId="3" fontId="73" fillId="28" borderId="19" xfId="82" applyNumberFormat="1" applyFont="1" applyFill="1" applyBorder="1" applyAlignment="1">
      <alignment horizontal="right" vertical="top"/>
    </xf>
    <xf numFmtId="0" fontId="80" fillId="28" borderId="21" xfId="82" applyFont="1" applyFill="1" applyBorder="1" applyAlignment="1">
      <alignment vertical="top"/>
    </xf>
    <xf numFmtId="3" fontId="9" fillId="28" borderId="0" xfId="82" applyNumberFormat="1" applyFont="1" applyFill="1" applyAlignment="1">
      <alignment horizontal="center" vertical="center"/>
    </xf>
    <xf numFmtId="3" fontId="9" fillId="28" borderId="0" xfId="82" applyNumberFormat="1" applyFont="1" applyFill="1" applyAlignment="1">
      <alignment vertical="center"/>
    </xf>
    <xf numFmtId="0" fontId="82" fillId="28" borderId="0" xfId="82" applyFont="1" applyFill="1" applyAlignment="1">
      <alignment horizontal="right"/>
    </xf>
    <xf numFmtId="0" fontId="9" fillId="28" borderId="11" xfId="84" applyNumberFormat="1" applyFont="1" applyFill="1" applyBorder="1" applyAlignment="1">
      <alignment horizontal="centerContinuous" vertical="center"/>
    </xf>
    <xf numFmtId="0" fontId="83" fillId="28" borderId="0" xfId="82" applyFont="1" applyFill="1" applyAlignment="1">
      <alignment horizontal="left" vertical="top"/>
    </xf>
    <xf numFmtId="0" fontId="9" fillId="28" borderId="11" xfId="82" applyFont="1" applyFill="1" applyBorder="1" applyAlignment="1">
      <alignment vertical="top" wrapText="1"/>
    </xf>
    <xf numFmtId="3" fontId="74" fillId="28" borderId="0" xfId="82" applyNumberFormat="1" applyFont="1" applyFill="1" applyAlignment="1" applyProtection="1">
      <alignment horizontal="right" vertical="top"/>
      <protection locked="0"/>
    </xf>
    <xf numFmtId="0" fontId="74" fillId="28" borderId="0" xfId="82" applyFont="1" applyFill="1" applyAlignment="1">
      <alignment horizontal="left" vertical="top" wrapText="1"/>
    </xf>
    <xf numFmtId="3" fontId="69" fillId="28" borderId="0" xfId="82" applyNumberFormat="1" applyFont="1" applyFill="1" applyAlignment="1">
      <alignment horizontal="right" vertical="top"/>
    </xf>
    <xf numFmtId="3" fontId="74" fillId="28" borderId="0" xfId="82" applyNumberFormat="1" applyFont="1" applyFill="1" applyAlignment="1">
      <alignment horizontal="right" vertical="top"/>
    </xf>
    <xf numFmtId="3" fontId="69" fillId="28" borderId="0" xfId="82" applyNumberFormat="1" applyFont="1" applyFill="1" applyAlignment="1" applyProtection="1">
      <alignment horizontal="right" vertical="top"/>
      <protection locked="0"/>
    </xf>
    <xf numFmtId="3" fontId="74" fillId="28" borderId="37" xfId="82" applyNumberFormat="1" applyFont="1" applyFill="1" applyBorder="1" applyAlignment="1">
      <alignment horizontal="right" vertical="top"/>
    </xf>
    <xf numFmtId="0" fontId="84" fillId="28" borderId="0" xfId="82" applyFont="1" applyFill="1" applyAlignment="1">
      <alignment horizontal="center"/>
    </xf>
    <xf numFmtId="0" fontId="74" fillId="28" borderId="20" xfId="82" applyFont="1" applyFill="1" applyBorder="1" applyAlignment="1">
      <alignment vertical="top"/>
    </xf>
    <xf numFmtId="3" fontId="74" fillId="28" borderId="19" xfId="82" applyNumberFormat="1" applyFont="1" applyFill="1" applyBorder="1" applyAlignment="1">
      <alignment horizontal="right" vertical="top"/>
    </xf>
    <xf numFmtId="0" fontId="9" fillId="28" borderId="21" xfId="82" applyFont="1" applyFill="1" applyBorder="1" applyAlignment="1">
      <alignment vertical="top" wrapText="1"/>
    </xf>
    <xf numFmtId="0" fontId="69" fillId="28" borderId="14" xfId="82" applyFont="1" applyFill="1" applyBorder="1" applyAlignment="1">
      <alignment vertical="top"/>
    </xf>
    <xf numFmtId="0" fontId="9" fillId="28" borderId="14" xfId="82" applyFont="1" applyFill="1" applyBorder="1" applyAlignment="1">
      <alignment vertical="top" wrapText="1"/>
    </xf>
    <xf numFmtId="43" fontId="8" fillId="28" borderId="0" xfId="83" applyFont="1" applyFill="1" applyAlignment="1">
      <alignment horizontal="center"/>
    </xf>
    <xf numFmtId="0" fontId="69" fillId="28" borderId="0" xfId="82" applyFont="1" applyFill="1" applyAlignment="1">
      <alignment horizontal="centerContinuous"/>
    </xf>
    <xf numFmtId="0" fontId="9" fillId="28" borderId="0" xfId="49" applyFont="1" applyFill="1" applyAlignment="1">
      <alignment horizontal="center" vertical="top"/>
    </xf>
    <xf numFmtId="0" fontId="8" fillId="28" borderId="0" xfId="49" applyFont="1" applyFill="1" applyAlignment="1">
      <alignment horizontal="centerContinuous" vertical="center"/>
    </xf>
    <xf numFmtId="0" fontId="8" fillId="28" borderId="0" xfId="49" applyFont="1" applyFill="1" applyAlignment="1">
      <alignment horizontal="center" vertical="top"/>
    </xf>
    <xf numFmtId="0" fontId="71" fillId="29" borderId="13" xfId="82" applyFont="1" applyFill="1" applyBorder="1" applyAlignment="1">
      <alignment vertical="center"/>
    </xf>
    <xf numFmtId="0" fontId="8" fillId="28" borderId="0" xfId="49" applyFont="1" applyFill="1" applyAlignment="1">
      <alignment vertical="top"/>
    </xf>
    <xf numFmtId="3" fontId="8" fillId="28" borderId="0" xfId="49" applyNumberFormat="1" applyFont="1" applyFill="1" applyAlignment="1">
      <alignment vertical="top"/>
    </xf>
    <xf numFmtId="3" fontId="9" fillId="28" borderId="0" xfId="49" applyNumberFormat="1" applyFont="1" applyFill="1" applyAlignment="1">
      <alignment vertical="top"/>
    </xf>
    <xf numFmtId="3" fontId="8" fillId="28" borderId="0" xfId="49" applyNumberFormat="1" applyFont="1" applyFill="1" applyAlignment="1" applyProtection="1">
      <alignment vertical="top"/>
      <protection locked="0"/>
    </xf>
    <xf numFmtId="0" fontId="8" fillId="28" borderId="0" xfId="49" applyFont="1" applyFill="1" applyAlignment="1">
      <alignment horizontal="left" vertical="top"/>
    </xf>
    <xf numFmtId="0" fontId="9" fillId="28" borderId="0" xfId="49" applyFont="1" applyFill="1" applyAlignment="1">
      <alignment horizontal="left" vertical="top"/>
    </xf>
    <xf numFmtId="3" fontId="9" fillId="28" borderId="0" xfId="49" applyNumberFormat="1" applyFont="1" applyFill="1" applyAlignment="1">
      <alignment horizontal="right" vertical="top" wrapText="1"/>
    </xf>
    <xf numFmtId="0" fontId="69" fillId="28" borderId="10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69" fillId="28" borderId="11" xfId="82" applyFont="1" applyFill="1" applyBorder="1" applyAlignment="1">
      <alignment horizontal="left" wrapText="1"/>
    </xf>
    <xf numFmtId="0" fontId="69" fillId="28" borderId="0" xfId="82" applyFont="1" applyFill="1" applyAlignment="1">
      <alignment horizontal="left" wrapText="1"/>
    </xf>
    <xf numFmtId="0" fontId="9" fillId="28" borderId="19" xfId="49" applyFont="1" applyFill="1" applyBorder="1" applyAlignment="1">
      <alignment vertical="top"/>
    </xf>
    <xf numFmtId="3" fontId="8" fillId="28" borderId="19" xfId="49" applyNumberFormat="1" applyFont="1" applyFill="1" applyBorder="1" applyAlignment="1">
      <alignment vertical="top"/>
    </xf>
    <xf numFmtId="43" fontId="8" fillId="28" borderId="19" xfId="83" applyFont="1" applyFill="1" applyBorder="1" applyProtection="1">
      <protection locked="0"/>
    </xf>
    <xf numFmtId="0" fontId="69" fillId="28" borderId="19" xfId="82" applyFont="1" applyFill="1" applyBorder="1" applyProtection="1">
      <protection locked="0"/>
    </xf>
    <xf numFmtId="0" fontId="85" fillId="28" borderId="0" xfId="82" applyFont="1" applyFill="1"/>
    <xf numFmtId="0" fontId="86" fillId="28" borderId="0" xfId="85" applyFont="1" applyFill="1"/>
    <xf numFmtId="0" fontId="86" fillId="28" borderId="0" xfId="85" applyFont="1" applyFill="1" applyAlignment="1">
      <alignment horizontal="center"/>
    </xf>
    <xf numFmtId="0" fontId="85" fillId="28" borderId="0" xfId="85" applyFont="1" applyFill="1"/>
    <xf numFmtId="0" fontId="87" fillId="28" borderId="22" xfId="85" applyFont="1" applyFill="1" applyBorder="1"/>
    <xf numFmtId="0" fontId="87" fillId="28" borderId="24" xfId="85" applyFont="1" applyFill="1" applyBorder="1"/>
    <xf numFmtId="0" fontId="87" fillId="28" borderId="23" xfId="85" applyFont="1" applyFill="1" applyBorder="1"/>
    <xf numFmtId="0" fontId="87" fillId="28" borderId="23" xfId="85" applyFont="1" applyFill="1" applyBorder="1" applyAlignment="1">
      <alignment horizontal="center"/>
    </xf>
    <xf numFmtId="0" fontId="87" fillId="28" borderId="16" xfId="85" applyFont="1" applyFill="1" applyBorder="1" applyAlignment="1">
      <alignment horizontal="center"/>
    </xf>
    <xf numFmtId="0" fontId="88" fillId="28" borderId="12" xfId="82" applyFont="1" applyFill="1" applyBorder="1" applyAlignment="1">
      <alignment vertical="center" wrapText="1"/>
    </xf>
    <xf numFmtId="0" fontId="87" fillId="28" borderId="10" xfId="85" applyFont="1" applyFill="1" applyBorder="1" applyAlignment="1">
      <alignment horizontal="center" vertical="center"/>
    </xf>
    <xf numFmtId="174" fontId="88" fillId="28" borderId="12" xfId="83" applyNumberFormat="1" applyFont="1" applyFill="1" applyBorder="1" applyAlignment="1">
      <alignment vertical="center" wrapText="1"/>
    </xf>
    <xf numFmtId="0" fontId="89" fillId="28" borderId="0" xfId="85" applyFont="1" applyFill="1"/>
    <xf numFmtId="0" fontId="87" fillId="28" borderId="20" xfId="85" applyFont="1" applyFill="1" applyBorder="1" applyAlignment="1">
      <alignment horizontal="center" vertical="center"/>
    </xf>
    <xf numFmtId="0" fontId="87" fillId="28" borderId="19" xfId="85" applyFont="1" applyFill="1" applyBorder="1" applyAlignment="1">
      <alignment horizontal="center" vertical="center"/>
    </xf>
    <xf numFmtId="0" fontId="87" fillId="28" borderId="21" xfId="85" applyFont="1" applyFill="1" applyBorder="1" applyAlignment="1">
      <alignment wrapText="1"/>
    </xf>
    <xf numFmtId="174" fontId="87" fillId="28" borderId="21" xfId="86" applyNumberFormat="1" applyFont="1" applyFill="1" applyBorder="1" applyAlignment="1">
      <alignment horizontal="center"/>
    </xf>
    <xf numFmtId="174" fontId="87" fillId="28" borderId="18" xfId="86" applyNumberFormat="1" applyFont="1" applyFill="1" applyBorder="1" applyAlignment="1">
      <alignment horizontal="center"/>
    </xf>
    <xf numFmtId="0" fontId="89" fillId="28" borderId="13" xfId="85" applyFont="1" applyFill="1" applyBorder="1" applyAlignment="1">
      <alignment horizontal="centerContinuous"/>
    </xf>
    <xf numFmtId="0" fontId="89" fillId="28" borderId="14" xfId="85" applyFont="1" applyFill="1" applyBorder="1" applyAlignment="1">
      <alignment horizontal="centerContinuous"/>
    </xf>
    <xf numFmtId="0" fontId="89" fillId="28" borderId="15" xfId="85" applyFont="1" applyFill="1" applyBorder="1" applyAlignment="1">
      <alignment horizontal="left" wrapText="1"/>
    </xf>
    <xf numFmtId="0" fontId="12" fillId="28" borderId="24" xfId="82" applyFont="1" applyFill="1" applyBorder="1" applyAlignment="1">
      <alignment vertical="top" wrapText="1"/>
    </xf>
    <xf numFmtId="0" fontId="89" fillId="28" borderId="10" xfId="85" applyFont="1" applyFill="1" applyBorder="1" applyAlignment="1">
      <alignment horizontal="left"/>
    </xf>
    <xf numFmtId="0" fontId="89" fillId="28" borderId="0" xfId="85" applyFont="1" applyFill="1" applyAlignment="1">
      <alignment horizontal="left"/>
    </xf>
    <xf numFmtId="0" fontId="85" fillId="28" borderId="11" xfId="82" applyFont="1" applyFill="1" applyBorder="1"/>
    <xf numFmtId="0" fontId="90" fillId="28" borderId="12" xfId="82" applyFont="1" applyFill="1" applyBorder="1" applyAlignment="1">
      <alignment vertical="center" wrapText="1"/>
    </xf>
    <xf numFmtId="0" fontId="88" fillId="28" borderId="11" xfId="82" applyFont="1" applyFill="1" applyBorder="1" applyAlignment="1">
      <alignment vertical="center" wrapText="1"/>
    </xf>
    <xf numFmtId="174" fontId="87" fillId="28" borderId="12" xfId="86" applyNumberFormat="1" applyFont="1" applyFill="1" applyBorder="1" applyAlignment="1">
      <alignment horizontal="center"/>
    </xf>
    <xf numFmtId="174" fontId="90" fillId="28" borderId="12" xfId="83" applyNumberFormat="1" applyFont="1" applyFill="1" applyBorder="1" applyAlignment="1">
      <alignment vertical="center" wrapText="1"/>
    </xf>
    <xf numFmtId="0" fontId="85" fillId="0" borderId="0" xfId="82" applyFont="1"/>
    <xf numFmtId="0" fontId="89" fillId="28" borderId="10" xfId="85" applyFont="1" applyFill="1" applyBorder="1" applyAlignment="1">
      <alignment horizontal="center" vertical="center"/>
    </xf>
    <xf numFmtId="0" fontId="86" fillId="28" borderId="0" xfId="82" applyFont="1" applyFill="1"/>
    <xf numFmtId="0" fontId="86" fillId="28" borderId="11" xfId="82" applyFont="1" applyFill="1" applyBorder="1"/>
    <xf numFmtId="174" fontId="89" fillId="28" borderId="12" xfId="83" applyNumberFormat="1" applyFont="1" applyFill="1" applyBorder="1" applyAlignment="1">
      <alignment horizontal="center"/>
    </xf>
    <xf numFmtId="0" fontId="86" fillId="0" borderId="0" xfId="82" applyFont="1"/>
    <xf numFmtId="0" fontId="87" fillId="28" borderId="0" xfId="85" applyFont="1" applyFill="1" applyAlignment="1">
      <alignment horizontal="center" vertical="center"/>
    </xf>
    <xf numFmtId="0" fontId="89" fillId="28" borderId="15" xfId="85" applyFont="1" applyFill="1" applyBorder="1" applyAlignment="1">
      <alignment horizontal="left" wrapText="1" indent="1"/>
    </xf>
    <xf numFmtId="0" fontId="5" fillId="28" borderId="0" xfId="82" applyFill="1"/>
    <xf numFmtId="0" fontId="85" fillId="28" borderId="10" xfId="82" applyFont="1" applyFill="1" applyBorder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85" fillId="28" borderId="12" xfId="82" applyFont="1" applyFill="1" applyBorder="1" applyAlignment="1">
      <alignment horizontal="justify" vertical="center" wrapText="1"/>
    </xf>
    <xf numFmtId="0" fontId="85" fillId="28" borderId="10" xfId="82" applyFont="1" applyFill="1" applyBorder="1" applyAlignment="1">
      <alignment horizontal="justify" vertical="top" wrapText="1"/>
    </xf>
    <xf numFmtId="0" fontId="85" fillId="28" borderId="11" xfId="82" applyFont="1" applyFill="1" applyBorder="1" applyAlignment="1">
      <alignment horizontal="justify" vertical="top" wrapText="1"/>
    </xf>
    <xf numFmtId="174" fontId="85" fillId="28" borderId="12" xfId="83" applyNumberFormat="1" applyFont="1" applyFill="1" applyBorder="1" applyAlignment="1">
      <alignment horizontal="right" vertical="top" wrapText="1"/>
    </xf>
    <xf numFmtId="0" fontId="5" fillId="0" borderId="0" xfId="82"/>
    <xf numFmtId="0" fontId="85" fillId="28" borderId="20" xfId="82" applyFont="1" applyFill="1" applyBorder="1" applyAlignment="1">
      <alignment horizontal="justify" vertical="top" wrapText="1"/>
    </xf>
    <xf numFmtId="0" fontId="85" fillId="28" borderId="21" xfId="82" applyFont="1" applyFill="1" applyBorder="1" applyAlignment="1">
      <alignment horizontal="justify" vertical="top" wrapText="1"/>
    </xf>
    <xf numFmtId="174" fontId="85" fillId="28" borderId="18" xfId="83" applyNumberFormat="1" applyFont="1" applyFill="1" applyBorder="1" applyAlignment="1">
      <alignment horizontal="justify" vertical="top" wrapText="1"/>
    </xf>
    <xf numFmtId="0" fontId="91" fillId="28" borderId="0" xfId="82" applyFont="1" applyFill="1"/>
    <xf numFmtId="0" fontId="86" fillId="28" borderId="20" xfId="82" applyFont="1" applyFill="1" applyBorder="1" applyAlignment="1">
      <alignment horizontal="justify" vertical="top" wrapText="1"/>
    </xf>
    <xf numFmtId="0" fontId="86" fillId="28" borderId="21" xfId="82" applyFont="1" applyFill="1" applyBorder="1" applyAlignment="1">
      <alignment horizontal="justify" vertical="top" wrapText="1"/>
    </xf>
    <xf numFmtId="174" fontId="86" fillId="28" borderId="18" xfId="83" applyNumberFormat="1" applyFont="1" applyFill="1" applyBorder="1" applyAlignment="1">
      <alignment horizontal="right" vertical="top" wrapText="1"/>
    </xf>
    <xf numFmtId="0" fontId="91" fillId="0" borderId="0" xfId="82" applyFont="1"/>
    <xf numFmtId="0" fontId="85" fillId="28" borderId="22" xfId="82" applyFont="1" applyFill="1" applyBorder="1" applyAlignment="1">
      <alignment horizontal="justify" vertical="center" wrapText="1"/>
    </xf>
    <xf numFmtId="0" fontId="85" fillId="28" borderId="23" xfId="82" applyFont="1" applyFill="1" applyBorder="1" applyAlignment="1">
      <alignment horizontal="justify" vertical="center" wrapText="1"/>
    </xf>
    <xf numFmtId="0" fontId="85" fillId="28" borderId="16" xfId="82" applyFont="1" applyFill="1" applyBorder="1" applyAlignment="1">
      <alignment horizontal="justify" vertical="center" wrapText="1"/>
    </xf>
    <xf numFmtId="0" fontId="86" fillId="28" borderId="11" xfId="82" applyFont="1" applyFill="1" applyBorder="1" applyAlignment="1">
      <alignment horizontal="justify" vertical="center" wrapText="1"/>
    </xf>
    <xf numFmtId="174" fontId="85" fillId="28" borderId="12" xfId="83" applyNumberFormat="1" applyFont="1" applyFill="1" applyBorder="1" applyAlignment="1">
      <alignment horizontal="right" vertical="center" wrapText="1"/>
    </xf>
    <xf numFmtId="0" fontId="86" fillId="28" borderId="10" xfId="82" applyFont="1" applyFill="1" applyBorder="1" applyAlignment="1">
      <alignment horizontal="justify" vertical="center" wrapText="1"/>
    </xf>
    <xf numFmtId="0" fontId="86" fillId="28" borderId="20" xfId="82" applyFont="1" applyFill="1" applyBorder="1" applyAlignment="1">
      <alignment horizontal="justify" vertical="center" wrapText="1"/>
    </xf>
    <xf numFmtId="0" fontId="86" fillId="28" borderId="21" xfId="82" applyFont="1" applyFill="1" applyBorder="1" applyAlignment="1">
      <alignment horizontal="justify" vertical="center" wrapText="1"/>
    </xf>
    <xf numFmtId="174" fontId="85" fillId="28" borderId="18" xfId="83" applyNumberFormat="1" applyFont="1" applyFill="1" applyBorder="1" applyAlignment="1">
      <alignment horizontal="justify" vertical="center" wrapText="1"/>
    </xf>
    <xf numFmtId="174" fontId="86" fillId="28" borderId="18" xfId="83" applyNumberFormat="1" applyFont="1" applyFill="1" applyBorder="1" applyAlignment="1">
      <alignment horizontal="right" vertical="center" wrapText="1"/>
    </xf>
    <xf numFmtId="0" fontId="92" fillId="0" borderId="0" xfId="82" applyFont="1" applyAlignment="1">
      <alignment horizontal="center"/>
    </xf>
    <xf numFmtId="174" fontId="86" fillId="28" borderId="12" xfId="83" applyNumberFormat="1" applyFont="1" applyFill="1" applyBorder="1" applyAlignment="1">
      <alignment horizontal="right" vertical="center" wrapText="1"/>
    </xf>
    <xf numFmtId="0" fontId="88" fillId="28" borderId="10" xfId="82" applyFont="1" applyFill="1" applyBorder="1" applyAlignment="1">
      <alignment horizontal="center" vertical="center" wrapText="1"/>
    </xf>
    <xf numFmtId="0" fontId="88" fillId="28" borderId="0" xfId="82" applyFont="1" applyFill="1" applyAlignment="1">
      <alignment vertical="center" wrapText="1"/>
    </xf>
    <xf numFmtId="0" fontId="86" fillId="28" borderId="13" xfId="82" applyFont="1" applyFill="1" applyBorder="1" applyAlignment="1">
      <alignment horizontal="justify" vertical="center" wrapText="1"/>
    </xf>
    <xf numFmtId="0" fontId="86" fillId="28" borderId="15" xfId="82" applyFont="1" applyFill="1" applyBorder="1" applyAlignment="1">
      <alignment horizontal="justify" vertical="center" wrapText="1"/>
    </xf>
    <xf numFmtId="174" fontId="86" fillId="28" borderId="17" xfId="83" applyNumberFormat="1" applyFont="1" applyFill="1" applyBorder="1" applyAlignment="1">
      <alignment vertical="center" wrapText="1"/>
    </xf>
    <xf numFmtId="0" fontId="93" fillId="0" borderId="0" xfId="82" applyFont="1" applyAlignment="1">
      <alignment horizontal="center"/>
    </xf>
    <xf numFmtId="0" fontId="85" fillId="28" borderId="22" xfId="82" applyFont="1" applyFill="1" applyBorder="1" applyAlignment="1">
      <alignment horizontal="left" vertical="center" wrapText="1"/>
    </xf>
    <xf numFmtId="0" fontId="5" fillId="28" borderId="0" xfId="82" applyFill="1" applyAlignment="1">
      <alignment vertical="top"/>
    </xf>
    <xf numFmtId="174" fontId="86" fillId="28" borderId="12" xfId="83" applyNumberFormat="1" applyFont="1" applyFill="1" applyBorder="1" applyAlignment="1">
      <alignment horizontal="right" vertical="top" wrapText="1"/>
    </xf>
    <xf numFmtId="0" fontId="5" fillId="0" borderId="0" xfId="82" applyAlignment="1">
      <alignment vertical="top"/>
    </xf>
    <xf numFmtId="0" fontId="85" fillId="28" borderId="10" xfId="82" applyFont="1" applyFill="1" applyBorder="1" applyAlignment="1">
      <alignment horizontal="left" vertical="top"/>
    </xf>
    <xf numFmtId="0" fontId="85" fillId="28" borderId="11" xfId="82" applyFont="1" applyFill="1" applyBorder="1" applyAlignment="1">
      <alignment horizontal="justify" vertical="top"/>
    </xf>
    <xf numFmtId="0" fontId="91" fillId="28" borderId="0" xfId="82" applyFont="1" applyFill="1" applyAlignment="1">
      <alignment vertical="top"/>
    </xf>
    <xf numFmtId="0" fontId="91" fillId="0" borderId="0" xfId="82" applyFont="1" applyAlignment="1">
      <alignment vertical="top"/>
    </xf>
    <xf numFmtId="174" fontId="85" fillId="28" borderId="12" xfId="83" applyNumberFormat="1" applyFont="1" applyFill="1" applyBorder="1" applyAlignment="1">
      <alignment horizontal="right" vertical="top"/>
    </xf>
    <xf numFmtId="174" fontId="86" fillId="28" borderId="12" xfId="83" applyNumberFormat="1" applyFont="1" applyFill="1" applyBorder="1" applyAlignment="1">
      <alignment horizontal="right" vertical="top"/>
    </xf>
    <xf numFmtId="0" fontId="85" fillId="28" borderId="20" xfId="82" applyFont="1" applyFill="1" applyBorder="1" applyAlignment="1">
      <alignment horizontal="left" vertical="top"/>
    </xf>
    <xf numFmtId="0" fontId="85" fillId="28" borderId="21" xfId="82" applyFont="1" applyFill="1" applyBorder="1" applyAlignment="1">
      <alignment vertical="top"/>
    </xf>
    <xf numFmtId="174" fontId="85" fillId="28" borderId="18" xfId="83" applyNumberFormat="1" applyFont="1" applyFill="1" applyBorder="1" applyAlignment="1">
      <alignment horizontal="right" vertical="top"/>
    </xf>
    <xf numFmtId="0" fontId="86" fillId="28" borderId="20" xfId="82" applyFont="1" applyFill="1" applyBorder="1" applyAlignment="1">
      <alignment horizontal="left" vertical="top"/>
    </xf>
    <xf numFmtId="0" fontId="86" fillId="28" borderId="21" xfId="82" applyFont="1" applyFill="1" applyBorder="1" applyAlignment="1">
      <alignment vertical="top"/>
    </xf>
    <xf numFmtId="174" fontId="86" fillId="28" borderId="18" xfId="83" applyNumberFormat="1" applyFont="1" applyFill="1" applyBorder="1" applyAlignment="1">
      <alignment horizontal="right" vertical="top"/>
    </xf>
    <xf numFmtId="0" fontId="94" fillId="0" borderId="0" xfId="82" applyFont="1" applyAlignment="1">
      <alignment horizontal="center"/>
    </xf>
    <xf numFmtId="0" fontId="85" fillId="0" borderId="0" xfId="82" applyFont="1" applyAlignment="1">
      <alignment horizontal="left"/>
    </xf>
    <xf numFmtId="0" fontId="95" fillId="28" borderId="0" xfId="82" applyFont="1" applyFill="1"/>
    <xf numFmtId="0" fontId="95" fillId="0" borderId="0" xfId="82" applyFont="1"/>
    <xf numFmtId="0" fontId="85" fillId="28" borderId="17" xfId="82" applyFont="1" applyFill="1" applyBorder="1"/>
    <xf numFmtId="0" fontId="96" fillId="28" borderId="17" xfId="82" applyFont="1" applyFill="1" applyBorder="1"/>
    <xf numFmtId="0" fontId="85" fillId="28" borderId="11" xfId="82" applyFont="1" applyFill="1" applyBorder="1" applyAlignment="1">
      <alignment horizontal="right" vertical="center" wrapText="1"/>
    </xf>
    <xf numFmtId="0" fontId="85" fillId="28" borderId="12" xfId="82" applyFont="1" applyFill="1" applyBorder="1" applyAlignment="1">
      <alignment horizontal="right" vertical="center" wrapText="1"/>
    </xf>
    <xf numFmtId="174" fontId="86" fillId="28" borderId="11" xfId="83" applyNumberFormat="1" applyFont="1" applyFill="1" applyBorder="1" applyAlignment="1">
      <alignment horizontal="right" vertical="center" wrapText="1"/>
    </xf>
    <xf numFmtId="0" fontId="85" fillId="28" borderId="0" xfId="82" applyFont="1" applyFill="1" applyAlignment="1">
      <alignment horizontal="justify" vertical="center" wrapText="1"/>
    </xf>
    <xf numFmtId="174" fontId="85" fillId="28" borderId="11" xfId="83" applyNumberFormat="1" applyFont="1" applyFill="1" applyBorder="1" applyAlignment="1">
      <alignment horizontal="right" vertical="center" wrapText="1"/>
    </xf>
    <xf numFmtId="0" fontId="85" fillId="28" borderId="20" xfId="82" applyFont="1" applyFill="1" applyBorder="1" applyAlignment="1">
      <alignment horizontal="justify" vertical="center" wrapText="1"/>
    </xf>
    <xf numFmtId="0" fontId="85" fillId="28" borderId="19" xfId="82" applyFont="1" applyFill="1" applyBorder="1" applyAlignment="1">
      <alignment horizontal="justify" vertical="center" wrapText="1"/>
    </xf>
    <xf numFmtId="0" fontId="85" fillId="28" borderId="21" xfId="82" applyFont="1" applyFill="1" applyBorder="1" applyAlignment="1">
      <alignment horizontal="justify" vertical="center" wrapText="1"/>
    </xf>
    <xf numFmtId="174" fontId="85" fillId="28" borderId="21" xfId="83" applyNumberFormat="1" applyFont="1" applyFill="1" applyBorder="1" applyAlignment="1">
      <alignment horizontal="right" vertical="center" wrapText="1"/>
    </xf>
    <xf numFmtId="174" fontId="85" fillId="28" borderId="18" xfId="83" applyNumberFormat="1" applyFont="1" applyFill="1" applyBorder="1" applyAlignment="1">
      <alignment horizontal="right" vertical="center" wrapText="1"/>
    </xf>
    <xf numFmtId="0" fontId="85" fillId="28" borderId="26" xfId="82" applyFont="1" applyFill="1" applyBorder="1" applyAlignment="1">
      <alignment horizontal="justify" vertical="center" wrapText="1"/>
    </xf>
    <xf numFmtId="0" fontId="86" fillId="28" borderId="38" xfId="82" applyFont="1" applyFill="1" applyBorder="1" applyAlignment="1">
      <alignment horizontal="justify" vertical="center" wrapText="1"/>
    </xf>
    <xf numFmtId="174" fontId="85" fillId="28" borderId="39" xfId="83" applyNumberFormat="1" applyFont="1" applyFill="1" applyBorder="1" applyAlignment="1">
      <alignment horizontal="right" vertical="center" wrapText="1"/>
    </xf>
    <xf numFmtId="174" fontId="85" fillId="28" borderId="17" xfId="83" applyNumberFormat="1" applyFont="1" applyFill="1" applyBorder="1" applyAlignment="1">
      <alignment horizontal="right" vertical="center" wrapText="1"/>
    </xf>
    <xf numFmtId="0" fontId="86" fillId="28" borderId="26" xfId="82" applyFont="1" applyFill="1" applyBorder="1" applyAlignment="1">
      <alignment horizontal="justify" vertical="center" wrapText="1"/>
    </xf>
    <xf numFmtId="174" fontId="85" fillId="28" borderId="0" xfId="83" applyNumberFormat="1" applyFont="1" applyFill="1"/>
    <xf numFmtId="174" fontId="85" fillId="28" borderId="16" xfId="83" applyNumberFormat="1" applyFont="1" applyFill="1" applyBorder="1" applyAlignment="1">
      <alignment horizontal="justify" vertical="center" wrapText="1"/>
    </xf>
    <xf numFmtId="174" fontId="86" fillId="28" borderId="39" xfId="83" applyNumberFormat="1" applyFont="1" applyFill="1" applyBorder="1" applyAlignment="1">
      <alignment horizontal="right" vertical="center" wrapText="1"/>
    </xf>
    <xf numFmtId="0" fontId="8" fillId="28" borderId="0" xfId="82" applyFont="1" applyFill="1" applyAlignment="1" applyProtection="1">
      <alignment vertical="top" wrapText="1"/>
      <protection locked="0"/>
    </xf>
    <xf numFmtId="0" fontId="69" fillId="28" borderId="52" xfId="82" applyFont="1" applyFill="1" applyBorder="1" applyAlignment="1">
      <alignment horizontal="center" vertical="center" wrapText="1"/>
    </xf>
    <xf numFmtId="0" fontId="69" fillId="28" borderId="53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18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center" vertical="center" wrapText="1"/>
    </xf>
    <xf numFmtId="0" fontId="69" fillId="28" borderId="17" xfId="82" quotePrefix="1" applyFont="1" applyFill="1" applyBorder="1" applyAlignment="1">
      <alignment horizontal="center" vertical="center" wrapText="1"/>
    </xf>
    <xf numFmtId="0" fontId="69" fillId="28" borderId="17" xfId="82" applyFont="1" applyFill="1" applyBorder="1" applyAlignment="1">
      <alignment horizontal="justify" vertical="center" wrapText="1"/>
    </xf>
    <xf numFmtId="0" fontId="69" fillId="0" borderId="0" xfId="82" applyFont="1"/>
    <xf numFmtId="0" fontId="85" fillId="28" borderId="17" xfId="82" applyFont="1" applyFill="1" applyBorder="1" applyAlignment="1">
      <alignment horizontal="center"/>
    </xf>
    <xf numFmtId="0" fontId="71" fillId="28" borderId="0" xfId="82" applyFont="1" applyFill="1" applyAlignment="1">
      <alignment horizontal="center"/>
    </xf>
    <xf numFmtId="0" fontId="9" fillId="28" borderId="10" xfId="82" applyFont="1" applyFill="1" applyBorder="1"/>
    <xf numFmtId="3" fontId="77" fillId="28" borderId="0" xfId="82" applyNumberFormat="1" applyFont="1" applyFill="1" applyAlignment="1">
      <alignment vertical="top"/>
    </xf>
    <xf numFmtId="0" fontId="73" fillId="28" borderId="10" xfId="82" applyFont="1" applyFill="1" applyBorder="1" applyAlignment="1">
      <alignment horizontal="left" vertical="top"/>
    </xf>
    <xf numFmtId="3" fontId="73" fillId="28" borderId="0" xfId="82" applyNumberFormat="1" applyFont="1" applyFill="1" applyAlignment="1">
      <alignment vertical="top"/>
    </xf>
    <xf numFmtId="0" fontId="100" fillId="28" borderId="0" xfId="82" applyFont="1" applyFill="1" applyAlignment="1">
      <alignment vertical="top"/>
    </xf>
    <xf numFmtId="3" fontId="73" fillId="28" borderId="0" xfId="83" applyNumberFormat="1" applyFont="1" applyFill="1" applyAlignment="1">
      <alignment vertical="top"/>
    </xf>
    <xf numFmtId="0" fontId="100" fillId="28" borderId="11" xfId="82" applyFont="1" applyFill="1" applyBorder="1" applyAlignment="1">
      <alignment vertical="top"/>
    </xf>
    <xf numFmtId="0" fontId="69" fillId="28" borderId="20" xfId="82" applyFont="1" applyFill="1" applyBorder="1"/>
    <xf numFmtId="0" fontId="8" fillId="28" borderId="19" xfId="82" applyFont="1" applyFill="1" applyBorder="1" applyProtection="1">
      <protection locked="0"/>
    </xf>
    <xf numFmtId="0" fontId="8" fillId="28" borderId="19" xfId="82" applyFont="1" applyFill="1" applyBorder="1" applyAlignment="1" applyProtection="1">
      <alignment vertical="center"/>
      <protection locked="0"/>
    </xf>
    <xf numFmtId="0" fontId="8" fillId="28" borderId="19" xfId="82" applyFont="1" applyFill="1" applyBorder="1" applyAlignment="1" applyProtection="1">
      <alignment vertical="top"/>
      <protection locked="0"/>
    </xf>
    <xf numFmtId="0" fontId="8" fillId="28" borderId="0" xfId="82" applyFont="1" applyFill="1" applyAlignment="1" applyProtection="1">
      <alignment vertical="top"/>
      <protection locked="0"/>
    </xf>
    <xf numFmtId="3" fontId="78" fillId="28" borderId="0" xfId="82" applyNumberFormat="1" applyFont="1" applyFill="1"/>
    <xf numFmtId="0" fontId="78" fillId="28" borderId="0" xfId="82" applyFont="1" applyFill="1"/>
    <xf numFmtId="0" fontId="102" fillId="28" borderId="0" xfId="82" applyFont="1" applyFill="1"/>
    <xf numFmtId="0" fontId="103" fillId="28" borderId="0" xfId="82" applyFont="1" applyFill="1"/>
    <xf numFmtId="0" fontId="104" fillId="28" borderId="0" xfId="82" applyFont="1" applyFill="1"/>
    <xf numFmtId="0" fontId="103" fillId="28" borderId="0" xfId="49" applyFont="1" applyFill="1"/>
    <xf numFmtId="0" fontId="103" fillId="28" borderId="0" xfId="85" applyFont="1" applyFill="1"/>
    <xf numFmtId="0" fontId="85" fillId="28" borderId="13" xfId="82" applyFont="1" applyFill="1" applyBorder="1"/>
    <xf numFmtId="0" fontId="85" fillId="28" borderId="15" xfId="82" applyFont="1" applyFill="1" applyBorder="1"/>
    <xf numFmtId="0" fontId="85" fillId="28" borderId="13" xfId="82" applyFont="1" applyFill="1" applyBorder="1" applyAlignment="1">
      <alignment vertical="center" wrapText="1"/>
    </xf>
    <xf numFmtId="0" fontId="85" fillId="28" borderId="15" xfId="82" applyFont="1" applyFill="1" applyBorder="1" applyAlignment="1">
      <alignment vertical="center" wrapText="1"/>
    </xf>
    <xf numFmtId="165" fontId="85" fillId="28" borderId="15" xfId="33" applyFont="1" applyFill="1" applyBorder="1"/>
    <xf numFmtId="0" fontId="85" fillId="28" borderId="17" xfId="82" applyFont="1" applyFill="1" applyBorder="1" applyAlignment="1">
      <alignment horizontal="left"/>
    </xf>
    <xf numFmtId="0" fontId="85" fillId="28" borderId="13" xfId="82" applyFont="1" applyFill="1" applyBorder="1" applyAlignment="1">
      <alignment horizontal="center" wrapText="1"/>
    </xf>
    <xf numFmtId="0" fontId="85" fillId="28" borderId="15" xfId="82" applyFont="1" applyFill="1" applyBorder="1" applyAlignment="1">
      <alignment horizontal="center" wrapText="1"/>
    </xf>
    <xf numFmtId="165" fontId="96" fillId="28" borderId="17" xfId="33" applyFont="1" applyFill="1" applyBorder="1"/>
    <xf numFmtId="165" fontId="85" fillId="28" borderId="17" xfId="33" applyFont="1" applyFill="1" applyBorder="1"/>
    <xf numFmtId="165" fontId="85" fillId="28" borderId="17" xfId="33" applyFont="1" applyFill="1" applyBorder="1" applyAlignment="1">
      <alignment horizontal="right"/>
    </xf>
    <xf numFmtId="0" fontId="7" fillId="0" borderId="22" xfId="0" applyFont="1" applyBorder="1"/>
    <xf numFmtId="0" fontId="7" fillId="0" borderId="20" xfId="0" applyFont="1" applyBorder="1"/>
    <xf numFmtId="0" fontId="6" fillId="25" borderId="13" xfId="0" applyFont="1" applyFill="1" applyBorder="1"/>
    <xf numFmtId="0" fontId="6" fillId="25" borderId="14" xfId="0" applyFont="1" applyFill="1" applyBorder="1" applyAlignment="1">
      <alignment horizontal="center" vertical="center" wrapText="1"/>
    </xf>
    <xf numFmtId="0" fontId="6" fillId="25" borderId="14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 wrapText="1"/>
    </xf>
    <xf numFmtId="166" fontId="0" fillId="0" borderId="24" xfId="33" applyNumberFormat="1" applyFont="1" applyBorder="1"/>
    <xf numFmtId="0" fontId="7" fillId="0" borderId="24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9" fontId="0" fillId="0" borderId="11" xfId="81" applyFont="1" applyBorder="1" applyAlignment="1">
      <alignment horizontal="center"/>
    </xf>
    <xf numFmtId="165" fontId="7" fillId="0" borderId="11" xfId="33" applyBorder="1" applyAlignment="1">
      <alignment horizontal="center"/>
    </xf>
    <xf numFmtId="9" fontId="0" fillId="0" borderId="21" xfId="81" applyFont="1" applyBorder="1" applyAlignment="1">
      <alignment horizontal="center"/>
    </xf>
    <xf numFmtId="0" fontId="0" fillId="0" borderId="22" xfId="0" applyBorder="1"/>
    <xf numFmtId="166" fontId="0" fillId="0" borderId="23" xfId="33" applyNumberFormat="1" applyFont="1" applyBorder="1"/>
    <xf numFmtId="166" fontId="0" fillId="0" borderId="21" xfId="33" applyNumberFormat="1" applyFont="1" applyBorder="1"/>
    <xf numFmtId="0" fontId="0" fillId="0" borderId="13" xfId="0" applyBorder="1"/>
    <xf numFmtId="166" fontId="0" fillId="0" borderId="14" xfId="33" applyNumberFormat="1" applyFont="1" applyBorder="1"/>
    <xf numFmtId="166" fontId="0" fillId="0" borderId="15" xfId="33" applyNumberFormat="1" applyFont="1" applyBorder="1"/>
    <xf numFmtId="0" fontId="6" fillId="25" borderId="14" xfId="0" applyFont="1" applyFill="1" applyBorder="1"/>
    <xf numFmtId="0" fontId="6" fillId="25" borderId="15" xfId="0" applyFont="1" applyFill="1" applyBorder="1"/>
    <xf numFmtId="4" fontId="55" fillId="0" borderId="0" xfId="0" applyNumberFormat="1" applyFont="1"/>
    <xf numFmtId="0" fontId="0" fillId="0" borderId="15" xfId="0" applyBorder="1"/>
    <xf numFmtId="0" fontId="7" fillId="0" borderId="13" xfId="0" applyFont="1" applyBorder="1"/>
    <xf numFmtId="166" fontId="0" fillId="0" borderId="14" xfId="0" applyNumberFormat="1" applyBorder="1"/>
    <xf numFmtId="0" fontId="0" fillId="25" borderId="15" xfId="0" applyFill="1" applyBorder="1"/>
    <xf numFmtId="0" fontId="55" fillId="0" borderId="0" xfId="0" applyFont="1"/>
    <xf numFmtId="0" fontId="55" fillId="0" borderId="0" xfId="0" applyFont="1" applyAlignment="1">
      <alignment horizontal="right"/>
    </xf>
    <xf numFmtId="3" fontId="7" fillId="0" borderId="0" xfId="0" applyNumberFormat="1" applyFont="1"/>
    <xf numFmtId="0" fontId="7" fillId="0" borderId="15" xfId="0" applyFont="1" applyBorder="1"/>
    <xf numFmtId="3" fontId="0" fillId="0" borderId="17" xfId="0" applyNumberFormat="1" applyBorder="1"/>
    <xf numFmtId="166" fontId="0" fillId="0" borderId="17" xfId="33" applyNumberFormat="1" applyFont="1" applyBorder="1"/>
    <xf numFmtId="0" fontId="7" fillId="25" borderId="13" xfId="0" applyFont="1" applyFill="1" applyBorder="1"/>
    <xf numFmtId="166" fontId="0" fillId="25" borderId="17" xfId="33" applyNumberFormat="1" applyFont="1" applyFill="1" applyBorder="1"/>
    <xf numFmtId="3" fontId="0" fillId="25" borderId="17" xfId="0" applyNumberFormat="1" applyFill="1" applyBorder="1"/>
    <xf numFmtId="9" fontId="0" fillId="0" borderId="17" xfId="81" applyFont="1" applyBorder="1"/>
    <xf numFmtId="0" fontId="0" fillId="26" borderId="17" xfId="0" applyFill="1" applyBorder="1" applyAlignment="1">
      <alignment vertical="center"/>
    </xf>
    <xf numFmtId="0" fontId="0" fillId="26" borderId="17" xfId="0" applyFill="1" applyBorder="1" applyAlignment="1">
      <alignment horizontal="center" vertical="center"/>
    </xf>
    <xf numFmtId="0" fontId="0" fillId="26" borderId="17" xfId="0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6" fillId="30" borderId="17" xfId="0" applyFont="1" applyFill="1" applyBorder="1"/>
    <xf numFmtId="0" fontId="6" fillId="30" borderId="17" xfId="0" applyFont="1" applyFill="1" applyBorder="1" applyAlignment="1">
      <alignment horizontal="center"/>
    </xf>
    <xf numFmtId="0" fontId="7" fillId="25" borderId="17" xfId="0" applyFont="1" applyFill="1" applyBorder="1"/>
    <xf numFmtId="0" fontId="11" fillId="0" borderId="0" xfId="0" applyFont="1" applyAlignment="1">
      <alignment horizontal="center"/>
    </xf>
    <xf numFmtId="0" fontId="96" fillId="0" borderId="0" xfId="82" applyFont="1"/>
    <xf numFmtId="0" fontId="105" fillId="0" borderId="0" xfId="82" applyFont="1"/>
    <xf numFmtId="0" fontId="7" fillId="0" borderId="21" xfId="0" applyFont="1" applyBorder="1" applyAlignment="1">
      <alignment wrapText="1"/>
    </xf>
    <xf numFmtId="174" fontId="88" fillId="0" borderId="12" xfId="83" applyNumberFormat="1" applyFont="1" applyBorder="1" applyAlignment="1">
      <alignment vertical="center" wrapText="1"/>
    </xf>
    <xf numFmtId="166" fontId="55" fillId="0" borderId="0" xfId="0" applyNumberFormat="1" applyFont="1"/>
    <xf numFmtId="0" fontId="7" fillId="0" borderId="0" xfId="0" applyFont="1" applyAlignment="1">
      <alignment horizontal="left" vertical="center" wrapText="1"/>
    </xf>
    <xf numFmtId="166" fontId="7" fillId="0" borderId="12" xfId="33" applyNumberFormat="1" applyBorder="1" applyAlignment="1">
      <alignment vertical="center"/>
    </xf>
    <xf numFmtId="166" fontId="88" fillId="28" borderId="12" xfId="33" applyNumberFormat="1" applyFont="1" applyFill="1" applyBorder="1" applyAlignment="1">
      <alignment vertical="center" wrapText="1"/>
    </xf>
    <xf numFmtId="166" fontId="88" fillId="28" borderId="12" xfId="82" applyNumberFormat="1" applyFont="1" applyFill="1" applyBorder="1" applyAlignment="1">
      <alignment vertical="center" wrapText="1"/>
    </xf>
    <xf numFmtId="0" fontId="6" fillId="24" borderId="13" xfId="0" applyFont="1" applyFill="1" applyBorder="1"/>
    <xf numFmtId="0" fontId="9" fillId="0" borderId="0" xfId="82" applyFont="1"/>
    <xf numFmtId="0" fontId="52" fillId="0" borderId="18" xfId="0" applyFont="1" applyBorder="1"/>
    <xf numFmtId="0" fontId="49" fillId="31" borderId="22" xfId="49" applyFont="1" applyFill="1" applyBorder="1" applyAlignment="1">
      <alignment horizontal="center" vertical="center" wrapText="1"/>
    </xf>
    <xf numFmtId="0" fontId="49" fillId="31" borderId="20" xfId="49" applyFont="1" applyFill="1" applyBorder="1" applyAlignment="1">
      <alignment horizontal="center" vertical="center" wrapText="1"/>
    </xf>
    <xf numFmtId="0" fontId="7" fillId="0" borderId="31" xfId="106" applyFont="1" applyBorder="1"/>
    <xf numFmtId="0" fontId="6" fillId="0" borderId="32" xfId="106" applyFont="1" applyBorder="1" applyAlignment="1">
      <alignment horizontal="center"/>
    </xf>
    <xf numFmtId="0" fontId="6" fillId="0" borderId="30" xfId="106" applyFont="1" applyBorder="1" applyAlignment="1">
      <alignment horizontal="center"/>
    </xf>
    <xf numFmtId="0" fontId="6" fillId="0" borderId="31" xfId="106" applyFont="1" applyBorder="1" applyAlignment="1">
      <alignment horizontal="center"/>
    </xf>
    <xf numFmtId="0" fontId="6" fillId="0" borderId="33" xfId="106" applyFont="1" applyBorder="1" applyAlignment="1">
      <alignment horizontal="center"/>
    </xf>
    <xf numFmtId="0" fontId="6" fillId="26" borderId="32" xfId="106" applyFont="1" applyFill="1" applyBorder="1" applyAlignment="1">
      <alignment horizontal="center"/>
    </xf>
    <xf numFmtId="0" fontId="6" fillId="26" borderId="33" xfId="106" applyFont="1" applyFill="1" applyBorder="1" applyAlignment="1">
      <alignment horizontal="center"/>
    </xf>
    <xf numFmtId="0" fontId="7" fillId="0" borderId="33" xfId="106" applyFont="1" applyBorder="1"/>
    <xf numFmtId="0" fontId="6" fillId="25" borderId="32" xfId="106" applyFont="1" applyFill="1" applyBorder="1" applyAlignment="1">
      <alignment horizontal="center"/>
    </xf>
    <xf numFmtId="0" fontId="6" fillId="25" borderId="33" xfId="106" applyFont="1" applyFill="1" applyBorder="1" applyAlignment="1">
      <alignment horizontal="center"/>
    </xf>
    <xf numFmtId="0" fontId="113" fillId="0" borderId="32" xfId="106" applyFont="1" applyBorder="1" applyAlignment="1">
      <alignment horizontal="center" vertical="top" wrapText="1"/>
    </xf>
    <xf numFmtId="0" fontId="113" fillId="0" borderId="33" xfId="106" applyFont="1" applyBorder="1" applyAlignment="1">
      <alignment horizontal="center" vertical="top" wrapText="1"/>
    </xf>
    <xf numFmtId="0" fontId="6" fillId="0" borderId="34" xfId="106" applyFont="1" applyBorder="1" applyAlignment="1">
      <alignment horizontal="center"/>
    </xf>
    <xf numFmtId="0" fontId="6" fillId="0" borderId="35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/>
    </xf>
    <xf numFmtId="174" fontId="6" fillId="25" borderId="29" xfId="107" applyNumberFormat="1" applyFont="1" applyFill="1" applyBorder="1" applyAlignment="1">
      <alignment horizontal="center"/>
    </xf>
    <xf numFmtId="0" fontId="6" fillId="25" borderId="29" xfId="106" applyFont="1" applyFill="1" applyBorder="1" applyAlignment="1">
      <alignment horizontal="center"/>
    </xf>
    <xf numFmtId="0" fontId="6" fillId="25" borderId="26" xfId="106" applyFont="1" applyFill="1" applyBorder="1" applyAlignment="1">
      <alignment horizontal="center" vertical="center" wrapText="1"/>
    </xf>
    <xf numFmtId="0" fontId="6" fillId="25" borderId="29" xfId="106" applyFont="1" applyFill="1" applyBorder="1" applyAlignment="1">
      <alignment horizontal="center" vertical="center" wrapText="1"/>
    </xf>
    <xf numFmtId="0" fontId="6" fillId="25" borderId="28" xfId="106" applyFont="1" applyFill="1" applyBorder="1" applyAlignment="1">
      <alignment horizontal="center" vertical="center" wrapText="1"/>
    </xf>
    <xf numFmtId="0" fontId="6" fillId="0" borderId="19" xfId="106" applyFont="1" applyBorder="1" applyAlignment="1">
      <alignment horizontal="center"/>
    </xf>
    <xf numFmtId="0" fontId="6" fillId="0" borderId="14" xfId="106" applyFont="1" applyBorder="1" applyAlignment="1">
      <alignment horizontal="center"/>
    </xf>
    <xf numFmtId="0" fontId="113" fillId="0" borderId="14" xfId="106" applyFont="1" applyBorder="1" applyAlignment="1">
      <alignment horizontal="center" vertical="top" wrapText="1"/>
    </xf>
    <xf numFmtId="0" fontId="7" fillId="0" borderId="54" xfId="106" applyFont="1" applyBorder="1"/>
    <xf numFmtId="0" fontId="6" fillId="0" borderId="55" xfId="106" applyFont="1" applyBorder="1" applyAlignment="1">
      <alignment horizontal="center"/>
    </xf>
    <xf numFmtId="0" fontId="6" fillId="0" borderId="56" xfId="106" applyFont="1" applyBorder="1" applyAlignment="1">
      <alignment horizontal="center"/>
    </xf>
    <xf numFmtId="0" fontId="6" fillId="25" borderId="26" xfId="106" applyFont="1" applyFill="1" applyBorder="1" applyAlignment="1">
      <alignment horizontal="center" vertical="center"/>
    </xf>
    <xf numFmtId="0" fontId="6" fillId="25" borderId="26" xfId="106" applyFont="1" applyFill="1" applyBorder="1"/>
    <xf numFmtId="0" fontId="91" fillId="25" borderId="26" xfId="106" applyFont="1" applyFill="1" applyBorder="1" applyAlignment="1">
      <alignment horizontal="center"/>
    </xf>
    <xf numFmtId="0" fontId="91" fillId="25" borderId="29" xfId="106" applyFont="1" applyFill="1" applyBorder="1" applyAlignment="1">
      <alignment horizontal="center"/>
    </xf>
    <xf numFmtId="0" fontId="91" fillId="32" borderId="0" xfId="106" applyFont="1" applyFill="1"/>
    <xf numFmtId="174" fontId="91" fillId="32" borderId="0" xfId="106" applyNumberFormat="1" applyFont="1" applyFill="1"/>
    <xf numFmtId="166" fontId="7" fillId="0" borderId="0" xfId="33" applyNumberFormat="1" applyAlignment="1">
      <alignment horizontal="center"/>
    </xf>
    <xf numFmtId="165" fontId="7" fillId="0" borderId="0" xfId="0" applyNumberFormat="1" applyFont="1"/>
    <xf numFmtId="0" fontId="3" fillId="0" borderId="0" xfId="82" applyFont="1"/>
    <xf numFmtId="0" fontId="6" fillId="26" borderId="25" xfId="0" applyFont="1" applyFill="1" applyBorder="1"/>
    <xf numFmtId="0" fontId="2" fillId="0" borderId="0" xfId="82" applyFont="1"/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6" fillId="28" borderId="0" xfId="82" applyFont="1" applyFill="1" applyAlignment="1">
      <alignment vertical="center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38" fontId="7" fillId="0" borderId="17" xfId="33" applyNumberFormat="1" applyBorder="1"/>
    <xf numFmtId="0" fontId="0" fillId="0" borderId="33" xfId="106" applyFont="1" applyBorder="1"/>
    <xf numFmtId="0" fontId="85" fillId="0" borderId="0" xfId="82" applyFont="1" applyAlignment="1">
      <alignment horizontal="center"/>
    </xf>
    <xf numFmtId="0" fontId="85" fillId="0" borderId="19" xfId="82" applyFont="1" applyBorder="1"/>
    <xf numFmtId="0" fontId="6" fillId="26" borderId="17" xfId="0" applyFont="1" applyFill="1" applyBorder="1" applyAlignment="1">
      <alignment horizontal="left"/>
    </xf>
    <xf numFmtId="175" fontId="6" fillId="25" borderId="29" xfId="106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0" fontId="6" fillId="33" borderId="0" xfId="81" applyNumberFormat="1" applyFont="1" applyFill="1"/>
    <xf numFmtId="176" fontId="0" fillId="0" borderId="0" xfId="33" applyNumberFormat="1" applyFont="1" applyAlignment="1">
      <alignment horizontal="right"/>
    </xf>
    <xf numFmtId="10" fontId="6" fillId="0" borderId="0" xfId="81" applyNumberFormat="1" applyFont="1"/>
    <xf numFmtId="0" fontId="50" fillId="0" borderId="0" xfId="0" applyFont="1"/>
    <xf numFmtId="0" fontId="8" fillId="0" borderId="16" xfId="0" applyFont="1" applyBorder="1"/>
    <xf numFmtId="166" fontId="9" fillId="0" borderId="12" xfId="0" applyNumberFormat="1" applyFont="1" applyBorder="1"/>
    <xf numFmtId="166" fontId="8" fillId="0" borderId="12" xfId="0" applyNumberFormat="1" applyFont="1" applyBorder="1"/>
    <xf numFmtId="166" fontId="9" fillId="25" borderId="17" xfId="0" applyNumberFormat="1" applyFont="1" applyFill="1" applyBorder="1"/>
    <xf numFmtId="0" fontId="50" fillId="30" borderId="17" xfId="0" applyFont="1" applyFill="1" applyBorder="1" applyAlignment="1">
      <alignment horizontal="center"/>
    </xf>
    <xf numFmtId="0" fontId="50" fillId="30" borderId="17" xfId="0" applyFont="1" applyFill="1" applyBorder="1"/>
    <xf numFmtId="0" fontId="50" fillId="30" borderId="17" xfId="0" applyFont="1" applyFill="1" applyBorder="1" applyAlignment="1">
      <alignment horizontal="left"/>
    </xf>
    <xf numFmtId="0" fontId="51" fillId="30" borderId="17" xfId="0" applyFont="1" applyFill="1" applyBorder="1" applyAlignment="1">
      <alignment horizontal="center"/>
    </xf>
    <xf numFmtId="0" fontId="51" fillId="30" borderId="17" xfId="0" applyFont="1" applyFill="1" applyBorder="1"/>
    <xf numFmtId="0" fontId="50" fillId="30" borderId="12" xfId="0" applyFont="1" applyFill="1" applyBorder="1" applyAlignment="1">
      <alignment horizontal="left"/>
    </xf>
    <xf numFmtId="0" fontId="51" fillId="30" borderId="12" xfId="0" applyFont="1" applyFill="1" applyBorder="1" applyAlignment="1">
      <alignment horizontal="center"/>
    </xf>
    <xf numFmtId="0" fontId="51" fillId="30" borderId="12" xfId="0" applyFont="1" applyFill="1" applyBorder="1"/>
    <xf numFmtId="0" fontId="53" fillId="30" borderId="17" xfId="0" applyFont="1" applyFill="1" applyBorder="1"/>
    <xf numFmtId="166" fontId="53" fillId="30" borderId="17" xfId="0" applyNumberFormat="1" applyFont="1" applyFill="1" applyBorder="1"/>
    <xf numFmtId="0" fontId="46" fillId="30" borderId="17" xfId="0" applyFont="1" applyFill="1" applyBorder="1" applyAlignment="1">
      <alignment horizontal="center"/>
    </xf>
    <xf numFmtId="37" fontId="54" fillId="30" borderId="17" xfId="85" applyNumberFormat="1" applyFont="1" applyFill="1" applyBorder="1" applyAlignment="1">
      <alignment horizontal="center" vertical="center"/>
    </xf>
    <xf numFmtId="37" fontId="54" fillId="30" borderId="17" xfId="85" applyNumberFormat="1" applyFont="1" applyFill="1" applyBorder="1" applyAlignment="1">
      <alignment horizontal="center" wrapText="1"/>
    </xf>
    <xf numFmtId="0" fontId="6" fillId="26" borderId="17" xfId="0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48" fillId="0" borderId="17" xfId="0" applyFont="1" applyBorder="1"/>
    <xf numFmtId="0" fontId="48" fillId="26" borderId="13" xfId="0" applyFont="1" applyFill="1" applyBorder="1"/>
    <xf numFmtId="0" fontId="52" fillId="0" borderId="13" xfId="0" applyFont="1" applyBorder="1" applyAlignment="1">
      <alignment horizontal="center"/>
    </xf>
    <xf numFmtId="0" fontId="7" fillId="34" borderId="0" xfId="0" applyFont="1" applyFill="1"/>
    <xf numFmtId="166" fontId="6" fillId="25" borderId="17" xfId="33" applyNumberFormat="1" applyFont="1" applyFill="1" applyBorder="1"/>
    <xf numFmtId="0" fontId="0" fillId="34" borderId="13" xfId="0" applyFill="1" applyBorder="1"/>
    <xf numFmtId="166" fontId="10" fillId="34" borderId="14" xfId="33" applyNumberFormat="1" applyFont="1" applyFill="1" applyBorder="1" applyAlignment="1">
      <alignment horizontal="right"/>
    </xf>
    <xf numFmtId="166" fontId="38" fillId="34" borderId="15" xfId="33" applyNumberFormat="1" applyFont="1" applyFill="1" applyBorder="1"/>
    <xf numFmtId="0" fontId="50" fillId="34" borderId="13" xfId="0" applyFont="1" applyFill="1" applyBorder="1"/>
    <xf numFmtId="166" fontId="50" fillId="34" borderId="14" xfId="33" applyNumberFormat="1" applyFont="1" applyFill="1" applyBorder="1" applyAlignment="1">
      <alignment horizontal="center"/>
    </xf>
    <xf numFmtId="166" fontId="50" fillId="34" borderId="15" xfId="33" applyNumberFormat="1" applyFont="1" applyFill="1" applyBorder="1" applyAlignment="1">
      <alignment horizontal="center"/>
    </xf>
    <xf numFmtId="0" fontId="49" fillId="34" borderId="22" xfId="0" applyFont="1" applyFill="1" applyBorder="1"/>
    <xf numFmtId="0" fontId="49" fillId="34" borderId="23" xfId="0" applyFont="1" applyFill="1" applyBorder="1"/>
    <xf numFmtId="166" fontId="49" fillId="34" borderId="16" xfId="33" applyNumberFormat="1" applyFont="1" applyFill="1" applyBorder="1" applyAlignment="1">
      <alignment horizontal="center"/>
    </xf>
    <xf numFmtId="166" fontId="49" fillId="34" borderId="24" xfId="33" applyNumberFormat="1" applyFont="1" applyFill="1" applyBorder="1" applyAlignment="1">
      <alignment horizontal="center"/>
    </xf>
    <xf numFmtId="166" fontId="49" fillId="34" borderId="16" xfId="33" applyNumberFormat="1" applyFont="1" applyFill="1" applyBorder="1"/>
    <xf numFmtId="0" fontId="49" fillId="34" borderId="20" xfId="0" applyFont="1" applyFill="1" applyBorder="1"/>
    <xf numFmtId="0" fontId="49" fillId="34" borderId="21" xfId="0" applyFont="1" applyFill="1" applyBorder="1"/>
    <xf numFmtId="166" fontId="49" fillId="34" borderId="18" xfId="33" applyNumberFormat="1" applyFont="1" applyFill="1" applyBorder="1" applyAlignment="1">
      <alignment horizontal="center"/>
    </xf>
    <xf numFmtId="166" fontId="49" fillId="34" borderId="19" xfId="33" applyNumberFormat="1" applyFont="1" applyFill="1" applyBorder="1" applyAlignment="1">
      <alignment horizontal="center"/>
    </xf>
    <xf numFmtId="0" fontId="50" fillId="34" borderId="17" xfId="0" applyFont="1" applyFill="1" applyBorder="1" applyAlignment="1">
      <alignment horizontal="center"/>
    </xf>
    <xf numFmtId="0" fontId="50" fillId="34" borderId="17" xfId="0" applyFont="1" applyFill="1" applyBorder="1"/>
    <xf numFmtId="166" fontId="50" fillId="34" borderId="17" xfId="33" applyNumberFormat="1" applyFont="1" applyFill="1" applyBorder="1" applyAlignment="1">
      <alignment horizontal="right"/>
    </xf>
    <xf numFmtId="0" fontId="50" fillId="34" borderId="17" xfId="0" applyFont="1" applyFill="1" applyBorder="1" applyAlignment="1">
      <alignment horizontal="left"/>
    </xf>
    <xf numFmtId="0" fontId="51" fillId="34" borderId="17" xfId="0" applyFont="1" applyFill="1" applyBorder="1" applyAlignment="1">
      <alignment horizontal="center"/>
    </xf>
    <xf numFmtId="0" fontId="51" fillId="34" borderId="17" xfId="0" applyFont="1" applyFill="1" applyBorder="1"/>
    <xf numFmtId="0" fontId="50" fillId="34" borderId="12" xfId="0" applyFont="1" applyFill="1" applyBorder="1" applyAlignment="1">
      <alignment horizontal="left"/>
    </xf>
    <xf numFmtId="0" fontId="51" fillId="34" borderId="12" xfId="0" applyFont="1" applyFill="1" applyBorder="1" applyAlignment="1">
      <alignment horizontal="center"/>
    </xf>
    <xf numFmtId="0" fontId="51" fillId="34" borderId="12" xfId="0" applyFont="1" applyFill="1" applyBorder="1"/>
    <xf numFmtId="0" fontId="53" fillId="34" borderId="17" xfId="0" applyFont="1" applyFill="1" applyBorder="1"/>
    <xf numFmtId="166" fontId="53" fillId="34" borderId="17" xfId="0" applyNumberFormat="1" applyFont="1" applyFill="1" applyBorder="1"/>
    <xf numFmtId="0" fontId="53" fillId="34" borderId="13" xfId="0" applyFont="1" applyFill="1" applyBorder="1"/>
    <xf numFmtId="0" fontId="53" fillId="34" borderId="14" xfId="0" applyFont="1" applyFill="1" applyBorder="1"/>
    <xf numFmtId="0" fontId="53" fillId="34" borderId="17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0" fillId="34" borderId="14" xfId="0" applyFill="1" applyBorder="1"/>
    <xf numFmtId="166" fontId="7" fillId="34" borderId="15" xfId="33" applyNumberFormat="1" applyFill="1" applyBorder="1"/>
    <xf numFmtId="0" fontId="7" fillId="34" borderId="13" xfId="0" applyFont="1" applyFill="1" applyBorder="1"/>
    <xf numFmtId="0" fontId="7" fillId="34" borderId="14" xfId="0" applyFont="1" applyFill="1" applyBorder="1"/>
    <xf numFmtId="0" fontId="7" fillId="34" borderId="15" xfId="0" applyFont="1" applyFill="1" applyBorder="1"/>
    <xf numFmtId="166" fontId="0" fillId="34" borderId="14" xfId="33" applyNumberFormat="1" applyFont="1" applyFill="1" applyBorder="1"/>
    <xf numFmtId="0" fontId="13" fillId="34" borderId="15" xfId="0" applyFont="1" applyFill="1" applyBorder="1"/>
    <xf numFmtId="0" fontId="71" fillId="34" borderId="13" xfId="82" applyFont="1" applyFill="1" applyBorder="1" applyAlignment="1">
      <alignment horizontal="center" vertical="center"/>
    </xf>
    <xf numFmtId="0" fontId="49" fillId="34" borderId="14" xfId="49" applyFont="1" applyFill="1" applyBorder="1" applyAlignment="1">
      <alignment horizontal="center" vertical="center"/>
    </xf>
    <xf numFmtId="0" fontId="49" fillId="34" borderId="15" xfId="49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Continuous"/>
    </xf>
    <xf numFmtId="0" fontId="71" fillId="34" borderId="23" xfId="82" applyFont="1" applyFill="1" applyBorder="1"/>
    <xf numFmtId="0" fontId="71" fillId="34" borderId="11" xfId="82" applyFont="1" applyFill="1" applyBorder="1"/>
    <xf numFmtId="0" fontId="78" fillId="34" borderId="13" xfId="82" applyFont="1" applyFill="1" applyBorder="1" applyAlignment="1">
      <alignment horizontal="center" vertical="center"/>
    </xf>
    <xf numFmtId="0" fontId="49" fillId="34" borderId="24" xfId="82" applyFont="1" applyFill="1" applyBorder="1" applyAlignment="1">
      <alignment horizontal="center" vertical="center" wrapText="1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23" xfId="49" applyFont="1" applyFill="1" applyBorder="1" applyAlignment="1">
      <alignment horizontal="center" vertical="center" wrapText="1"/>
    </xf>
    <xf numFmtId="0" fontId="49" fillId="34" borderId="19" xfId="82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49" fillId="34" borderId="21" xfId="49" applyFont="1" applyFill="1" applyBorder="1" applyAlignment="1">
      <alignment horizontal="center" vertical="center" wrapText="1"/>
    </xf>
    <xf numFmtId="0" fontId="49" fillId="34" borderId="13" xfId="49" applyFont="1" applyFill="1" applyBorder="1" applyAlignment="1">
      <alignment horizontal="center" vertical="center" wrapText="1"/>
    </xf>
    <xf numFmtId="0" fontId="49" fillId="34" borderId="14" xfId="49" applyFont="1" applyFill="1" applyBorder="1" applyAlignment="1">
      <alignment horizontal="center" vertical="center" wrapText="1"/>
    </xf>
    <xf numFmtId="0" fontId="49" fillId="34" borderId="14" xfId="82" applyFont="1" applyFill="1" applyBorder="1" applyAlignment="1">
      <alignment horizontal="center" vertical="center" wrapText="1"/>
    </xf>
    <xf numFmtId="0" fontId="49" fillId="34" borderId="15" xfId="49" applyFont="1" applyFill="1" applyBorder="1" applyAlignment="1">
      <alignment horizontal="center" vertical="center" wrapText="1"/>
    </xf>
    <xf numFmtId="171" fontId="49" fillId="34" borderId="13" xfId="83" applyNumberFormat="1" applyFont="1" applyFill="1" applyBorder="1" applyAlignment="1">
      <alignment horizontal="center" vertical="center" wrapText="1"/>
    </xf>
    <xf numFmtId="171" fontId="49" fillId="34" borderId="14" xfId="83" applyNumberFormat="1" applyFont="1" applyFill="1" applyBorder="1" applyAlignment="1">
      <alignment horizontal="center" vertical="center" wrapText="1"/>
    </xf>
    <xf numFmtId="171" fontId="49" fillId="34" borderId="15" xfId="83" applyNumberFormat="1" applyFont="1" applyFill="1" applyBorder="1" applyAlignment="1">
      <alignment horizontal="center" vertical="center" wrapText="1"/>
    </xf>
    <xf numFmtId="0" fontId="71" fillId="34" borderId="14" xfId="82" applyFont="1" applyFill="1" applyBorder="1" applyAlignment="1">
      <alignment vertical="center"/>
    </xf>
    <xf numFmtId="0" fontId="71" fillId="34" borderId="15" xfId="82" applyFont="1" applyFill="1" applyBorder="1"/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wrapText="1"/>
    </xf>
    <xf numFmtId="0" fontId="54" fillId="34" borderId="17" xfId="82" applyFont="1" applyFill="1" applyBorder="1" applyAlignment="1">
      <alignment horizontal="center" vertical="center" wrapText="1"/>
    </xf>
    <xf numFmtId="0" fontId="54" fillId="34" borderId="17" xfId="82" applyFont="1" applyFill="1" applyBorder="1" applyAlignment="1">
      <alignment horizontal="center"/>
    </xf>
    <xf numFmtId="174" fontId="54" fillId="34" borderId="17" xfId="83" applyNumberFormat="1" applyFont="1" applyFill="1" applyBorder="1" applyAlignment="1">
      <alignment horizontal="center" vertical="center" wrapText="1"/>
    </xf>
    <xf numFmtId="0" fontId="50" fillId="34" borderId="0" xfId="0" applyFont="1" applyFill="1"/>
    <xf numFmtId="0" fontId="51" fillId="34" borderId="0" xfId="0" applyFont="1" applyFill="1"/>
    <xf numFmtId="0" fontId="6" fillId="0" borderId="0" xfId="0" applyFont="1" applyAlignment="1">
      <alignment horizontal="left"/>
    </xf>
    <xf numFmtId="166" fontId="6" fillId="0" borderId="0" xfId="0" applyNumberFormat="1" applyFont="1"/>
    <xf numFmtId="166" fontId="50" fillId="34" borderId="17" xfId="33" applyNumberFormat="1" applyFont="1" applyFill="1" applyBorder="1" applyAlignment="1">
      <alignment horizontal="center"/>
    </xf>
    <xf numFmtId="171" fontId="49" fillId="34" borderId="14" xfId="83" applyNumberFormat="1" applyFont="1" applyFill="1" applyBorder="1" applyAlignment="1">
      <alignment horizontal="right" vertical="center"/>
    </xf>
    <xf numFmtId="171" fontId="49" fillId="34" borderId="0" xfId="83" applyNumberFormat="1" applyFont="1" applyFill="1" applyAlignment="1">
      <alignment horizontal="right"/>
    </xf>
    <xf numFmtId="0" fontId="49" fillId="34" borderId="24" xfId="82" applyFont="1" applyFill="1" applyBorder="1"/>
    <xf numFmtId="0" fontId="50" fillId="34" borderId="17" xfId="0" applyFont="1" applyFill="1" applyBorder="1" applyAlignment="1">
      <alignment horizontal="center" vertical="center"/>
    </xf>
    <xf numFmtId="167" fontId="6" fillId="26" borderId="17" xfId="47" applyNumberFormat="1" applyFont="1" applyFill="1" applyBorder="1" applyAlignment="1">
      <alignment horizontal="center" vertical="center" wrapText="1"/>
    </xf>
    <xf numFmtId="0" fontId="6" fillId="26" borderId="17" xfId="0" applyFont="1" applyFill="1" applyBorder="1" applyAlignment="1">
      <alignment horizontal="center" vertical="center" wrapText="1"/>
    </xf>
    <xf numFmtId="0" fontId="0" fillId="0" borderId="17" xfId="33" applyNumberFormat="1" applyFont="1" applyBorder="1" applyAlignment="1">
      <alignment horizontal="center" vertical="center"/>
    </xf>
    <xf numFmtId="9" fontId="0" fillId="0" borderId="17" xfId="81" applyFont="1" applyBorder="1" applyAlignment="1">
      <alignment horizontal="center" vertical="center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135" fillId="35" borderId="0" xfId="0" applyFont="1" applyFill="1" applyAlignment="1">
      <alignment horizontal="left" wrapText="1"/>
    </xf>
    <xf numFmtId="0" fontId="137" fillId="35" borderId="0" xfId="0" applyFont="1" applyFill="1" applyAlignment="1">
      <alignment horizontal="center" vertic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right" vertical="center" wrapText="1"/>
    </xf>
    <xf numFmtId="7" fontId="140" fillId="35" borderId="0" xfId="0" applyNumberFormat="1" applyFont="1" applyFill="1" applyAlignment="1">
      <alignment horizontal="right" wrapText="1"/>
    </xf>
    <xf numFmtId="0" fontId="141" fillId="35" borderId="0" xfId="0" applyFont="1" applyFill="1" applyAlignment="1">
      <alignment horizontal="left" vertical="top" wrapText="1"/>
    </xf>
    <xf numFmtId="7" fontId="142" fillId="35" borderId="0" xfId="0" applyNumberFormat="1" applyFont="1" applyFill="1" applyAlignment="1">
      <alignment horizontal="right" wrapText="1"/>
    </xf>
    <xf numFmtId="7" fontId="143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vertical="top" wrapText="1"/>
    </xf>
    <xf numFmtId="7" fontId="144" fillId="35" borderId="0" xfId="0" applyNumberFormat="1" applyFont="1" applyFill="1" applyAlignment="1">
      <alignment horizontal="right" wrapText="1"/>
    </xf>
    <xf numFmtId="165" fontId="6" fillId="0" borderId="0" xfId="33" applyFont="1" applyAlignment="1">
      <alignment horizontal="center"/>
    </xf>
    <xf numFmtId="165" fontId="0" fillId="0" borderId="17" xfId="33" applyFont="1" applyBorder="1"/>
    <xf numFmtId="17" fontId="7" fillId="0" borderId="0" xfId="0" applyNumberFormat="1" applyFont="1"/>
    <xf numFmtId="165" fontId="6" fillId="0" borderId="0" xfId="0" applyNumberFormat="1" applyFont="1"/>
    <xf numFmtId="3" fontId="84" fillId="28" borderId="0" xfId="82" applyNumberFormat="1" applyFont="1" applyFill="1" applyAlignment="1">
      <alignment horizontal="center"/>
    </xf>
    <xf numFmtId="7" fontId="146" fillId="35" borderId="0" xfId="0" applyNumberFormat="1" applyFont="1" applyFill="1" applyAlignment="1">
      <alignment horizontal="right" wrapText="1"/>
    </xf>
    <xf numFmtId="7" fontId="147" fillId="35" borderId="0" xfId="0" applyNumberFormat="1" applyFont="1" applyFill="1" applyAlignment="1">
      <alignment horizontal="right" wrapText="1"/>
    </xf>
    <xf numFmtId="7" fontId="148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166" fontId="154" fillId="0" borderId="17" xfId="33" applyNumberFormat="1" applyFont="1" applyBorder="1"/>
    <xf numFmtId="0" fontId="157" fillId="0" borderId="0" xfId="131" applyFont="1"/>
    <xf numFmtId="0" fontId="158" fillId="0" borderId="0" xfId="131" applyFont="1" applyAlignment="1">
      <alignment horizontal="centerContinuous" wrapText="1"/>
    </xf>
    <xf numFmtId="0" fontId="159" fillId="0" borderId="0" xfId="131" applyFont="1" applyAlignment="1">
      <alignment horizontal="centerContinuous" wrapText="1"/>
    </xf>
    <xf numFmtId="177" fontId="159" fillId="0" borderId="0" xfId="131" applyNumberFormat="1" applyFont="1" applyAlignment="1">
      <alignment horizontal="centerContinuous" wrapText="1"/>
    </xf>
    <xf numFmtId="0" fontId="160" fillId="0" borderId="0" xfId="131" applyFont="1"/>
    <xf numFmtId="0" fontId="162" fillId="0" borderId="0" xfId="131" applyFont="1" applyAlignment="1">
      <alignment horizontal="center"/>
    </xf>
    <xf numFmtId="177" fontId="159" fillId="0" borderId="0" xfId="131" applyNumberFormat="1" applyFont="1" applyAlignment="1">
      <alignment horizontal="center"/>
    </xf>
    <xf numFmtId="0" fontId="159" fillId="0" borderId="0" xfId="131" applyFont="1" applyAlignment="1">
      <alignment horizontal="center"/>
    </xf>
    <xf numFmtId="0" fontId="161" fillId="0" borderId="0" xfId="131" applyFont="1" applyAlignment="1">
      <alignment horizontal="center" vertical="center" wrapText="1"/>
    </xf>
    <xf numFmtId="0" fontId="161" fillId="0" borderId="0" xfId="131" applyFont="1" applyAlignment="1">
      <alignment vertical="center" wrapText="1"/>
    </xf>
    <xf numFmtId="177" fontId="160" fillId="0" borderId="0" xfId="131" applyNumberFormat="1" applyFont="1"/>
    <xf numFmtId="4" fontId="160" fillId="0" borderId="0" xfId="131" applyNumberFormat="1" applyFont="1"/>
    <xf numFmtId="0" fontId="159" fillId="0" borderId="0" xfId="131" applyFont="1"/>
    <xf numFmtId="0" fontId="160" fillId="0" borderId="0" xfId="131" applyFont="1" applyAlignment="1">
      <alignment wrapText="1"/>
    </xf>
    <xf numFmtId="0" fontId="163" fillId="0" borderId="0" xfId="131" applyFont="1"/>
    <xf numFmtId="177" fontId="163" fillId="0" borderId="0" xfId="131" applyNumberFormat="1" applyFont="1"/>
    <xf numFmtId="4" fontId="163" fillId="0" borderId="0" xfId="131" applyNumberFormat="1" applyFont="1"/>
    <xf numFmtId="177" fontId="160" fillId="0" borderId="19" xfId="131" applyNumberFormat="1" applyFont="1" applyBorder="1"/>
    <xf numFmtId="177" fontId="159" fillId="0" borderId="0" xfId="131" applyNumberFormat="1" applyFont="1"/>
    <xf numFmtId="4" fontId="159" fillId="0" borderId="0" xfId="131" applyNumberFormat="1" applyFont="1"/>
    <xf numFmtId="177" fontId="159" fillId="0" borderId="24" xfId="131" applyNumberFormat="1" applyFont="1" applyBorder="1"/>
    <xf numFmtId="0" fontId="156" fillId="0" borderId="0" xfId="131" applyFont="1" applyAlignment="1">
      <alignment vertical="center"/>
    </xf>
    <xf numFmtId="0" fontId="164" fillId="0" borderId="0" xfId="131" applyFont="1" applyAlignment="1">
      <alignment horizontal="center" vertical="center"/>
    </xf>
    <xf numFmtId="4" fontId="165" fillId="36" borderId="58" xfId="131" applyNumberFormat="1" applyFont="1" applyFill="1" applyBorder="1" applyAlignment="1">
      <alignment vertical="center"/>
    </xf>
    <xf numFmtId="0" fontId="159" fillId="0" borderId="0" xfId="131" applyFont="1" applyAlignment="1">
      <alignment vertical="center"/>
    </xf>
    <xf numFmtId="4" fontId="164" fillId="0" borderId="0" xfId="131" applyNumberFormat="1" applyFont="1" applyAlignment="1">
      <alignment vertical="center"/>
    </xf>
    <xf numFmtId="0" fontId="159" fillId="0" borderId="0" xfId="131" applyFont="1" applyAlignment="1">
      <alignment horizontal="center" vertical="center"/>
    </xf>
    <xf numFmtId="0" fontId="166" fillId="0" borderId="0" xfId="131" applyFont="1" applyAlignment="1">
      <alignment horizontal="center"/>
    </xf>
    <xf numFmtId="0" fontId="160" fillId="0" borderId="0" xfId="131" applyFont="1" applyAlignment="1">
      <alignment horizontal="left"/>
    </xf>
    <xf numFmtId="4" fontId="166" fillId="0" borderId="0" xfId="131" applyNumberFormat="1" applyFont="1"/>
    <xf numFmtId="0" fontId="167" fillId="0" borderId="0" xfId="131" applyFont="1"/>
    <xf numFmtId="177" fontId="167" fillId="0" borderId="0" xfId="131" applyNumberFormat="1" applyFont="1"/>
    <xf numFmtId="177" fontId="167" fillId="0" borderId="19" xfId="131" applyNumberFormat="1" applyFont="1" applyBorder="1"/>
    <xf numFmtId="0" fontId="168" fillId="0" borderId="0" xfId="131" applyFont="1"/>
    <xf numFmtId="177" fontId="168" fillId="0" borderId="58" xfId="131" applyNumberFormat="1" applyFont="1" applyBorder="1"/>
    <xf numFmtId="0" fontId="169" fillId="0" borderId="0" xfId="131" applyFont="1" applyAlignment="1">
      <alignment vertical="center"/>
    </xf>
    <xf numFmtId="177" fontId="168" fillId="0" borderId="0" xfId="131" applyNumberFormat="1" applyFont="1"/>
    <xf numFmtId="4" fontId="167" fillId="0" borderId="0" xfId="131" applyNumberFormat="1" applyFont="1"/>
    <xf numFmtId="0" fontId="6" fillId="32" borderId="0" xfId="0" applyFont="1" applyFill="1"/>
    <xf numFmtId="0" fontId="34" fillId="32" borderId="0" xfId="0" applyFont="1" applyFill="1"/>
    <xf numFmtId="166" fontId="6" fillId="0" borderId="17" xfId="0" applyNumberFormat="1" applyFont="1" applyBorder="1"/>
    <xf numFmtId="0" fontId="10" fillId="0" borderId="17" xfId="0" applyFont="1" applyBorder="1" applyAlignment="1">
      <alignment horizontal="left"/>
    </xf>
    <xf numFmtId="0" fontId="48" fillId="0" borderId="13" xfId="0" applyFont="1" applyBorder="1"/>
    <xf numFmtId="0" fontId="52" fillId="26" borderId="17" xfId="0" applyFont="1" applyFill="1" applyBorder="1" applyAlignment="1">
      <alignment horizontal="center"/>
    </xf>
    <xf numFmtId="0" fontId="52" fillId="26" borderId="13" xfId="0" applyFont="1" applyFill="1" applyBorder="1" applyAlignment="1">
      <alignment horizontal="center"/>
    </xf>
    <xf numFmtId="178" fontId="7" fillId="0" borderId="0" xfId="0" applyNumberFormat="1" applyFont="1"/>
    <xf numFmtId="10" fontId="0" fillId="0" borderId="17" xfId="81" applyNumberFormat="1" applyFont="1" applyBorder="1" applyAlignment="1">
      <alignment horizontal="center" vertical="center"/>
    </xf>
    <xf numFmtId="166" fontId="7" fillId="0" borderId="17" xfId="0" applyNumberFormat="1" applyFont="1" applyBorder="1"/>
    <xf numFmtId="0" fontId="95" fillId="0" borderId="0" xfId="82" applyFont="1" applyFill="1"/>
    <xf numFmtId="0" fontId="69" fillId="28" borderId="18" xfId="82" applyFont="1" applyFill="1" applyBorder="1" applyAlignment="1">
      <alignment horizontal="center" vertical="center" wrapText="1"/>
    </xf>
    <xf numFmtId="0" fontId="0" fillId="0" borderId="0" xfId="0" applyFill="1"/>
    <xf numFmtId="165" fontId="7" fillId="0" borderId="0" xfId="33" applyFont="1"/>
    <xf numFmtId="165" fontId="11" fillId="0" borderId="0" xfId="33" applyFont="1"/>
    <xf numFmtId="165" fontId="10" fillId="0" borderId="0" xfId="33" applyFont="1"/>
    <xf numFmtId="0" fontId="6" fillId="0" borderId="0" xfId="106" applyFont="1" applyAlignment="1">
      <alignment horizontal="center"/>
    </xf>
    <xf numFmtId="0" fontId="91" fillId="0" borderId="0" xfId="106" applyFont="1" applyAlignment="1">
      <alignment horizontal="center"/>
    </xf>
    <xf numFmtId="0" fontId="6" fillId="0" borderId="0" xfId="131" applyFont="1" applyAlignment="1">
      <alignment horizontal="center"/>
    </xf>
    <xf numFmtId="0" fontId="155" fillId="0" borderId="0" xfId="131"/>
    <xf numFmtId="0" fontId="155" fillId="24" borderId="29" xfId="131" applyFill="1" applyBorder="1"/>
    <xf numFmtId="2" fontId="6" fillId="24" borderId="29" xfId="131" applyNumberFormat="1" applyFont="1" applyFill="1" applyBorder="1" applyAlignment="1">
      <alignment horizontal="center" vertical="center" wrapText="1" shrinkToFit="1"/>
    </xf>
    <xf numFmtId="0" fontId="6" fillId="24" borderId="29" xfId="131" applyFont="1" applyFill="1" applyBorder="1" applyAlignment="1">
      <alignment horizontal="center"/>
    </xf>
    <xf numFmtId="175" fontId="6" fillId="25" borderId="27" xfId="106" applyNumberFormat="1" applyFont="1" applyFill="1" applyBorder="1" applyAlignment="1">
      <alignment horizontal="center" vertical="center" wrapText="1"/>
    </xf>
    <xf numFmtId="175" fontId="6" fillId="25" borderId="26" xfId="106" applyNumberFormat="1" applyFont="1" applyFill="1" applyBorder="1" applyAlignment="1">
      <alignment horizontal="center" vertical="center" wrapText="1"/>
    </xf>
    <xf numFmtId="0" fontId="6" fillId="0" borderId="31" xfId="131" applyFont="1" applyBorder="1"/>
    <xf numFmtId="0" fontId="6" fillId="0" borderId="32" xfId="131" applyFont="1" applyBorder="1" applyAlignment="1">
      <alignment horizontal="center"/>
    </xf>
    <xf numFmtId="174" fontId="6" fillId="0" borderId="19" xfId="131" applyNumberFormat="1" applyFont="1" applyBorder="1" applyAlignment="1">
      <alignment horizontal="center"/>
    </xf>
    <xf numFmtId="0" fontId="6" fillId="0" borderId="59" xfId="131" applyFont="1" applyBorder="1" applyAlignment="1">
      <alignment horizontal="center"/>
    </xf>
    <xf numFmtId="0" fontId="6" fillId="0" borderId="60" xfId="131" applyFont="1" applyBorder="1" applyAlignment="1">
      <alignment horizontal="center"/>
    </xf>
    <xf numFmtId="0" fontId="4" fillId="0" borderId="30" xfId="106" applyBorder="1"/>
    <xf numFmtId="0" fontId="6" fillId="0" borderId="21" xfId="106" applyFont="1" applyBorder="1" applyAlignment="1">
      <alignment horizontal="center"/>
    </xf>
    <xf numFmtId="0" fontId="6" fillId="0" borderId="18" xfId="106" applyFont="1" applyBorder="1" applyAlignment="1">
      <alignment horizontal="center"/>
    </xf>
    <xf numFmtId="0" fontId="6" fillId="0" borderId="33" xfId="131" applyFont="1" applyBorder="1"/>
    <xf numFmtId="0" fontId="6" fillId="0" borderId="14" xfId="131" applyFont="1" applyBorder="1" applyAlignment="1">
      <alignment horizontal="center"/>
    </xf>
    <xf numFmtId="0" fontId="7" fillId="0" borderId="30" xfId="106" applyFont="1" applyBorder="1"/>
    <xf numFmtId="0" fontId="6" fillId="0" borderId="60" xfId="106" applyFont="1" applyBorder="1" applyAlignment="1">
      <alignment horizontal="center"/>
    </xf>
    <xf numFmtId="0" fontId="4" fillId="0" borderId="32" xfId="106" applyBorder="1"/>
    <xf numFmtId="0" fontId="6" fillId="0" borderId="61" xfId="106" applyFont="1" applyBorder="1" applyAlignment="1">
      <alignment horizontal="center"/>
    </xf>
    <xf numFmtId="0" fontId="7" fillId="0" borderId="32" xfId="106" applyFont="1" applyBorder="1"/>
    <xf numFmtId="175" fontId="6" fillId="0" borderId="61" xfId="106" applyNumberFormat="1" applyFont="1" applyBorder="1" applyAlignment="1">
      <alignment horizontal="center" vertical="center" wrapText="1"/>
    </xf>
    <xf numFmtId="175" fontId="6" fillId="0" borderId="33" xfId="106" applyNumberFormat="1" applyFont="1" applyBorder="1" applyAlignment="1">
      <alignment horizontal="center" vertical="center" wrapText="1"/>
    </xf>
    <xf numFmtId="0" fontId="6" fillId="0" borderId="35" xfId="131" applyFont="1" applyBorder="1"/>
    <xf numFmtId="0" fontId="6" fillId="0" borderId="34" xfId="131" applyFont="1" applyBorder="1" applyAlignment="1">
      <alignment horizontal="center"/>
    </xf>
    <xf numFmtId="0" fontId="6" fillId="0" borderId="24" xfId="131" applyFont="1" applyBorder="1" applyAlignment="1">
      <alignment horizontal="center"/>
    </xf>
    <xf numFmtId="0" fontId="6" fillId="0" borderId="62" xfId="131" applyFont="1" applyBorder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174" fontId="6" fillId="24" borderId="28" xfId="131" applyNumberFormat="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174" fontId="155" fillId="0" borderId="0" xfId="131" applyNumberFormat="1"/>
    <xf numFmtId="0" fontId="6" fillId="0" borderId="0" xfId="131" applyFont="1"/>
    <xf numFmtId="4" fontId="155" fillId="0" borderId="0" xfId="131" applyNumberFormat="1" applyAlignment="1">
      <alignment horizontal="center"/>
    </xf>
    <xf numFmtId="0" fontId="0" fillId="0" borderId="32" xfId="106" applyFont="1" applyBorder="1"/>
    <xf numFmtId="4" fontId="6" fillId="0" borderId="0" xfId="131" applyNumberFormat="1" applyFont="1" applyAlignment="1">
      <alignment horizontal="center"/>
    </xf>
    <xf numFmtId="4" fontId="6" fillId="0" borderId="0" xfId="131" applyNumberFormat="1" applyFont="1" applyAlignment="1">
      <alignment horizontal="left"/>
    </xf>
    <xf numFmtId="3" fontId="6" fillId="0" borderId="0" xfId="131" applyNumberFormat="1" applyFont="1" applyAlignment="1">
      <alignment horizontal="right"/>
    </xf>
    <xf numFmtId="0" fontId="6" fillId="26" borderId="61" xfId="106" applyFont="1" applyFill="1" applyBorder="1" applyAlignment="1">
      <alignment horizontal="center"/>
    </xf>
    <xf numFmtId="0" fontId="6" fillId="0" borderId="0" xfId="131" applyFont="1" applyAlignment="1">
      <alignment horizontal="left"/>
    </xf>
    <xf numFmtId="0" fontId="6" fillId="25" borderId="61" xfId="106" applyFont="1" applyFill="1" applyBorder="1" applyAlignment="1">
      <alignment horizontal="center"/>
    </xf>
    <xf numFmtId="0" fontId="113" fillId="0" borderId="61" xfId="106" applyFont="1" applyBorder="1" applyAlignment="1">
      <alignment horizontal="center" vertical="top" wrapText="1"/>
    </xf>
    <xf numFmtId="0" fontId="4" fillId="0" borderId="34" xfId="106" applyBorder="1"/>
    <xf numFmtId="0" fontId="6" fillId="0" borderId="62" xfId="106" applyFont="1" applyBorder="1" applyAlignment="1">
      <alignment horizontal="center"/>
    </xf>
    <xf numFmtId="174" fontId="6" fillId="25" borderId="27" xfId="107" applyNumberFormat="1" applyFont="1" applyFill="1" applyBorder="1" applyAlignment="1">
      <alignment horizontal="center"/>
    </xf>
    <xf numFmtId="174" fontId="6" fillId="0" borderId="0" xfId="107" applyNumberFormat="1" applyFont="1" applyAlignment="1">
      <alignment horizontal="center"/>
    </xf>
    <xf numFmtId="0" fontId="4" fillId="0" borderId="0" xfId="106"/>
    <xf numFmtId="0" fontId="4" fillId="0" borderId="31" xfId="106" applyBorder="1"/>
    <xf numFmtId="0" fontId="4" fillId="0" borderId="30" xfId="106" applyBorder="1" applyAlignment="1">
      <alignment horizontal="center"/>
    </xf>
    <xf numFmtId="0" fontId="4" fillId="0" borderId="33" xfId="106" applyBorder="1"/>
    <xf numFmtId="0" fontId="0" fillId="0" borderId="32" xfId="106" applyFont="1" applyBorder="1" applyAlignment="1">
      <alignment horizontal="center"/>
    </xf>
    <xf numFmtId="0" fontId="4" fillId="0" borderId="32" xfId="106" applyBorder="1" applyAlignment="1">
      <alignment horizontal="center"/>
    </xf>
    <xf numFmtId="0" fontId="4" fillId="0" borderId="54" xfId="106" applyBorder="1"/>
    <xf numFmtId="0" fontId="4" fillId="0" borderId="55" xfId="106" applyBorder="1" applyAlignment="1">
      <alignment horizontal="center"/>
    </xf>
    <xf numFmtId="0" fontId="4" fillId="0" borderId="35" xfId="106" applyBorder="1"/>
    <xf numFmtId="0" fontId="4" fillId="0" borderId="34" xfId="106" applyBorder="1" applyAlignment="1">
      <alignment horizontal="center"/>
    </xf>
    <xf numFmtId="17" fontId="6" fillId="0" borderId="0" xfId="0" applyNumberFormat="1" applyFont="1" applyAlignment="1">
      <alignment horizontal="left"/>
    </xf>
    <xf numFmtId="4" fontId="0" fillId="0" borderId="0" xfId="0" applyNumberFormat="1"/>
    <xf numFmtId="4" fontId="6" fillId="0" borderId="0" xfId="0" applyNumberFormat="1" applyFont="1"/>
    <xf numFmtId="4" fontId="177" fillId="26" borderId="29" xfId="0" applyNumberFormat="1" applyFont="1" applyFill="1" applyBorder="1"/>
    <xf numFmtId="4" fontId="6" fillId="26" borderId="29" xfId="0" applyNumberFormat="1" applyFont="1" applyFill="1" applyBorder="1"/>
    <xf numFmtId="4" fontId="7" fillId="0" borderId="0" xfId="0" applyNumberFormat="1" applyFont="1"/>
    <xf numFmtId="0" fontId="178" fillId="0" borderId="0" xfId="0" applyFont="1"/>
    <xf numFmtId="4" fontId="178" fillId="26" borderId="29" xfId="0" applyNumberFormat="1" applyFont="1" applyFill="1" applyBorder="1"/>
    <xf numFmtId="0" fontId="6" fillId="24" borderId="26" xfId="0" applyFont="1" applyFill="1" applyBorder="1"/>
    <xf numFmtId="0" fontId="6" fillId="24" borderId="28" xfId="0" applyFont="1" applyFill="1" applyBorder="1"/>
    <xf numFmtId="4" fontId="6" fillId="24" borderId="28" xfId="0" applyNumberFormat="1" applyFont="1" applyFill="1" applyBorder="1"/>
    <xf numFmtId="4" fontId="6" fillId="24" borderId="27" xfId="0" applyNumberFormat="1" applyFont="1" applyFill="1" applyBorder="1"/>
    <xf numFmtId="0" fontId="7" fillId="0" borderId="17" xfId="0" applyFont="1" applyFill="1" applyBorder="1" applyAlignment="1">
      <alignment horizontal="center"/>
    </xf>
    <xf numFmtId="0" fontId="7" fillId="0" borderId="17" xfId="0" applyFont="1" applyFill="1" applyBorder="1"/>
    <xf numFmtId="166" fontId="7" fillId="0" borderId="17" xfId="33" applyNumberFormat="1" applyFill="1" applyBorder="1"/>
    <xf numFmtId="166" fontId="7" fillId="0" borderId="17" xfId="33" applyNumberFormat="1" applyFont="1" applyFill="1" applyBorder="1"/>
    <xf numFmtId="38" fontId="7" fillId="0" borderId="17" xfId="33" applyNumberFormat="1" applyFill="1" applyBorder="1"/>
    <xf numFmtId="0" fontId="7" fillId="0" borderId="0" xfId="0" applyFont="1" applyFill="1"/>
    <xf numFmtId="0" fontId="9" fillId="0" borderId="0" xfId="82" applyFont="1" applyFill="1"/>
    <xf numFmtId="0" fontId="48" fillId="0" borderId="17" xfId="0" applyFont="1" applyFill="1" applyBorder="1"/>
    <xf numFmtId="0" fontId="48" fillId="0" borderId="13" xfId="0" applyFont="1" applyFill="1" applyBorder="1"/>
    <xf numFmtId="166" fontId="6" fillId="0" borderId="17" xfId="0" applyNumberFormat="1" applyFont="1" applyFill="1" applyBorder="1"/>
    <xf numFmtId="0" fontId="52" fillId="0" borderId="17" xfId="0" applyFont="1" applyFill="1" applyBorder="1"/>
    <xf numFmtId="166" fontId="7" fillId="0" borderId="17" xfId="0" applyNumberFormat="1" applyFont="1" applyFill="1" applyBorder="1"/>
    <xf numFmtId="0" fontId="52" fillId="0" borderId="20" xfId="0" applyFont="1" applyBorder="1"/>
    <xf numFmtId="0" fontId="6" fillId="26" borderId="13" xfId="0" applyFont="1" applyFill="1" applyBorder="1"/>
    <xf numFmtId="166" fontId="7" fillId="0" borderId="12" xfId="33" applyNumberFormat="1" applyFont="1" applyBorder="1"/>
    <xf numFmtId="14" fontId="0" fillId="0" borderId="0" xfId="0" applyNumberFormat="1"/>
    <xf numFmtId="0" fontId="7" fillId="37" borderId="17" xfId="0" applyFont="1" applyFill="1" applyBorder="1"/>
    <xf numFmtId="166" fontId="7" fillId="37" borderId="17" xfId="34" applyNumberFormat="1" applyFont="1" applyFill="1" applyBorder="1"/>
    <xf numFmtId="166" fontId="7" fillId="37" borderId="17" xfId="33" applyNumberFormat="1" applyFill="1" applyBorder="1"/>
    <xf numFmtId="166" fontId="7" fillId="37" borderId="17" xfId="0" applyNumberFormat="1" applyFont="1" applyFill="1" applyBorder="1"/>
    <xf numFmtId="0" fontId="7" fillId="37" borderId="0" xfId="0" applyFont="1" applyFill="1"/>
    <xf numFmtId="166" fontId="7" fillId="0" borderId="17" xfId="33" applyNumberFormat="1" applyFont="1" applyBorder="1"/>
    <xf numFmtId="0" fontId="0" fillId="0" borderId="0" xfId="0" applyAlignment="1">
      <alignment horizontal="center"/>
    </xf>
    <xf numFmtId="0" fontId="182" fillId="0" borderId="0" xfId="31" applyFont="1" applyFill="1" applyAlignment="1" applyProtection="1">
      <alignment vertical="center" wrapText="1"/>
    </xf>
    <xf numFmtId="165" fontId="0" fillId="0" borderId="0" xfId="33" applyFont="1" applyFill="1"/>
    <xf numFmtId="0" fontId="180" fillId="35" borderId="0" xfId="0" applyFont="1" applyFill="1" applyAlignment="1">
      <alignment horizontal="left" vertical="top" wrapText="1"/>
    </xf>
    <xf numFmtId="0" fontId="180" fillId="35" borderId="0" xfId="0" applyFont="1" applyFill="1" applyAlignment="1">
      <alignment horizontal="right" vertical="top" wrapText="1"/>
    </xf>
    <xf numFmtId="0" fontId="0" fillId="35" borderId="0" xfId="0" applyFill="1" applyAlignment="1">
      <alignment horizontal="left" vertical="top" wrapText="1"/>
    </xf>
    <xf numFmtId="0" fontId="134" fillId="35" borderId="0" xfId="0" applyFont="1" applyFill="1" applyAlignment="1">
      <alignment horizontal="right" vertical="center" wrapText="1"/>
    </xf>
    <xf numFmtId="0" fontId="7" fillId="38" borderId="0" xfId="0" applyFont="1" applyFill="1"/>
    <xf numFmtId="0" fontId="7" fillId="3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34" fillId="35" borderId="0" xfId="0" applyFont="1" applyFill="1" applyAlignment="1">
      <alignment horizontal="left" vertical="top" wrapText="1"/>
    </xf>
    <xf numFmtId="0" fontId="92" fillId="0" borderId="0" xfId="82" applyFont="1" applyFill="1"/>
    <xf numFmtId="0" fontId="63" fillId="0" borderId="0" xfId="49" applyFont="1"/>
    <xf numFmtId="43" fontId="63" fillId="0" borderId="0" xfId="37" applyFont="1" applyFill="1"/>
    <xf numFmtId="0" fontId="62" fillId="0" borderId="0" xfId="49" applyFont="1" applyAlignment="1">
      <alignment horizontal="center"/>
    </xf>
    <xf numFmtId="0" fontId="62" fillId="0" borderId="0" xfId="49" applyFont="1"/>
    <xf numFmtId="4" fontId="63" fillId="0" borderId="22" xfId="49" applyNumberFormat="1" applyFont="1" applyBorder="1"/>
    <xf numFmtId="4" fontId="63" fillId="0" borderId="24" xfId="49" applyNumberFormat="1" applyFont="1" applyBorder="1"/>
    <xf numFmtId="0" fontId="63" fillId="0" borderId="23" xfId="49" applyFont="1" applyBorder="1"/>
    <xf numFmtId="0" fontId="63" fillId="0" borderId="22" xfId="49" applyFont="1" applyBorder="1"/>
    <xf numFmtId="0" fontId="63" fillId="0" borderId="24" xfId="49" applyFont="1" applyBorder="1"/>
    <xf numFmtId="43" fontId="63" fillId="0" borderId="22" xfId="37" applyFont="1" applyFill="1" applyBorder="1"/>
    <xf numFmtId="43" fontId="63" fillId="0" borderId="24" xfId="37" applyFont="1" applyFill="1" applyBorder="1"/>
    <xf numFmtId="43" fontId="63" fillId="0" borderId="23" xfId="37" applyFont="1" applyFill="1" applyBorder="1"/>
    <xf numFmtId="0" fontId="63" fillId="0" borderId="0" xfId="49" applyFont="1" applyAlignment="1">
      <alignment vertical="center" wrapText="1"/>
    </xf>
    <xf numFmtId="4" fontId="63" fillId="0" borderId="0" xfId="49" applyNumberFormat="1" applyFont="1"/>
    <xf numFmtId="0" fontId="63" fillId="0" borderId="13" xfId="49" applyFont="1" applyBorder="1"/>
    <xf numFmtId="0" fontId="63" fillId="0" borderId="14" xfId="49" applyFont="1" applyBorder="1"/>
    <xf numFmtId="0" fontId="62" fillId="0" borderId="15" xfId="49" applyFont="1" applyBorder="1"/>
    <xf numFmtId="0" fontId="62" fillId="0" borderId="17" xfId="49" applyFont="1" applyBorder="1"/>
    <xf numFmtId="4" fontId="63" fillId="0" borderId="16" xfId="49" applyNumberFormat="1" applyFont="1" applyBorder="1" applyAlignment="1">
      <alignment horizontal="center"/>
    </xf>
    <xf numFmtId="4" fontId="62" fillId="0" borderId="16" xfId="49" applyNumberFormat="1" applyFont="1" applyBorder="1" applyAlignment="1">
      <alignment horizontal="center"/>
    </xf>
    <xf numFmtId="0" fontId="62" fillId="0" borderId="16" xfId="49" applyFont="1" applyBorder="1" applyAlignment="1">
      <alignment horizontal="center"/>
    </xf>
    <xf numFmtId="43" fontId="63" fillId="0" borderId="0" xfId="49" applyNumberFormat="1" applyFont="1"/>
    <xf numFmtId="9" fontId="63" fillId="0" borderId="0" xfId="49" applyNumberFormat="1" applyFont="1"/>
    <xf numFmtId="0" fontId="62" fillId="0" borderId="16" xfId="49" applyFont="1" applyBorder="1"/>
    <xf numFmtId="4" fontId="62" fillId="0" borderId="18" xfId="49" applyNumberFormat="1" applyFont="1" applyBorder="1" applyAlignment="1">
      <alignment horizontal="center"/>
    </xf>
    <xf numFmtId="0" fontId="62" fillId="0" borderId="18" xfId="49" applyFont="1" applyBorder="1" applyAlignment="1">
      <alignment horizontal="center"/>
    </xf>
    <xf numFmtId="43" fontId="62" fillId="0" borderId="17" xfId="37" applyFont="1" applyFill="1" applyBorder="1" applyAlignment="1">
      <alignment horizontal="center"/>
    </xf>
    <xf numFmtId="0" fontId="63" fillId="0" borderId="17" xfId="49" applyFont="1" applyBorder="1"/>
    <xf numFmtId="0" fontId="63" fillId="0" borderId="17" xfId="49" applyFont="1" applyBorder="1" applyAlignment="1">
      <alignment horizontal="center"/>
    </xf>
    <xf numFmtId="4" fontId="63" fillId="0" borderId="17" xfId="49" applyNumberFormat="1" applyFont="1" applyBorder="1" applyAlignment="1">
      <alignment horizontal="center"/>
    </xf>
    <xf numFmtId="4" fontId="63" fillId="0" borderId="17" xfId="49" applyNumberFormat="1" applyFont="1" applyBorder="1"/>
    <xf numFmtId="4" fontId="63" fillId="0" borderId="17" xfId="49" applyNumberFormat="1" applyFont="1" applyBorder="1" applyAlignment="1">
      <alignment horizontal="right"/>
    </xf>
    <xf numFmtId="43" fontId="63" fillId="0" borderId="17" xfId="37" applyFont="1" applyFill="1" applyBorder="1"/>
    <xf numFmtId="43" fontId="63" fillId="0" borderId="17" xfId="49" applyNumberFormat="1" applyFont="1" applyBorder="1"/>
    <xf numFmtId="15" fontId="63" fillId="0" borderId="17" xfId="49" applyNumberFormat="1" applyFont="1" applyBorder="1"/>
    <xf numFmtId="168" fontId="63" fillId="0" borderId="0" xfId="49" applyNumberFormat="1" applyFont="1"/>
    <xf numFmtId="4" fontId="62" fillId="0" borderId="17" xfId="49" applyNumberFormat="1" applyFont="1" applyBorder="1"/>
    <xf numFmtId="17" fontId="63" fillId="0" borderId="17" xfId="49" applyNumberFormat="1" applyFont="1" applyBorder="1"/>
    <xf numFmtId="4" fontId="63" fillId="0" borderId="17" xfId="37" applyNumberFormat="1" applyFont="1" applyFill="1" applyBorder="1"/>
    <xf numFmtId="0" fontId="63" fillId="0" borderId="18" xfId="49" applyFont="1" applyBorder="1"/>
    <xf numFmtId="0" fontId="63" fillId="0" borderId="18" xfId="49" applyFont="1" applyBorder="1" applyAlignment="1">
      <alignment horizontal="center"/>
    </xf>
    <xf numFmtId="17" fontId="63" fillId="0" borderId="0" xfId="49" applyNumberFormat="1" applyFont="1"/>
    <xf numFmtId="4" fontId="63" fillId="0" borderId="0" xfId="49" applyNumberFormat="1" applyFont="1" applyAlignment="1">
      <alignment horizontal="center"/>
    </xf>
    <xf numFmtId="43" fontId="63" fillId="0" borderId="18" xfId="37" applyFont="1" applyFill="1" applyBorder="1"/>
    <xf numFmtId="4" fontId="63" fillId="0" borderId="18" xfId="49" applyNumberFormat="1" applyFont="1" applyBorder="1"/>
    <xf numFmtId="43" fontId="63" fillId="0" borderId="18" xfId="49" applyNumberFormat="1" applyFont="1" applyBorder="1"/>
    <xf numFmtId="15" fontId="63" fillId="0" borderId="18" xfId="49" applyNumberFormat="1" applyFont="1" applyBorder="1"/>
    <xf numFmtId="4" fontId="62" fillId="0" borderId="18" xfId="49" applyNumberFormat="1" applyFont="1" applyBorder="1" applyAlignment="1">
      <alignment horizontal="right"/>
    </xf>
    <xf numFmtId="4" fontId="62" fillId="0" borderId="0" xfId="49" applyNumberFormat="1" applyFont="1" applyAlignment="1">
      <alignment horizontal="right"/>
    </xf>
    <xf numFmtId="0" fontId="62" fillId="0" borderId="0" xfId="49" applyFont="1" applyAlignment="1">
      <alignment horizontal="right"/>
    </xf>
    <xf numFmtId="4" fontId="62" fillId="0" borderId="18" xfId="49" applyNumberFormat="1" applyFont="1" applyBorder="1"/>
    <xf numFmtId="0" fontId="62" fillId="0" borderId="17" xfId="49" applyFont="1" applyBorder="1" applyAlignment="1">
      <alignment horizontal="center"/>
    </xf>
    <xf numFmtId="0" fontId="62" fillId="0" borderId="17" xfId="49" applyFont="1" applyBorder="1" applyAlignment="1">
      <alignment horizontal="right"/>
    </xf>
    <xf numFmtId="43" fontId="62" fillId="0" borderId="17" xfId="49" applyNumberFormat="1" applyFont="1" applyBorder="1"/>
    <xf numFmtId="43" fontId="62" fillId="0" borderId="17" xfId="37" applyFont="1" applyFill="1" applyBorder="1"/>
    <xf numFmtId="0" fontId="62" fillId="0" borderId="0" xfId="49" applyFont="1" applyAlignment="1">
      <alignment vertical="center" wrapText="1"/>
    </xf>
    <xf numFmtId="4" fontId="63" fillId="0" borderId="16" xfId="49" applyNumberFormat="1" applyFont="1" applyBorder="1"/>
    <xf numFmtId="4" fontId="62" fillId="0" borderId="16" xfId="49" applyNumberFormat="1" applyFont="1" applyBorder="1"/>
    <xf numFmtId="0" fontId="63" fillId="0" borderId="17" xfId="49" applyFont="1" applyBorder="1" applyAlignment="1">
      <alignment horizontal="left"/>
    </xf>
    <xf numFmtId="4" fontId="63" fillId="0" borderId="17" xfId="49" applyNumberFormat="1" applyFont="1" applyBorder="1" applyAlignment="1">
      <alignment horizontal="left"/>
    </xf>
    <xf numFmtId="0" fontId="62" fillId="0" borderId="23" xfId="49" applyFont="1" applyBorder="1"/>
    <xf numFmtId="4" fontId="63" fillId="0" borderId="10" xfId="49" applyNumberFormat="1" applyFont="1" applyBorder="1"/>
    <xf numFmtId="0" fontId="62" fillId="0" borderId="11" xfId="49" applyFont="1" applyBorder="1"/>
    <xf numFmtId="4" fontId="63" fillId="0" borderId="15" xfId="49" applyNumberFormat="1" applyFont="1" applyBorder="1"/>
    <xf numFmtId="4" fontId="62" fillId="0" borderId="10" xfId="49" applyNumberFormat="1" applyFont="1" applyBorder="1"/>
    <xf numFmtId="43" fontId="63" fillId="0" borderId="17" xfId="136" applyNumberFormat="1" applyFont="1" applyFill="1" applyBorder="1"/>
    <xf numFmtId="4" fontId="63" fillId="0" borderId="20" xfId="49" applyNumberFormat="1" applyFont="1" applyBorder="1"/>
    <xf numFmtId="0" fontId="62" fillId="0" borderId="21" xfId="49" applyFont="1" applyBorder="1"/>
    <xf numFmtId="4" fontId="62" fillId="0" borderId="15" xfId="49" applyNumberFormat="1" applyFont="1" applyBorder="1"/>
    <xf numFmtId="4" fontId="62" fillId="0" borderId="17" xfId="49" applyNumberFormat="1" applyFont="1" applyBorder="1" applyAlignment="1">
      <alignment horizontal="center"/>
    </xf>
    <xf numFmtId="0" fontId="63" fillId="0" borderId="0" xfId="49" applyFont="1" applyAlignment="1">
      <alignment horizontal="center"/>
    </xf>
    <xf numFmtId="4" fontId="62" fillId="0" borderId="0" xfId="49" applyNumberFormat="1" applyFont="1" applyAlignment="1">
      <alignment horizontal="center"/>
    </xf>
    <xf numFmtId="4" fontId="62" fillId="0" borderId="0" xfId="49" applyNumberFormat="1" applyFont="1"/>
    <xf numFmtId="0" fontId="63" fillId="0" borderId="20" xfId="49" applyFont="1" applyBorder="1"/>
    <xf numFmtId="0" fontId="63" fillId="0" borderId="19" xfId="49" applyFont="1" applyBorder="1"/>
    <xf numFmtId="0" fontId="63" fillId="0" borderId="10" xfId="49" applyFont="1" applyBorder="1"/>
    <xf numFmtId="16" fontId="63" fillId="0" borderId="17" xfId="49" applyNumberFormat="1" applyFont="1" applyBorder="1" applyAlignment="1">
      <alignment horizontal="right"/>
    </xf>
    <xf numFmtId="4" fontId="62" fillId="0" borderId="17" xfId="49" applyNumberFormat="1" applyFont="1" applyBorder="1" applyAlignment="1">
      <alignment horizontal="right"/>
    </xf>
    <xf numFmtId="169" fontId="62" fillId="0" borderId="17" xfId="37" applyNumberFormat="1" applyFont="1" applyFill="1" applyBorder="1"/>
    <xf numFmtId="43" fontId="63" fillId="0" borderId="0" xfId="37" applyFont="1" applyFill="1" applyBorder="1"/>
    <xf numFmtId="4" fontId="62" fillId="0" borderId="11" xfId="49" applyNumberFormat="1" applyFont="1" applyBorder="1" applyAlignment="1">
      <alignment horizontal="right"/>
    </xf>
    <xf numFmtId="4" fontId="62" fillId="0" borderId="10" xfId="49" applyNumberFormat="1" applyFont="1" applyBorder="1" applyAlignment="1">
      <alignment horizontal="right"/>
    </xf>
    <xf numFmtId="43" fontId="62" fillId="0" borderId="10" xfId="37" applyFont="1" applyFill="1" applyBorder="1"/>
    <xf numFmtId="43" fontId="62" fillId="0" borderId="0" xfId="37" applyFont="1" applyFill="1" applyBorder="1"/>
    <xf numFmtId="43" fontId="62" fillId="0" borderId="11" xfId="37" applyFont="1" applyFill="1" applyBorder="1"/>
    <xf numFmtId="43" fontId="63" fillId="0" borderId="17" xfId="37" applyFont="1" applyFill="1" applyBorder="1" applyAlignment="1">
      <alignment horizontal="right"/>
    </xf>
    <xf numFmtId="170" fontId="63" fillId="0" borderId="17" xfId="37" applyNumberFormat="1" applyFont="1" applyFill="1" applyBorder="1" applyAlignment="1">
      <alignment horizontal="right"/>
    </xf>
    <xf numFmtId="180" fontId="63" fillId="0" borderId="0" xfId="49" applyNumberFormat="1" applyFont="1"/>
    <xf numFmtId="43" fontId="63" fillId="0" borderId="0" xfId="49" applyNumberFormat="1" applyFont="1" applyAlignment="1">
      <alignment vertical="center" wrapText="1"/>
    </xf>
    <xf numFmtId="170" fontId="63" fillId="0" borderId="17" xfId="37" applyNumberFormat="1" applyFont="1" applyFill="1" applyBorder="1"/>
    <xf numFmtId="4" fontId="63" fillId="0" borderId="0" xfId="49" applyNumberFormat="1" applyFont="1" applyAlignment="1">
      <alignment horizontal="right"/>
    </xf>
    <xf numFmtId="4" fontId="63" fillId="0" borderId="15" xfId="37" applyNumberFormat="1" applyFont="1" applyFill="1" applyBorder="1"/>
    <xf numFmtId="4" fontId="63" fillId="0" borderId="13" xfId="49" applyNumberFormat="1" applyFont="1" applyBorder="1"/>
    <xf numFmtId="43" fontId="63" fillId="0" borderId="13" xfId="37" applyFont="1" applyFill="1" applyBorder="1"/>
    <xf numFmtId="170" fontId="63" fillId="0" borderId="13" xfId="37" applyNumberFormat="1" applyFont="1" applyFill="1" applyBorder="1"/>
    <xf numFmtId="170" fontId="63" fillId="0" borderId="0" xfId="37" applyNumberFormat="1" applyFont="1" applyFill="1" applyBorder="1"/>
    <xf numFmtId="10" fontId="63" fillId="0" borderId="0" xfId="49" applyNumberFormat="1" applyFont="1"/>
    <xf numFmtId="0" fontId="62" fillId="0" borderId="18" xfId="49" applyFont="1" applyBorder="1"/>
    <xf numFmtId="43" fontId="63" fillId="0" borderId="18" xfId="37" applyFont="1" applyFill="1" applyBorder="1" applyAlignment="1">
      <alignment horizontal="right"/>
    </xf>
    <xf numFmtId="4" fontId="63" fillId="0" borderId="18" xfId="49" applyNumberFormat="1" applyFont="1" applyBorder="1" applyAlignment="1">
      <alignment horizontal="center"/>
    </xf>
    <xf numFmtId="0" fontId="63" fillId="0" borderId="16" xfId="49" applyFont="1" applyBorder="1"/>
    <xf numFmtId="4" fontId="63" fillId="0" borderId="16" xfId="49" applyNumberFormat="1" applyFont="1" applyBorder="1" applyAlignment="1">
      <alignment horizontal="right"/>
    </xf>
    <xf numFmtId="0" fontId="63" fillId="0" borderId="16" xfId="49" applyFont="1" applyBorder="1" applyAlignment="1">
      <alignment horizontal="center"/>
    </xf>
    <xf numFmtId="0" fontId="62" fillId="0" borderId="17" xfId="49" applyFont="1" applyBorder="1" applyAlignment="1">
      <alignment horizontal="left"/>
    </xf>
    <xf numFmtId="0" fontId="63" fillId="0" borderId="15" xfId="49" applyFont="1" applyBorder="1"/>
    <xf numFmtId="4" fontId="63" fillId="0" borderId="13" xfId="37" applyNumberFormat="1" applyFont="1" applyFill="1" applyBorder="1"/>
    <xf numFmtId="4" fontId="63" fillId="0" borderId="19" xfId="49" applyNumberFormat="1" applyFont="1" applyBorder="1"/>
    <xf numFmtId="0" fontId="63" fillId="0" borderId="21" xfId="49" applyFont="1" applyBorder="1"/>
    <xf numFmtId="43" fontId="63" fillId="0" borderId="20" xfId="37" applyFont="1" applyFill="1" applyBorder="1"/>
    <xf numFmtId="43" fontId="63" fillId="0" borderId="19" xfId="37" applyFont="1" applyFill="1" applyBorder="1"/>
    <xf numFmtId="43" fontId="63" fillId="0" borderId="21" xfId="37" applyFont="1" applyFill="1" applyBorder="1"/>
    <xf numFmtId="17" fontId="63" fillId="0" borderId="17" xfId="49" applyNumberFormat="1" applyFont="1" applyBorder="1" applyAlignment="1">
      <alignment horizontal="left"/>
    </xf>
    <xf numFmtId="17" fontId="63" fillId="0" borderId="16" xfId="49" applyNumberFormat="1" applyFont="1" applyBorder="1"/>
    <xf numFmtId="43" fontId="63" fillId="0" borderId="16" xfId="37" applyFont="1" applyFill="1" applyBorder="1"/>
    <xf numFmtId="15" fontId="63" fillId="0" borderId="16" xfId="49" applyNumberFormat="1" applyFont="1" applyBorder="1"/>
    <xf numFmtId="17" fontId="62" fillId="0" borderId="17" xfId="49" applyNumberFormat="1" applyFont="1" applyBorder="1" applyAlignment="1">
      <alignment horizontal="right"/>
    </xf>
    <xf numFmtId="0" fontId="63" fillId="0" borderId="17" xfId="49" applyFont="1" applyBorder="1" applyAlignment="1">
      <alignment vertical="center" wrapText="1"/>
    </xf>
    <xf numFmtId="43" fontId="62" fillId="0" borderId="0" xfId="49" applyNumberFormat="1" applyFont="1"/>
    <xf numFmtId="43" fontId="62" fillId="0" borderId="0" xfId="37" applyFont="1" applyFill="1"/>
    <xf numFmtId="43" fontId="63" fillId="0" borderId="16" xfId="37" applyFont="1" applyFill="1" applyBorder="1" applyAlignment="1">
      <alignment horizontal="center"/>
    </xf>
    <xf numFmtId="0" fontId="63" fillId="0" borderId="17" xfId="49" applyFont="1" applyBorder="1" applyAlignment="1">
      <alignment horizontal="right"/>
    </xf>
    <xf numFmtId="43" fontId="63" fillId="0" borderId="17" xfId="37" applyFont="1" applyFill="1" applyBorder="1" applyAlignment="1">
      <alignment horizontal="center"/>
    </xf>
    <xf numFmtId="4" fontId="63" fillId="0" borderId="18" xfId="49" applyNumberFormat="1" applyFont="1" applyBorder="1" applyAlignment="1">
      <alignment horizontal="right"/>
    </xf>
    <xf numFmtId="43" fontId="63" fillId="0" borderId="18" xfId="37" applyFont="1" applyFill="1" applyBorder="1" applyAlignment="1">
      <alignment horizontal="center"/>
    </xf>
    <xf numFmtId="0" fontId="63" fillId="0" borderId="18" xfId="49" applyFont="1" applyBorder="1" applyAlignment="1">
      <alignment horizontal="left"/>
    </xf>
    <xf numFmtId="0" fontId="62" fillId="0" borderId="16" xfId="49" applyFont="1" applyBorder="1" applyAlignment="1">
      <alignment horizontal="right"/>
    </xf>
    <xf numFmtId="43" fontId="63" fillId="0" borderId="0" xfId="37" applyFont="1" applyFill="1" applyAlignment="1"/>
    <xf numFmtId="43" fontId="63" fillId="0" borderId="19" xfId="37" applyFont="1" applyFill="1" applyBorder="1" applyAlignment="1"/>
    <xf numFmtId="43" fontId="62" fillId="0" borderId="0" xfId="37" applyFont="1" applyFill="1" applyAlignment="1"/>
    <xf numFmtId="169" fontId="62" fillId="0" borderId="0" xfId="37" applyNumberFormat="1" applyFont="1" applyFill="1" applyBorder="1"/>
    <xf numFmtId="9" fontId="62" fillId="0" borderId="0" xfId="49" applyNumberFormat="1" applyFont="1"/>
    <xf numFmtId="0" fontId="63" fillId="0" borderId="0" xfId="49" applyFont="1" applyFill="1" applyBorder="1"/>
    <xf numFmtId="0" fontId="0" fillId="32" borderId="0" xfId="0" applyFill="1"/>
    <xf numFmtId="4" fontId="0" fillId="32" borderId="0" xfId="0" applyNumberFormat="1" applyFill="1"/>
    <xf numFmtId="0" fontId="91" fillId="39" borderId="0" xfId="0" applyFont="1" applyFill="1" applyAlignment="1">
      <alignment horizontal="center"/>
    </xf>
    <xf numFmtId="0" fontId="91" fillId="39" borderId="0" xfId="0" applyFont="1" applyFill="1" applyAlignment="1">
      <alignment horizontal="center" vertical="center" wrapText="1"/>
    </xf>
    <xf numFmtId="4" fontId="91" fillId="39" borderId="0" xfId="0" applyNumberFormat="1" applyFont="1" applyFill="1" applyAlignment="1">
      <alignment horizontal="center" vertical="center" wrapText="1"/>
    </xf>
    <xf numFmtId="164" fontId="91" fillId="39" borderId="0" xfId="47" applyFont="1" applyFill="1" applyAlignment="1">
      <alignment horizontal="center" vertical="center" wrapText="1"/>
    </xf>
    <xf numFmtId="4" fontId="6" fillId="26" borderId="0" xfId="0" applyNumberFormat="1" applyFont="1" applyFill="1"/>
    <xf numFmtId="0" fontId="73" fillId="28" borderId="0" xfId="82" applyFont="1" applyFill="1" applyAlignment="1">
      <alignment horizontal="left" vertical="top" wrapText="1"/>
    </xf>
    <xf numFmtId="0" fontId="1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6" fontId="10" fillId="0" borderId="0" xfId="33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3" fillId="34" borderId="10" xfId="0" applyFont="1" applyFill="1" applyBorder="1" applyAlignment="1">
      <alignment horizontal="center"/>
    </xf>
    <xf numFmtId="0" fontId="53" fillId="34" borderId="0" xfId="0" applyFont="1" applyFill="1" applyAlignment="1">
      <alignment horizontal="center"/>
    </xf>
    <xf numFmtId="0" fontId="53" fillId="34" borderId="13" xfId="0" applyFont="1" applyFill="1" applyBorder="1" applyAlignment="1">
      <alignment horizontal="center"/>
    </xf>
    <xf numFmtId="0" fontId="53" fillId="34" borderId="14" xfId="0" applyFont="1" applyFill="1" applyBorder="1" applyAlignment="1">
      <alignment horizontal="center"/>
    </xf>
    <xf numFmtId="0" fontId="53" fillId="34" borderId="15" xfId="0" applyFont="1" applyFill="1" applyBorder="1" applyAlignment="1">
      <alignment horizontal="center"/>
    </xf>
    <xf numFmtId="0" fontId="7" fillId="0" borderId="2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88" fillId="35" borderId="0" xfId="0" applyFont="1" applyFill="1" applyAlignment="1">
      <alignment horizontal="right" vertical="top" wrapText="1"/>
    </xf>
    <xf numFmtId="7" fontId="181" fillId="35" borderId="0" xfId="0" applyNumberFormat="1" applyFont="1" applyFill="1" applyAlignment="1">
      <alignment horizontal="right" vertical="top" wrapText="1"/>
    </xf>
    <xf numFmtId="7" fontId="181" fillId="35" borderId="57" xfId="0" applyNumberFormat="1" applyFont="1" applyFill="1" applyBorder="1" applyAlignment="1">
      <alignment horizontal="right" vertical="center" wrapText="1"/>
    </xf>
    <xf numFmtId="0" fontId="134" fillId="35" borderId="0" xfId="0" applyFont="1" applyFill="1" applyAlignment="1">
      <alignment horizontal="left" vertical="top" wrapText="1"/>
    </xf>
    <xf numFmtId="0" fontId="88" fillId="35" borderId="0" xfId="0" applyFont="1" applyFill="1" applyAlignment="1">
      <alignment horizontal="center" wrapText="1"/>
    </xf>
    <xf numFmtId="0" fontId="134" fillId="35" borderId="0" xfId="0" applyFont="1" applyFill="1" applyAlignment="1">
      <alignment horizontal="right" vertical="center" wrapText="1"/>
    </xf>
    <xf numFmtId="0" fontId="180" fillId="35" borderId="0" xfId="0" applyFont="1" applyFill="1" applyAlignment="1">
      <alignment horizontal="left" vertical="top" wrapText="1"/>
    </xf>
    <xf numFmtId="0" fontId="180" fillId="35" borderId="0" xfId="0" applyFont="1" applyFill="1" applyAlignment="1">
      <alignment horizontal="right" vertical="top" wrapText="1"/>
    </xf>
    <xf numFmtId="0" fontId="135" fillId="35" borderId="0" xfId="0" applyFont="1" applyFill="1" applyAlignment="1">
      <alignment horizontal="left" wrapText="1"/>
    </xf>
    <xf numFmtId="0" fontId="133" fillId="35" borderId="0" xfId="0" applyFont="1" applyFill="1" applyAlignment="1">
      <alignment horizontal="center" vertical="top" wrapText="1"/>
    </xf>
    <xf numFmtId="0" fontId="134" fillId="35" borderId="0" xfId="0" applyFont="1" applyFill="1" applyAlignment="1">
      <alignment horizontal="left" vertical="center" wrapText="1"/>
    </xf>
    <xf numFmtId="0" fontId="137" fillId="35" borderId="0" xfId="0" applyFont="1" applyFill="1" applyAlignment="1">
      <alignment horizontal="center" vertical="top" wrapText="1"/>
    </xf>
    <xf numFmtId="0" fontId="0" fillId="35" borderId="0" xfId="0" applyFill="1" applyAlignment="1">
      <alignment horizontal="left" vertical="top" wrapText="1"/>
    </xf>
    <xf numFmtId="0" fontId="131" fillId="35" borderId="0" xfId="0" applyFont="1" applyFill="1" applyAlignment="1">
      <alignment horizontal="center" vertical="top" wrapText="1"/>
    </xf>
    <xf numFmtId="0" fontId="132" fillId="35" borderId="0" xfId="0" applyFont="1" applyFill="1" applyAlignment="1">
      <alignment horizontal="center" vertical="top" wrapText="1"/>
    </xf>
    <xf numFmtId="0" fontId="180" fillId="35" borderId="0" xfId="0" applyFont="1" applyFill="1" applyAlignment="1">
      <alignment horizontal="center" vertical="top" wrapText="1"/>
    </xf>
    <xf numFmtId="0" fontId="46" fillId="30" borderId="13" xfId="0" applyFont="1" applyFill="1" applyBorder="1" applyAlignment="1">
      <alignment horizontal="left"/>
    </xf>
    <xf numFmtId="0" fontId="46" fillId="30" borderId="15" xfId="0" applyFont="1" applyFill="1" applyBorder="1" applyAlignment="1">
      <alignment horizontal="left"/>
    </xf>
    <xf numFmtId="0" fontId="6" fillId="26" borderId="13" xfId="0" applyFont="1" applyFill="1" applyBorder="1" applyAlignment="1">
      <alignment horizontal="left"/>
    </xf>
    <xf numFmtId="0" fontId="6" fillId="24" borderId="15" xfId="0" applyFont="1" applyFill="1" applyBorder="1" applyAlignment="1">
      <alignment horizontal="left"/>
    </xf>
    <xf numFmtId="0" fontId="6" fillId="26" borderId="15" xfId="0" applyFont="1" applyFill="1" applyBorder="1" applyAlignment="1">
      <alignment horizontal="left"/>
    </xf>
    <xf numFmtId="0" fontId="53" fillId="30" borderId="10" xfId="0" applyFont="1" applyFill="1" applyBorder="1" applyAlignment="1">
      <alignment horizontal="center"/>
    </xf>
    <xf numFmtId="0" fontId="53" fillId="30" borderId="0" xfId="0" applyFont="1" applyFill="1" applyAlignment="1">
      <alignment horizontal="center"/>
    </xf>
    <xf numFmtId="0" fontId="53" fillId="30" borderId="13" xfId="0" applyFont="1" applyFill="1" applyBorder="1" applyAlignment="1">
      <alignment horizontal="center"/>
    </xf>
    <xf numFmtId="0" fontId="53" fillId="30" borderId="14" xfId="0" applyFont="1" applyFill="1" applyBorder="1" applyAlignment="1">
      <alignment horizontal="center"/>
    </xf>
    <xf numFmtId="0" fontId="46" fillId="30" borderId="13" xfId="0" applyFont="1" applyFill="1" applyBorder="1" applyAlignment="1">
      <alignment horizontal="center"/>
    </xf>
    <xf numFmtId="0" fontId="46" fillId="30" borderId="15" xfId="0" applyFont="1" applyFill="1" applyBorder="1" applyAlignment="1">
      <alignment horizontal="center"/>
    </xf>
    <xf numFmtId="0" fontId="7" fillId="25" borderId="13" xfId="0" applyFont="1" applyFill="1" applyBorder="1" applyAlignment="1">
      <alignment horizontal="center"/>
    </xf>
    <xf numFmtId="0" fontId="7" fillId="25" borderId="14" xfId="0" applyFont="1" applyFill="1" applyBorder="1" applyAlignment="1">
      <alignment horizontal="center"/>
    </xf>
    <xf numFmtId="0" fontId="7" fillId="25" borderId="15" xfId="0" applyFont="1" applyFill="1" applyBorder="1" applyAlignment="1">
      <alignment horizontal="center"/>
    </xf>
    <xf numFmtId="0" fontId="49" fillId="34" borderId="14" xfId="49" applyFont="1" applyFill="1" applyBorder="1" applyAlignment="1">
      <alignment horizontal="center" vertical="center"/>
    </xf>
    <xf numFmtId="0" fontId="9" fillId="28" borderId="0" xfId="49" applyFont="1" applyFill="1" applyAlignment="1">
      <alignment horizontal="center"/>
    </xf>
    <xf numFmtId="0" fontId="8" fillId="28" borderId="0" xfId="82" applyFont="1" applyFill="1" applyAlignment="1">
      <alignment horizontal="left" vertical="top" wrapText="1"/>
    </xf>
    <xf numFmtId="0" fontId="9" fillId="28" borderId="0" xfId="82" applyFont="1" applyFill="1" applyAlignment="1">
      <alignment vertical="top" wrapText="1"/>
    </xf>
    <xf numFmtId="0" fontId="9" fillId="28" borderId="0" xfId="82" applyFont="1" applyFill="1" applyAlignment="1">
      <alignment horizontal="left" vertical="top" wrapText="1"/>
    </xf>
    <xf numFmtId="0" fontId="8" fillId="28" borderId="0" xfId="82" applyFont="1" applyFill="1" applyAlignment="1">
      <alignment horizontal="justify" vertical="top" wrapText="1"/>
    </xf>
    <xf numFmtId="0" fontId="73" fillId="28" borderId="0" xfId="82" applyFont="1" applyFill="1" applyAlignment="1">
      <alignment horizontal="left" vertical="top" wrapText="1"/>
    </xf>
    <xf numFmtId="0" fontId="8" fillId="28" borderId="0" xfId="82" applyFont="1" applyFill="1" applyAlignment="1" applyProtection="1">
      <alignment horizontal="center" vertical="top" wrapText="1"/>
      <protection locked="0"/>
    </xf>
    <xf numFmtId="0" fontId="73" fillId="28" borderId="0" xfId="82" applyFont="1" applyFill="1" applyAlignment="1">
      <alignment vertical="top" wrapText="1"/>
    </xf>
    <xf numFmtId="0" fontId="8" fillId="28" borderId="0" xfId="82" applyFont="1" applyFill="1" applyAlignment="1">
      <alignment horizontal="left" vertical="top"/>
    </xf>
    <xf numFmtId="0" fontId="8" fillId="28" borderId="19" xfId="82" applyFont="1" applyFill="1" applyBorder="1" applyAlignment="1" applyProtection="1">
      <alignment horizontal="center"/>
      <protection locked="0"/>
    </xf>
    <xf numFmtId="0" fontId="8" fillId="28" borderId="19" xfId="82" applyFont="1" applyFill="1" applyBorder="1" applyAlignment="1" applyProtection="1">
      <alignment horizontal="center" vertical="center"/>
      <protection locked="0"/>
    </xf>
    <xf numFmtId="0" fontId="69" fillId="28" borderId="24" xfId="82" applyFont="1" applyFill="1" applyBorder="1" applyAlignment="1" applyProtection="1">
      <alignment horizontal="center"/>
      <protection locked="0"/>
    </xf>
    <xf numFmtId="0" fontId="71" fillId="34" borderId="22" xfId="49" applyFont="1" applyFill="1" applyBorder="1" applyAlignment="1">
      <alignment horizontal="center" vertical="center"/>
    </xf>
    <xf numFmtId="0" fontId="71" fillId="34" borderId="10" xfId="49" applyFont="1" applyFill="1" applyBorder="1" applyAlignment="1">
      <alignment horizontal="center" vertical="center"/>
    </xf>
    <xf numFmtId="0" fontId="49" fillId="34" borderId="24" xfId="49" applyFont="1" applyFill="1" applyBorder="1" applyAlignment="1">
      <alignment horizontal="center" vertical="center"/>
    </xf>
    <xf numFmtId="0" fontId="49" fillId="34" borderId="0" xfId="49" applyFont="1" applyFill="1" applyAlignment="1">
      <alignment horizontal="center" vertical="center"/>
    </xf>
    <xf numFmtId="0" fontId="72" fillId="34" borderId="24" xfId="49" applyFont="1" applyFill="1" applyBorder="1" applyAlignment="1">
      <alignment horizontal="right" vertical="top"/>
    </xf>
    <xf numFmtId="0" fontId="72" fillId="34" borderId="0" xfId="49" applyFont="1" applyFill="1" applyAlignment="1">
      <alignment horizontal="right" vertical="top"/>
    </xf>
    <xf numFmtId="0" fontId="9" fillId="28" borderId="0" xfId="82" applyFont="1" applyFill="1" applyAlignment="1">
      <alignment horizontal="center"/>
    </xf>
    <xf numFmtId="0" fontId="9" fillId="28" borderId="0" xfId="84" applyNumberFormat="1" applyFont="1" applyFill="1" applyAlignment="1">
      <alignment horizontal="center" vertical="center"/>
    </xf>
    <xf numFmtId="0" fontId="8" fillId="28" borderId="19" xfId="82" applyFont="1" applyFill="1" applyBorder="1" applyAlignment="1">
      <alignment horizontal="left" vertical="top" wrapText="1"/>
    </xf>
    <xf numFmtId="0" fontId="69" fillId="28" borderId="0" xfId="82" applyFont="1" applyFill="1" applyAlignment="1">
      <alignment horizontal="right"/>
    </xf>
    <xf numFmtId="0" fontId="69" fillId="28" borderId="0" xfId="82" applyFont="1" applyFill="1" applyAlignment="1">
      <alignment horizontal="left"/>
    </xf>
    <xf numFmtId="0" fontId="69" fillId="28" borderId="0" xfId="82" applyFont="1" applyFill="1" applyAlignment="1">
      <alignment horizontal="left" vertical="top"/>
    </xf>
    <xf numFmtId="0" fontId="49" fillId="34" borderId="24" xfId="49" applyFont="1" applyFill="1" applyBorder="1" applyAlignment="1">
      <alignment horizontal="center" vertical="center" wrapText="1"/>
    </xf>
    <xf numFmtId="0" fontId="49" fillId="34" borderId="19" xfId="49" applyFont="1" applyFill="1" applyBorder="1" applyAlignment="1">
      <alignment horizontal="center" vertical="center" wrapText="1"/>
    </xf>
    <xf numFmtId="0" fontId="9" fillId="28" borderId="10" xfId="84" applyNumberFormat="1" applyFont="1" applyFill="1" applyBorder="1" applyAlignment="1">
      <alignment horizontal="center" vertical="center"/>
    </xf>
    <xf numFmtId="0" fontId="9" fillId="28" borderId="11" xfId="84" applyNumberFormat="1" applyFont="1" applyFill="1" applyBorder="1" applyAlignment="1">
      <alignment horizontal="center" vertical="center"/>
    </xf>
    <xf numFmtId="0" fontId="9" fillId="28" borderId="10" xfId="84" applyNumberFormat="1" applyFont="1" applyFill="1" applyBorder="1" applyAlignment="1">
      <alignment horizontal="center" vertical="top"/>
    </xf>
    <xf numFmtId="0" fontId="9" fillId="28" borderId="0" xfId="84" applyNumberFormat="1" applyFont="1" applyFill="1" applyAlignment="1">
      <alignment horizontal="center" vertical="top"/>
    </xf>
    <xf numFmtId="0" fontId="9" fillId="28" borderId="11" xfId="84" applyNumberFormat="1" applyFont="1" applyFill="1" applyBorder="1" applyAlignment="1">
      <alignment horizontal="center" vertical="top"/>
    </xf>
    <xf numFmtId="0" fontId="74" fillId="28" borderId="0" xfId="82" applyFont="1" applyFill="1" applyAlignment="1">
      <alignment horizontal="left" vertical="top"/>
    </xf>
    <xf numFmtId="0" fontId="69" fillId="28" borderId="20" xfId="82" applyFont="1" applyFill="1" applyBorder="1" applyAlignment="1">
      <alignment horizontal="center" vertical="top"/>
    </xf>
    <xf numFmtId="0" fontId="69" fillId="28" borderId="19" xfId="82" applyFont="1" applyFill="1" applyBorder="1" applyAlignment="1">
      <alignment horizontal="center" vertical="top"/>
    </xf>
    <xf numFmtId="0" fontId="69" fillId="28" borderId="21" xfId="82" applyFont="1" applyFill="1" applyBorder="1" applyAlignment="1">
      <alignment horizontal="center" vertical="top"/>
    </xf>
    <xf numFmtId="0" fontId="69" fillId="28" borderId="0" xfId="82" applyFont="1" applyFill="1" applyAlignment="1" applyProtection="1">
      <alignment horizontal="center"/>
      <protection locked="0"/>
    </xf>
    <xf numFmtId="0" fontId="9" fillId="28" borderId="0" xfId="82" applyFont="1" applyFill="1" applyAlignment="1">
      <alignment horizontal="right"/>
    </xf>
    <xf numFmtId="0" fontId="8" fillId="28" borderId="0" xfId="82" applyFont="1" applyFill="1" applyAlignment="1">
      <alignment horizontal="left"/>
    </xf>
    <xf numFmtId="0" fontId="73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left" vertical="top"/>
    </xf>
    <xf numFmtId="0" fontId="9" fillId="28" borderId="0" xfId="82" applyFont="1" applyFill="1" applyAlignment="1">
      <alignment horizontal="center" vertical="top"/>
    </xf>
    <xf numFmtId="0" fontId="73" fillId="28" borderId="19" xfId="82" applyFont="1" applyFill="1" applyBorder="1" applyAlignment="1">
      <alignment horizontal="left" vertical="top"/>
    </xf>
    <xf numFmtId="0" fontId="9" fillId="28" borderId="37" xfId="82" applyFont="1" applyFill="1" applyBorder="1" applyAlignment="1">
      <alignment horizontal="left" vertical="top"/>
    </xf>
    <xf numFmtId="0" fontId="74" fillId="28" borderId="0" xfId="82" applyFont="1" applyFill="1" applyAlignment="1">
      <alignment horizontal="left" vertical="top" wrapText="1"/>
    </xf>
    <xf numFmtId="0" fontId="69" fillId="28" borderId="0" xfId="82" applyFont="1" applyFill="1" applyAlignment="1">
      <alignment horizontal="left" vertical="top" wrapText="1"/>
    </xf>
    <xf numFmtId="0" fontId="9" fillId="28" borderId="19" xfId="82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69" fillId="28" borderId="0" xfId="82" applyFont="1" applyFill="1" applyAlignment="1" applyProtection="1">
      <alignment horizontal="left"/>
      <protection locked="0"/>
    </xf>
    <xf numFmtId="0" fontId="8" fillId="28" borderId="0" xfId="82" applyFont="1" applyFill="1" applyAlignment="1" applyProtection="1">
      <alignment horizontal="left"/>
      <protection locked="0"/>
    </xf>
    <xf numFmtId="0" fontId="69" fillId="28" borderId="0" xfId="82" applyFont="1" applyFill="1" applyAlignment="1" applyProtection="1">
      <alignment horizontal="right"/>
      <protection locked="0"/>
    </xf>
    <xf numFmtId="0" fontId="49" fillId="34" borderId="14" xfId="82" applyFont="1" applyFill="1" applyBorder="1" applyAlignment="1">
      <alignment horizontal="center" vertical="center"/>
    </xf>
    <xf numFmtId="0" fontId="9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/>
    </xf>
    <xf numFmtId="0" fontId="8" fillId="28" borderId="0" xfId="49" applyFont="1" applyFill="1" applyAlignment="1">
      <alignment horizontal="left" vertical="top" wrapText="1"/>
    </xf>
    <xf numFmtId="0" fontId="9" fillId="28" borderId="0" xfId="49" applyFont="1" applyFill="1" applyAlignment="1">
      <alignment horizontal="left" vertical="top" wrapText="1"/>
    </xf>
    <xf numFmtId="0" fontId="54" fillId="34" borderId="22" xfId="82" applyFont="1" applyFill="1" applyBorder="1" applyAlignment="1">
      <alignment horizontal="center"/>
    </xf>
    <xf numFmtId="0" fontId="54" fillId="34" borderId="24" xfId="82" applyFont="1" applyFill="1" applyBorder="1" applyAlignment="1">
      <alignment horizontal="center"/>
    </xf>
    <xf numFmtId="0" fontId="54" fillId="34" borderId="23" xfId="82" applyFont="1" applyFill="1" applyBorder="1" applyAlignment="1">
      <alignment horizontal="center"/>
    </xf>
    <xf numFmtId="0" fontId="54" fillId="34" borderId="10" xfId="82" applyFont="1" applyFill="1" applyBorder="1" applyAlignment="1">
      <alignment horizontal="center"/>
    </xf>
    <xf numFmtId="0" fontId="54" fillId="34" borderId="0" xfId="82" applyFont="1" applyFill="1" applyAlignment="1">
      <alignment horizontal="center"/>
    </xf>
    <xf numFmtId="0" fontId="54" fillId="34" borderId="11" xfId="82" applyFont="1" applyFill="1" applyBorder="1" applyAlignment="1">
      <alignment horizontal="center"/>
    </xf>
    <xf numFmtId="0" fontId="54" fillId="34" borderId="20" xfId="82" applyFont="1" applyFill="1" applyBorder="1" applyAlignment="1">
      <alignment horizontal="center"/>
    </xf>
    <xf numFmtId="0" fontId="54" fillId="34" borderId="19" xfId="82" applyFont="1" applyFill="1" applyBorder="1" applyAlignment="1">
      <alignment horizontal="center"/>
    </xf>
    <xf numFmtId="0" fontId="54" fillId="34" borderId="21" xfId="82" applyFont="1" applyFill="1" applyBorder="1" applyAlignment="1">
      <alignment horizontal="center"/>
    </xf>
    <xf numFmtId="37" fontId="54" fillId="34" borderId="17" xfId="85" applyNumberFormat="1" applyFont="1" applyFill="1" applyBorder="1" applyAlignment="1">
      <alignment horizontal="center" vertical="center"/>
    </xf>
    <xf numFmtId="37" fontId="54" fillId="34" borderId="17" xfId="85" applyNumberFormat="1" applyFont="1" applyFill="1" applyBorder="1" applyAlignment="1">
      <alignment horizontal="center" vertical="center" wrapText="1"/>
    </xf>
    <xf numFmtId="0" fontId="88" fillId="28" borderId="0" xfId="82" applyFont="1" applyFill="1" applyAlignment="1">
      <alignment horizontal="left" vertical="center" wrapText="1"/>
    </xf>
    <xf numFmtId="0" fontId="88" fillId="28" borderId="11" xfId="82" applyFont="1" applyFill="1" applyBorder="1" applyAlignment="1">
      <alignment horizontal="left" vertical="center" wrapText="1"/>
    </xf>
    <xf numFmtId="0" fontId="88" fillId="28" borderId="10" xfId="82" applyFont="1" applyFill="1" applyBorder="1" applyAlignment="1">
      <alignment horizontal="left" vertical="center" wrapText="1"/>
    </xf>
    <xf numFmtId="174" fontId="88" fillId="28" borderId="16" xfId="83" applyNumberFormat="1" applyFont="1" applyFill="1" applyBorder="1" applyAlignment="1">
      <alignment horizontal="right" vertical="center" wrapText="1"/>
    </xf>
    <xf numFmtId="174" fontId="88" fillId="28" borderId="18" xfId="83" applyNumberFormat="1" applyFont="1" applyFill="1" applyBorder="1" applyAlignment="1">
      <alignment horizontal="right" vertical="center" wrapText="1"/>
    </xf>
    <xf numFmtId="0" fontId="61" fillId="0" borderId="13" xfId="82" applyFont="1" applyBorder="1" applyAlignment="1">
      <alignment horizontal="center" vertical="top" wrapText="1"/>
    </xf>
    <xf numFmtId="0" fontId="61" fillId="0" borderId="15" xfId="82" applyFont="1" applyBorder="1" applyAlignment="1">
      <alignment horizontal="center" vertical="top" wrapText="1"/>
    </xf>
    <xf numFmtId="37" fontId="54" fillId="30" borderId="17" xfId="85" applyNumberFormat="1" applyFont="1" applyFill="1" applyBorder="1" applyAlignment="1">
      <alignment horizontal="center" vertical="center" wrapText="1"/>
    </xf>
    <xf numFmtId="37" fontId="54" fillId="30" borderId="17" xfId="85" applyNumberFormat="1" applyFont="1" applyFill="1" applyBorder="1" applyAlignment="1">
      <alignment horizontal="center" vertical="center"/>
    </xf>
    <xf numFmtId="0" fontId="12" fillId="28" borderId="0" xfId="82" applyFont="1" applyFill="1" applyAlignment="1">
      <alignment horizontal="left" vertical="top" wrapText="1"/>
    </xf>
    <xf numFmtId="174" fontId="89" fillId="28" borderId="16" xfId="85" applyNumberFormat="1" applyFont="1" applyFill="1" applyBorder="1" applyAlignment="1">
      <alignment horizontal="center"/>
    </xf>
    <xf numFmtId="174" fontId="89" fillId="28" borderId="18" xfId="85" applyNumberFormat="1" applyFont="1" applyFill="1" applyBorder="1" applyAlignment="1">
      <alignment horizontal="center"/>
    </xf>
    <xf numFmtId="0" fontId="85" fillId="0" borderId="0" xfId="82" applyFont="1" applyAlignment="1">
      <alignment horizontal="center"/>
    </xf>
    <xf numFmtId="0" fontId="54" fillId="34" borderId="17" xfId="82" applyFont="1" applyFill="1" applyBorder="1" applyAlignment="1">
      <alignment horizontal="center" vertical="center"/>
    </xf>
    <xf numFmtId="0" fontId="54" fillId="34" borderId="17" xfId="82" applyFont="1" applyFill="1" applyBorder="1" applyAlignment="1">
      <alignment horizontal="center" vertical="center" wrapText="1"/>
    </xf>
    <xf numFmtId="0" fontId="90" fillId="28" borderId="10" xfId="82" applyFont="1" applyFill="1" applyBorder="1" applyAlignment="1">
      <alignment horizontal="left" vertical="center" wrapText="1"/>
    </xf>
    <xf numFmtId="0" fontId="90" fillId="28" borderId="0" xfId="82" applyFont="1" applyFill="1" applyAlignment="1">
      <alignment horizontal="left" vertical="center" wrapText="1"/>
    </xf>
    <xf numFmtId="0" fontId="54" fillId="34" borderId="22" xfId="82" applyFont="1" applyFill="1" applyBorder="1" applyAlignment="1">
      <alignment horizontal="center" vertical="center"/>
    </xf>
    <xf numFmtId="0" fontId="54" fillId="34" borderId="23" xfId="82" applyFont="1" applyFill="1" applyBorder="1" applyAlignment="1">
      <alignment horizontal="center" vertical="center"/>
    </xf>
    <xf numFmtId="0" fontId="54" fillId="34" borderId="10" xfId="82" applyFont="1" applyFill="1" applyBorder="1" applyAlignment="1">
      <alignment horizontal="center" vertical="center"/>
    </xf>
    <xf numFmtId="0" fontId="54" fillId="34" borderId="11" xfId="82" applyFont="1" applyFill="1" applyBorder="1" applyAlignment="1">
      <alignment horizontal="center" vertical="center"/>
    </xf>
    <xf numFmtId="0" fontId="54" fillId="34" borderId="20" xfId="82" applyFont="1" applyFill="1" applyBorder="1" applyAlignment="1">
      <alignment horizontal="center" vertical="center"/>
    </xf>
    <xf numFmtId="0" fontId="54" fillId="34" borderId="21" xfId="82" applyFont="1" applyFill="1" applyBorder="1" applyAlignment="1">
      <alignment horizontal="center" vertical="center"/>
    </xf>
    <xf numFmtId="0" fontId="86" fillId="28" borderId="10" xfId="82" applyFont="1" applyFill="1" applyBorder="1" applyAlignment="1">
      <alignment horizontal="left" vertical="top" wrapText="1"/>
    </xf>
    <xf numFmtId="0" fontId="86" fillId="28" borderId="11" xfId="82" applyFont="1" applyFill="1" applyBorder="1" applyAlignment="1">
      <alignment horizontal="left" vertical="top" wrapText="1"/>
    </xf>
    <xf numFmtId="0" fontId="85" fillId="28" borderId="0" xfId="82" applyFont="1" applyFill="1" applyAlignment="1">
      <alignment horizontal="justify" vertical="center" wrapText="1"/>
    </xf>
    <xf numFmtId="0" fontId="85" fillId="28" borderId="11" xfId="82" applyFont="1" applyFill="1" applyBorder="1" applyAlignment="1">
      <alignment horizontal="justify" vertical="center" wrapText="1"/>
    </xf>
    <xf numFmtId="0" fontId="54" fillId="34" borderId="24" xfId="82" applyFont="1" applyFill="1" applyBorder="1" applyAlignment="1">
      <alignment horizontal="center" vertical="center"/>
    </xf>
    <xf numFmtId="0" fontId="54" fillId="34" borderId="0" xfId="82" applyFont="1" applyFill="1" applyAlignment="1">
      <alignment horizontal="center" vertical="center"/>
    </xf>
    <xf numFmtId="0" fontId="54" fillId="34" borderId="19" xfId="82" applyFont="1" applyFill="1" applyBorder="1" applyAlignment="1">
      <alignment horizontal="center" vertical="center"/>
    </xf>
    <xf numFmtId="0" fontId="85" fillId="28" borderId="10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vertical="center" wrapText="1"/>
    </xf>
    <xf numFmtId="0" fontId="85" fillId="28" borderId="11" xfId="82" applyFont="1" applyFill="1" applyBorder="1" applyAlignment="1">
      <alignment horizontal="left" vertical="center" wrapText="1"/>
    </xf>
    <xf numFmtId="0" fontId="86" fillId="28" borderId="14" xfId="82" applyFont="1" applyFill="1" applyBorder="1" applyAlignment="1">
      <alignment horizontal="left" vertical="center" wrapText="1" indent="3"/>
    </xf>
    <xf numFmtId="0" fontId="86" fillId="28" borderId="15" xfId="82" applyFont="1" applyFill="1" applyBorder="1" applyAlignment="1">
      <alignment horizontal="left" vertical="center" wrapText="1" indent="3"/>
    </xf>
    <xf numFmtId="0" fontId="54" fillId="34" borderId="17" xfId="49" applyFont="1" applyFill="1" applyBorder="1" applyAlignment="1">
      <alignment horizontal="center"/>
    </xf>
    <xf numFmtId="0" fontId="85" fillId="28" borderId="17" xfId="82" applyFont="1" applyFill="1" applyBorder="1" applyAlignment="1">
      <alignment horizontal="center"/>
    </xf>
    <xf numFmtId="0" fontId="85" fillId="28" borderId="17" xfId="82" applyFont="1" applyFill="1" applyBorder="1" applyAlignment="1">
      <alignment horizontal="right"/>
    </xf>
    <xf numFmtId="0" fontId="85" fillId="28" borderId="13" xfId="82" applyFont="1" applyFill="1" applyBorder="1" applyAlignment="1">
      <alignment horizontal="right"/>
    </xf>
    <xf numFmtId="0" fontId="85" fillId="28" borderId="15" xfId="82" applyFont="1" applyFill="1" applyBorder="1" applyAlignment="1">
      <alignment horizontal="right"/>
    </xf>
    <xf numFmtId="165" fontId="85" fillId="28" borderId="13" xfId="82" applyNumberFormat="1" applyFont="1" applyFill="1" applyBorder="1" applyAlignment="1">
      <alignment horizontal="right"/>
    </xf>
    <xf numFmtId="0" fontId="85" fillId="28" borderId="13" xfId="82" applyFont="1" applyFill="1" applyBorder="1" applyAlignment="1">
      <alignment horizontal="center"/>
    </xf>
    <xf numFmtId="0" fontId="85" fillId="28" borderId="15" xfId="82" applyFont="1" applyFill="1" applyBorder="1" applyAlignment="1">
      <alignment horizontal="center"/>
    </xf>
    <xf numFmtId="166" fontId="85" fillId="28" borderId="13" xfId="33" applyNumberFormat="1" applyFont="1" applyFill="1" applyBorder="1" applyAlignment="1">
      <alignment horizontal="right"/>
    </xf>
    <xf numFmtId="166" fontId="85" fillId="28" borderId="15" xfId="33" applyNumberFormat="1" applyFont="1" applyFill="1" applyBorder="1" applyAlignment="1">
      <alignment horizontal="right"/>
    </xf>
    <xf numFmtId="166" fontId="85" fillId="28" borderId="17" xfId="33" applyNumberFormat="1" applyFont="1" applyFill="1" applyBorder="1" applyAlignment="1">
      <alignment horizontal="right"/>
    </xf>
    <xf numFmtId="0" fontId="54" fillId="34" borderId="13" xfId="82" applyFont="1" applyFill="1" applyBorder="1" applyAlignment="1">
      <alignment horizontal="center"/>
    </xf>
    <xf numFmtId="0" fontId="54" fillId="34" borderId="14" xfId="82" applyFont="1" applyFill="1" applyBorder="1" applyAlignment="1">
      <alignment horizontal="center"/>
    </xf>
    <xf numFmtId="0" fontId="54" fillId="34" borderId="15" xfId="82" applyFont="1" applyFill="1" applyBorder="1" applyAlignment="1">
      <alignment horizontal="center"/>
    </xf>
    <xf numFmtId="0" fontId="85" fillId="28" borderId="20" xfId="82" applyFont="1" applyFill="1" applyBorder="1" applyAlignment="1">
      <alignment horizontal="left" vertical="center" wrapText="1"/>
    </xf>
    <xf numFmtId="0" fontId="85" fillId="28" borderId="21" xfId="82" applyFont="1" applyFill="1" applyBorder="1" applyAlignment="1">
      <alignment horizontal="left" vertical="center" wrapText="1"/>
    </xf>
    <xf numFmtId="0" fontId="85" fillId="28" borderId="13" xfId="82" applyFont="1" applyFill="1" applyBorder="1" applyAlignment="1">
      <alignment horizontal="left" vertical="center" wrapText="1"/>
    </xf>
    <xf numFmtId="0" fontId="85" fillId="28" borderId="15" xfId="82" applyFont="1" applyFill="1" applyBorder="1" applyAlignment="1">
      <alignment horizontal="left" vertical="center" wrapText="1"/>
    </xf>
    <xf numFmtId="0" fontId="85" fillId="28" borderId="40" xfId="82" applyFont="1" applyFill="1" applyBorder="1" applyAlignment="1">
      <alignment horizontal="left" vertical="top" wrapText="1" indent="1"/>
    </xf>
    <xf numFmtId="0" fontId="85" fillId="28" borderId="41" xfId="82" applyFont="1" applyFill="1" applyBorder="1" applyAlignment="1">
      <alignment horizontal="left" vertical="top" wrapText="1" indent="1"/>
    </xf>
    <xf numFmtId="0" fontId="86" fillId="28" borderId="13" xfId="82" applyFont="1" applyFill="1" applyBorder="1" applyAlignment="1">
      <alignment horizontal="left" vertical="center" wrapText="1"/>
    </xf>
    <xf numFmtId="0" fontId="86" fillId="28" borderId="15" xfId="82" applyFont="1" applyFill="1" applyBorder="1" applyAlignment="1">
      <alignment horizontal="left" vertical="center" wrapText="1"/>
    </xf>
    <xf numFmtId="0" fontId="85" fillId="28" borderId="0" xfId="82" applyFont="1" applyFill="1" applyAlignment="1">
      <alignment horizontal="left" wrapText="1"/>
    </xf>
    <xf numFmtId="0" fontId="85" fillId="28" borderId="0" xfId="82" applyFont="1" applyFill="1" applyAlignment="1">
      <alignment horizontal="left"/>
    </xf>
    <xf numFmtId="0" fontId="49" fillId="34" borderId="42" xfId="82" applyFont="1" applyFill="1" applyBorder="1" applyAlignment="1">
      <alignment horizontal="center" vertical="center"/>
    </xf>
    <xf numFmtId="0" fontId="49" fillId="34" borderId="43" xfId="82" applyFont="1" applyFill="1" applyBorder="1" applyAlignment="1">
      <alignment horizontal="center" vertical="center"/>
    </xf>
    <xf numFmtId="0" fontId="49" fillId="34" borderId="44" xfId="82" applyFont="1" applyFill="1" applyBorder="1" applyAlignment="1">
      <alignment horizontal="center" vertical="center"/>
    </xf>
    <xf numFmtId="0" fontId="49" fillId="34" borderId="36" xfId="82" applyFont="1" applyFill="1" applyBorder="1" applyAlignment="1">
      <alignment horizontal="center" vertical="center"/>
    </xf>
    <xf numFmtId="0" fontId="49" fillId="34" borderId="0" xfId="82" applyFont="1" applyFill="1" applyAlignment="1">
      <alignment horizontal="center" vertical="center"/>
    </xf>
    <xf numFmtId="0" fontId="49" fillId="34" borderId="45" xfId="82" applyFont="1" applyFill="1" applyBorder="1" applyAlignment="1">
      <alignment horizontal="center" vertical="center"/>
    </xf>
    <xf numFmtId="0" fontId="49" fillId="34" borderId="46" xfId="82" applyFont="1" applyFill="1" applyBorder="1" applyAlignment="1">
      <alignment horizontal="center" vertical="center"/>
    </xf>
    <xf numFmtId="0" fontId="49" fillId="34" borderId="47" xfId="82" applyFont="1" applyFill="1" applyBorder="1" applyAlignment="1">
      <alignment horizontal="center" vertical="center"/>
    </xf>
    <xf numFmtId="0" fontId="49" fillId="34" borderId="48" xfId="82" applyFont="1" applyFill="1" applyBorder="1" applyAlignment="1">
      <alignment horizontal="center" vertical="center"/>
    </xf>
    <xf numFmtId="0" fontId="69" fillId="28" borderId="49" xfId="82" applyFont="1" applyFill="1" applyBorder="1" applyAlignment="1">
      <alignment horizontal="center" vertical="center" wrapText="1"/>
    </xf>
    <xf numFmtId="0" fontId="69" fillId="28" borderId="51" xfId="82" applyFont="1" applyFill="1" applyBorder="1" applyAlignment="1">
      <alignment horizontal="center" vertical="center" wrapText="1"/>
    </xf>
    <xf numFmtId="0" fontId="69" fillId="28" borderId="18" xfId="82" applyFont="1" applyFill="1" applyBorder="1" applyAlignment="1">
      <alignment horizontal="center" vertical="center" wrapText="1"/>
    </xf>
    <xf numFmtId="0" fontId="69" fillId="28" borderId="50" xfId="82" applyFont="1" applyFill="1" applyBorder="1" applyAlignment="1">
      <alignment horizontal="center" vertical="center" wrapText="1"/>
    </xf>
    <xf numFmtId="0" fontId="62" fillId="0" borderId="22" xfId="49" applyFont="1" applyBorder="1" applyAlignment="1">
      <alignment horizontal="left"/>
    </xf>
    <xf numFmtId="0" fontId="62" fillId="0" borderId="24" xfId="49" applyFont="1" applyBorder="1" applyAlignment="1">
      <alignment horizontal="left"/>
    </xf>
    <xf numFmtId="0" fontId="62" fillId="0" borderId="23" xfId="49" applyFont="1" applyBorder="1" applyAlignment="1">
      <alignment horizontal="left"/>
    </xf>
    <xf numFmtId="0" fontId="62" fillId="0" borderId="13" xfId="49" applyFont="1" applyBorder="1" applyAlignment="1">
      <alignment horizontal="center"/>
    </xf>
    <xf numFmtId="0" fontId="62" fillId="0" borderId="14" xfId="49" applyFont="1" applyBorder="1" applyAlignment="1">
      <alignment horizontal="center"/>
    </xf>
    <xf numFmtId="0" fontId="62" fillId="0" borderId="15" xfId="49" applyFont="1" applyBorder="1" applyAlignment="1">
      <alignment horizontal="center"/>
    </xf>
    <xf numFmtId="43" fontId="62" fillId="0" borderId="13" xfId="37" applyFont="1" applyFill="1" applyBorder="1" applyAlignment="1">
      <alignment horizontal="center"/>
    </xf>
    <xf numFmtId="43" fontId="62" fillId="0" borderId="14" xfId="37" applyFont="1" applyFill="1" applyBorder="1" applyAlignment="1">
      <alignment horizontal="center"/>
    </xf>
    <xf numFmtId="43" fontId="62" fillId="0" borderId="15" xfId="37" applyFont="1" applyFill="1" applyBorder="1" applyAlignment="1">
      <alignment horizontal="center"/>
    </xf>
    <xf numFmtId="0" fontId="62" fillId="0" borderId="20" xfId="49" applyFont="1" applyBorder="1" applyAlignment="1">
      <alignment horizontal="left"/>
    </xf>
    <xf numFmtId="0" fontId="62" fillId="0" borderId="19" xfId="49" applyFont="1" applyBorder="1" applyAlignment="1">
      <alignment horizontal="left"/>
    </xf>
    <xf numFmtId="0" fontId="62" fillId="0" borderId="21" xfId="49" applyFont="1" applyBorder="1" applyAlignment="1">
      <alignment horizontal="left"/>
    </xf>
    <xf numFmtId="0" fontId="6" fillId="0" borderId="0" xfId="49" applyFont="1" applyAlignment="1">
      <alignment horizontal="center"/>
    </xf>
    <xf numFmtId="0" fontId="6" fillId="27" borderId="0" xfId="131" applyFont="1" applyFill="1" applyAlignment="1">
      <alignment horizontal="center"/>
    </xf>
    <xf numFmtId="0" fontId="34" fillId="0" borderId="0" xfId="131" applyFont="1" applyAlignment="1">
      <alignment horizontal="center"/>
    </xf>
    <xf numFmtId="0" fontId="6" fillId="24" borderId="26" xfId="131" applyFont="1" applyFill="1" applyBorder="1" applyAlignment="1">
      <alignment horizontal="center"/>
    </xf>
    <xf numFmtId="0" fontId="6" fillId="24" borderId="28" xfId="131" applyFont="1" applyFill="1" applyBorder="1" applyAlignment="1">
      <alignment horizontal="center"/>
    </xf>
    <xf numFmtId="0" fontId="6" fillId="24" borderId="27" xfId="131" applyFont="1" applyFill="1" applyBorder="1" applyAlignment="1">
      <alignment horizontal="center"/>
    </xf>
    <xf numFmtId="0" fontId="34" fillId="0" borderId="0" xfId="106" applyFont="1" applyAlignment="1">
      <alignment horizontal="center"/>
    </xf>
    <xf numFmtId="0" fontId="176" fillId="0" borderId="0" xfId="106" applyFont="1" applyAlignment="1">
      <alignment horizontal="center"/>
    </xf>
    <xf numFmtId="0" fontId="6" fillId="26" borderId="17" xfId="0" applyFont="1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164" fontId="7" fillId="0" borderId="17" xfId="47" applyFill="1" applyBorder="1" applyAlignment="1">
      <alignment horizontal="center" vertical="center" wrapText="1"/>
    </xf>
    <xf numFmtId="166" fontId="7" fillId="0" borderId="17" xfId="33" applyNumberFormat="1" applyBorder="1" applyAlignment="1">
      <alignment horizontal="center" vertical="center" wrapText="1"/>
    </xf>
    <xf numFmtId="164" fontId="0" fillId="0" borderId="17" xfId="47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67" fontId="0" fillId="0" borderId="17" xfId="47" applyNumberFormat="1" applyFont="1" applyBorder="1" applyAlignment="1">
      <alignment horizontal="center" vertical="center" wrapText="1"/>
    </xf>
    <xf numFmtId="165" fontId="0" fillId="0" borderId="17" xfId="33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0" fillId="0" borderId="18" xfId="0" applyNumberForma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10" fontId="0" fillId="0" borderId="17" xfId="81" applyNumberFormat="1" applyFont="1" applyBorder="1" applyAlignment="1">
      <alignment horizontal="center" vertical="center" wrapText="1"/>
    </xf>
    <xf numFmtId="9" fontId="0" fillId="0" borderId="17" xfId="7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7" fontId="0" fillId="0" borderId="17" xfId="47" applyNumberFormat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11" fillId="0" borderId="0" xfId="0" applyFont="1" applyFill="1" applyAlignment="1">
      <alignment horizontal="center"/>
    </xf>
    <xf numFmtId="0" fontId="7" fillId="0" borderId="17" xfId="70" applyNumberFormat="1" applyFill="1" applyBorder="1" applyAlignment="1">
      <alignment horizontal="center" vertical="center" wrapText="1"/>
    </xf>
    <xf numFmtId="0" fontId="7" fillId="0" borderId="17" xfId="47" applyNumberForma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179" fontId="7" fillId="0" borderId="17" xfId="81" applyNumberFormat="1" applyFont="1" applyBorder="1" applyAlignment="1">
      <alignment horizontal="center" vertical="center" wrapText="1"/>
    </xf>
    <xf numFmtId="10" fontId="0" fillId="0" borderId="17" xfId="7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50" fillId="34" borderId="13" xfId="0" applyFont="1" applyFill="1" applyBorder="1" applyAlignment="1">
      <alignment horizontal="center" vertical="center"/>
    </xf>
    <xf numFmtId="0" fontId="50" fillId="34" borderId="15" xfId="0" applyFont="1" applyFill="1" applyBorder="1" applyAlignment="1">
      <alignment horizontal="center" vertical="center"/>
    </xf>
    <xf numFmtId="0" fontId="6" fillId="25" borderId="13" xfId="0" applyFont="1" applyFill="1" applyBorder="1" applyAlignment="1">
      <alignment horizontal="center"/>
    </xf>
    <xf numFmtId="0" fontId="6" fillId="25" borderId="14" xfId="0" applyFont="1" applyFill="1" applyBorder="1" applyAlignment="1">
      <alignment horizontal="center"/>
    </xf>
    <xf numFmtId="0" fontId="6" fillId="25" borderId="15" xfId="0" applyFont="1" applyFill="1" applyBorder="1" applyAlignment="1">
      <alignment horizontal="center"/>
    </xf>
    <xf numFmtId="166" fontId="7" fillId="0" borderId="16" xfId="33" applyNumberFormat="1" applyBorder="1" applyAlignment="1">
      <alignment horizontal="center" vertical="center" wrapText="1"/>
    </xf>
    <xf numFmtId="166" fontId="7" fillId="0" borderId="12" xfId="33" applyNumberFormat="1" applyBorder="1" applyAlignment="1">
      <alignment horizontal="center" vertical="center" wrapText="1"/>
    </xf>
    <xf numFmtId="166" fontId="7" fillId="0" borderId="18" xfId="33" applyNumberFormat="1" applyBorder="1" applyAlignment="1">
      <alignment horizontal="center" vertical="center" wrapText="1"/>
    </xf>
    <xf numFmtId="0" fontId="161" fillId="0" borderId="0" xfId="131" applyFont="1" applyAlignment="1">
      <alignment horizontal="center" vertical="center"/>
    </xf>
    <xf numFmtId="0" fontId="156" fillId="36" borderId="0" xfId="131" applyFont="1" applyFill="1" applyAlignment="1">
      <alignment horizontal="center" vertical="center"/>
    </xf>
    <xf numFmtId="0" fontId="161" fillId="0" borderId="0" xfId="131" applyFont="1" applyAlignment="1">
      <alignment horizontal="center" vertical="center" wrapText="1"/>
    </xf>
    <xf numFmtId="0" fontId="136" fillId="35" borderId="0" xfId="0" applyFont="1" applyFill="1" applyAlignment="1">
      <alignment horizontal="center" wrapText="1"/>
    </xf>
    <xf numFmtId="0" fontId="137" fillId="35" borderId="0" xfId="0" applyFont="1" applyFill="1" applyAlignment="1">
      <alignment horizontal="right" wrapText="1"/>
    </xf>
    <xf numFmtId="0" fontId="137" fillId="35" borderId="0" xfId="0" applyFont="1" applyFill="1" applyAlignment="1">
      <alignment horizontal="left" vertical="center" wrapText="1"/>
    </xf>
    <xf numFmtId="0" fontId="139" fillId="35" borderId="0" xfId="0" applyFont="1" applyFill="1" applyAlignment="1">
      <alignment horizontal="left" wrapText="1"/>
    </xf>
    <xf numFmtId="7" fontId="140" fillId="35" borderId="0" xfId="0" applyNumberFormat="1" applyFont="1" applyFill="1" applyAlignment="1">
      <alignment horizontal="right" wrapText="1"/>
    </xf>
    <xf numFmtId="0" fontId="142" fillId="35" borderId="0" xfId="0" applyFont="1" applyFill="1" applyAlignment="1">
      <alignment horizontal="left" wrapText="1"/>
    </xf>
    <xf numFmtId="7" fontId="142" fillId="35" borderId="0" xfId="0" applyNumberFormat="1" applyFont="1" applyFill="1" applyAlignment="1">
      <alignment horizontal="right" wrapText="1"/>
    </xf>
    <xf numFmtId="0" fontId="143" fillId="35" borderId="0" xfId="0" applyFont="1" applyFill="1" applyAlignment="1">
      <alignment horizontal="left" wrapText="1"/>
    </xf>
    <xf numFmtId="7" fontId="143" fillId="35" borderId="0" xfId="0" applyNumberFormat="1" applyFont="1" applyFill="1" applyAlignment="1">
      <alignment horizontal="right" wrapText="1"/>
    </xf>
    <xf numFmtId="7" fontId="144" fillId="35" borderId="0" xfId="0" applyNumberFormat="1" applyFont="1" applyFill="1" applyAlignment="1">
      <alignment horizontal="right" wrapText="1"/>
    </xf>
    <xf numFmtId="7" fontId="152" fillId="35" borderId="0" xfId="0" applyNumberFormat="1" applyFont="1" applyFill="1" applyAlignment="1">
      <alignment horizontal="right" wrapText="1"/>
    </xf>
  </cellXfs>
  <cellStyles count="143">
    <cellStyle name="=C:\WINNT\SYSTEM32\COMMAND.COM" xfId="84" xr:uid="{00000000-0005-0000-0000-000000000000}"/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65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Hipervínculo 2" xfId="31" xr:uid="{00000000-0005-0000-0000-00001F000000}"/>
    <cellStyle name="Incorrecto" xfId="32" builtinId="27" customBuiltin="1"/>
    <cellStyle name="Millares" xfId="33" builtinId="3"/>
    <cellStyle name="Millares 10" xfId="34" xr:uid="{00000000-0005-0000-0000-000022000000}"/>
    <cellStyle name="Millares 11" xfId="35" xr:uid="{00000000-0005-0000-0000-000023000000}"/>
    <cellStyle name="Millares 12" xfId="69" xr:uid="{00000000-0005-0000-0000-000024000000}"/>
    <cellStyle name="Millares 13" xfId="36" xr:uid="{00000000-0005-0000-0000-000025000000}"/>
    <cellStyle name="Millares 14" xfId="71" xr:uid="{00000000-0005-0000-0000-000026000000}"/>
    <cellStyle name="Millares 15" xfId="73" xr:uid="{00000000-0005-0000-0000-000027000000}"/>
    <cellStyle name="Millares 16" xfId="74" xr:uid="{00000000-0005-0000-0000-000028000000}"/>
    <cellStyle name="Millares 17" xfId="76" xr:uid="{00000000-0005-0000-0000-000029000000}"/>
    <cellStyle name="Millares 18" xfId="77" xr:uid="{00000000-0005-0000-0000-00002A000000}"/>
    <cellStyle name="Millares 19" xfId="78" xr:uid="{00000000-0005-0000-0000-00002B000000}"/>
    <cellStyle name="Millares 2" xfId="37" xr:uid="{00000000-0005-0000-0000-00002C000000}"/>
    <cellStyle name="Millares 2 2" xfId="86" xr:uid="{00000000-0005-0000-0000-00002D000000}"/>
    <cellStyle name="Millares 20" xfId="79" xr:uid="{00000000-0005-0000-0000-00002E000000}"/>
    <cellStyle name="Millares 21" xfId="83" xr:uid="{00000000-0005-0000-0000-00002F000000}"/>
    <cellStyle name="Millares 22" xfId="88" xr:uid="{00000000-0005-0000-0000-000030000000}"/>
    <cellStyle name="Millares 23" xfId="90" xr:uid="{00000000-0005-0000-0000-000031000000}"/>
    <cellStyle name="Millares 24" xfId="94" xr:uid="{00000000-0005-0000-0000-000032000000}"/>
    <cellStyle name="Millares 25" xfId="97" xr:uid="{00000000-0005-0000-0000-000033000000}"/>
    <cellStyle name="Millares 26" xfId="99" xr:uid="{00000000-0005-0000-0000-000034000000}"/>
    <cellStyle name="Millares 27" xfId="107" xr:uid="{00000000-0005-0000-0000-000035000000}"/>
    <cellStyle name="Millares 28" xfId="108" xr:uid="{00000000-0005-0000-0000-000036000000}"/>
    <cellStyle name="Millares 29" xfId="112" xr:uid="{00000000-0005-0000-0000-000037000000}"/>
    <cellStyle name="Millares 3" xfId="38" xr:uid="{00000000-0005-0000-0000-000038000000}"/>
    <cellStyle name="Millares 3 2" xfId="39" xr:uid="{00000000-0005-0000-0000-000039000000}"/>
    <cellStyle name="Millares 30" xfId="114" xr:uid="{00000000-0005-0000-0000-00003A000000}"/>
    <cellStyle name="Millares 31" xfId="116" xr:uid="{00000000-0005-0000-0000-00003B000000}"/>
    <cellStyle name="Millares 32" xfId="122" xr:uid="{00000000-0005-0000-0000-00003C000000}"/>
    <cellStyle name="Millares 33" xfId="132" xr:uid="{6EF1C6EF-10CE-4BCA-8ED2-A5906E6AC786}"/>
    <cellStyle name="Millares 34" xfId="137" xr:uid="{C1D62BE1-017E-4380-B8E2-2BD22437B9BC}"/>
    <cellStyle name="Millares 35" xfId="141" xr:uid="{319B9795-850E-471B-9669-080B2D3167D8}"/>
    <cellStyle name="Millares 4" xfId="40" xr:uid="{00000000-0005-0000-0000-00003D000000}"/>
    <cellStyle name="Millares 4 2" xfId="41" xr:uid="{00000000-0005-0000-0000-00003E000000}"/>
    <cellStyle name="Millares 5" xfId="42" xr:uid="{00000000-0005-0000-0000-00003F000000}"/>
    <cellStyle name="Millares 6" xfId="43" xr:uid="{00000000-0005-0000-0000-000040000000}"/>
    <cellStyle name="Millares 7" xfId="44" xr:uid="{00000000-0005-0000-0000-000041000000}"/>
    <cellStyle name="Millares 8" xfId="45" xr:uid="{00000000-0005-0000-0000-000042000000}"/>
    <cellStyle name="Millares 9" xfId="46" xr:uid="{00000000-0005-0000-0000-000043000000}"/>
    <cellStyle name="Moneda" xfId="47" builtinId="4"/>
    <cellStyle name="Neutral" xfId="48" builtinId="28" customBuiltin="1"/>
    <cellStyle name="Normal" xfId="0" builtinId="0"/>
    <cellStyle name="Normal 10" xfId="102" xr:uid="{00000000-0005-0000-0000-000047000000}"/>
    <cellStyle name="Normal 11" xfId="103" xr:uid="{00000000-0005-0000-0000-000048000000}"/>
    <cellStyle name="Normal 12" xfId="104" xr:uid="{00000000-0005-0000-0000-000049000000}"/>
    <cellStyle name="Normal 13" xfId="105" xr:uid="{00000000-0005-0000-0000-00004A000000}"/>
    <cellStyle name="Normal 14" xfId="106" xr:uid="{00000000-0005-0000-0000-00004B000000}"/>
    <cellStyle name="Normal 15" xfId="110" xr:uid="{00000000-0005-0000-0000-00004C000000}"/>
    <cellStyle name="Normal 16" xfId="111" xr:uid="{00000000-0005-0000-0000-00004D000000}"/>
    <cellStyle name="Normal 17" xfId="118" xr:uid="{00000000-0005-0000-0000-00004E000000}"/>
    <cellStyle name="Normal 18" xfId="119" xr:uid="{00000000-0005-0000-0000-00004F000000}"/>
    <cellStyle name="Normal 19" xfId="120" xr:uid="{00000000-0005-0000-0000-000050000000}"/>
    <cellStyle name="Normal 2" xfId="49" xr:uid="{00000000-0005-0000-0000-000051000000}"/>
    <cellStyle name="Normal 20" xfId="121" xr:uid="{00000000-0005-0000-0000-000052000000}"/>
    <cellStyle name="Normal 21" xfId="124" xr:uid="{00000000-0005-0000-0000-000053000000}"/>
    <cellStyle name="Normal 22" xfId="125" xr:uid="{00000000-0005-0000-0000-000054000000}"/>
    <cellStyle name="Normal 23" xfId="126" xr:uid="{00000000-0005-0000-0000-000055000000}"/>
    <cellStyle name="Normal 24" xfId="127" xr:uid="{00000000-0005-0000-0000-000056000000}"/>
    <cellStyle name="Normal 25" xfId="128" xr:uid="{00000000-0005-0000-0000-000057000000}"/>
    <cellStyle name="Normal 26" xfId="129" xr:uid="{00000000-0005-0000-0000-000058000000}"/>
    <cellStyle name="Normal 27" xfId="130" xr:uid="{00000000-0005-0000-0000-000059000000}"/>
    <cellStyle name="Normal 28" xfId="134" xr:uid="{871B7D40-2144-4095-AECB-47CE1313B9FC}"/>
    <cellStyle name="Normal 29" xfId="135" xr:uid="{9A8C550C-72FB-47F4-9738-C4AD4A0F5A54}"/>
    <cellStyle name="Normal 3" xfId="82" xr:uid="{00000000-0005-0000-0000-00005A000000}"/>
    <cellStyle name="Normal 3 2" xfId="131" xr:uid="{00000000-0005-0000-0000-00005B000000}"/>
    <cellStyle name="Normal 30" xfId="139" xr:uid="{7EB8BB63-38AC-47B0-AED1-85C8A35934A2}"/>
    <cellStyle name="Normal 31" xfId="140" xr:uid="{0CEBF840-ED5D-4A42-8873-B3E703424785}"/>
    <cellStyle name="Normal 4" xfId="87" xr:uid="{00000000-0005-0000-0000-00005C000000}"/>
    <cellStyle name="Normal 5" xfId="92" xr:uid="{00000000-0005-0000-0000-00005D000000}"/>
    <cellStyle name="Normal 6" xfId="93" xr:uid="{00000000-0005-0000-0000-00005E000000}"/>
    <cellStyle name="Normal 7" xfId="96" xr:uid="{00000000-0005-0000-0000-00005F000000}"/>
    <cellStyle name="Normal 8" xfId="101" xr:uid="{00000000-0005-0000-0000-000060000000}"/>
    <cellStyle name="Normal 9" xfId="85" xr:uid="{00000000-0005-0000-0000-000061000000}"/>
    <cellStyle name="Notas" xfId="50" builtinId="10" customBuiltin="1"/>
    <cellStyle name="Porcentaje" xfId="81" xr:uid="{00000000-0005-0000-0000-000063000000}"/>
    <cellStyle name="Porcentaje 2" xfId="123" xr:uid="{00000000-0005-0000-0000-000064000000}"/>
    <cellStyle name="Porcentaje 3" xfId="133" xr:uid="{82BF1EB9-679C-4D04-A426-BC1D1624E4BF}"/>
    <cellStyle name="Porcentaje 4" xfId="136" xr:uid="{62AFD84D-6926-4CDE-98E5-CB9D758BFB7F}"/>
    <cellStyle name="Porcentaje 5" xfId="138" xr:uid="{F705DF0E-521A-40A5-BD99-FBC592C94E15}"/>
    <cellStyle name="Porcentaje 6" xfId="142" xr:uid="{F10FF48A-2CB0-447E-A973-55AC0156A6D6}"/>
    <cellStyle name="Porcentual 10" xfId="70" xr:uid="{00000000-0005-0000-0000-000065000000}"/>
    <cellStyle name="Porcentual 11" xfId="51" xr:uid="{00000000-0005-0000-0000-000066000000}"/>
    <cellStyle name="Porcentual 12" xfId="72" xr:uid="{00000000-0005-0000-0000-000067000000}"/>
    <cellStyle name="Porcentual 13" xfId="75" xr:uid="{00000000-0005-0000-0000-000068000000}"/>
    <cellStyle name="Porcentual 14" xfId="80" xr:uid="{00000000-0005-0000-0000-000069000000}"/>
    <cellStyle name="Porcentual 15" xfId="89" xr:uid="{00000000-0005-0000-0000-00006A000000}"/>
    <cellStyle name="Porcentual 16" xfId="91" xr:uid="{00000000-0005-0000-0000-00006B000000}"/>
    <cellStyle name="Porcentual 17" xfId="95" xr:uid="{00000000-0005-0000-0000-00006C000000}"/>
    <cellStyle name="Porcentual 18" xfId="98" xr:uid="{00000000-0005-0000-0000-00006D000000}"/>
    <cellStyle name="Porcentual 19" xfId="100" xr:uid="{00000000-0005-0000-0000-00006E000000}"/>
    <cellStyle name="Porcentual 2" xfId="52" xr:uid="{00000000-0005-0000-0000-00006F000000}"/>
    <cellStyle name="Porcentual 20" xfId="109" xr:uid="{00000000-0005-0000-0000-000070000000}"/>
    <cellStyle name="Porcentual 21" xfId="113" xr:uid="{00000000-0005-0000-0000-000071000000}"/>
    <cellStyle name="Porcentual 22" xfId="115" xr:uid="{00000000-0005-0000-0000-000072000000}"/>
    <cellStyle name="Porcentual 23" xfId="117" xr:uid="{00000000-0005-0000-0000-000073000000}"/>
    <cellStyle name="Porcentual 3" xfId="53" xr:uid="{00000000-0005-0000-0000-000074000000}"/>
    <cellStyle name="Porcentual 4" xfId="54" xr:uid="{00000000-0005-0000-0000-000075000000}"/>
    <cellStyle name="Porcentual 5" xfId="55" xr:uid="{00000000-0005-0000-0000-000076000000}"/>
    <cellStyle name="Porcentual 6" xfId="56" xr:uid="{00000000-0005-0000-0000-000077000000}"/>
    <cellStyle name="Porcentual 7" xfId="57" xr:uid="{00000000-0005-0000-0000-000078000000}"/>
    <cellStyle name="Porcentual 8" xfId="58" xr:uid="{00000000-0005-0000-0000-000079000000}"/>
    <cellStyle name="Porcentual 9" xfId="59" xr:uid="{00000000-0005-0000-0000-00007A000000}"/>
    <cellStyle name="Saldos" xfId="60" xr:uid="{00000000-0005-0000-0000-00007B000000}"/>
    <cellStyle name="Salida" xfId="61" builtinId="21" customBuiltin="1"/>
    <cellStyle name="Texto de advertencia" xfId="62" builtinId="11" customBuiltin="1"/>
    <cellStyle name="Texto explicativo" xfId="63" builtinId="53" customBuiltin="1"/>
    <cellStyle name="Título" xfId="64" builtinId="15" customBuiltin="1"/>
    <cellStyle name="Título 2" xfId="66" builtinId="17" customBuiltin="1"/>
    <cellStyle name="Título 3" xfId="67" builtinId="18" customBuiltin="1"/>
    <cellStyle name="Total" xfId="68" builtinId="25" customBuiltin="1"/>
  </cellStyles>
  <dxfs count="2">
    <dxf>
      <font>
        <color rgb="FFCC0000"/>
      </font>
    </dxf>
    <dxf>
      <font>
        <color rgb="FFCC0000"/>
      </font>
    </dxf>
  </dxfs>
  <tableStyles count="0" defaultTableStyle="TableStyleMedium9" defaultPivotStyle="PivotStyleLight16"/>
  <colors>
    <mruColors>
      <color rgb="FF003192"/>
      <color rgb="FF7C3B06"/>
      <color rgb="FF9D4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GRAFICAS!$B$8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GRAFICAS!$B$9:$B$11</c:f>
              <c:numCache>
                <c:formatCode>_(* #,##0_);_(* \(#,##0\);_(* "-"??_);_(@_)</c:formatCode>
                <c:ptCount val="3"/>
                <c:pt idx="0">
                  <c:v>8324751.2989050001</c:v>
                </c:pt>
                <c:pt idx="1">
                  <c:v>421375</c:v>
                </c:pt>
                <c:pt idx="2">
                  <c:v>17254034.316721499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6D-4E2C-8ACE-DEC268082DD7}"/>
            </c:ext>
          </c:extLst>
        </c:ser>
        <c:ser>
          <c:idx val="1"/>
          <c:order val="1"/>
          <c:tx>
            <c:strRef>
              <c:f>GRAFICAS!$C$8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GRAFICAS!$A$9:$A$11</c:f>
              <c:strCache>
                <c:ptCount val="3"/>
                <c:pt idx="0">
                  <c:v>Servicios Personales</c:v>
                </c:pt>
                <c:pt idx="1">
                  <c:v>Materiales y Suministros</c:v>
                </c:pt>
                <c:pt idx="2">
                  <c:v>Servicios Generales</c:v>
                </c:pt>
              </c:strCache>
            </c:strRef>
          </c:cat>
          <c:val>
            <c:numRef>
              <c:f>GRAFICAS!$C$9:$C$11</c:f>
              <c:numCache>
                <c:formatCode>_(* #,##0_);_(* \(#,##0\);_(* "-"??_);_(@_)</c:formatCode>
                <c:ptCount val="3"/>
                <c:pt idx="0">
                  <c:v>6579861.0099999998</c:v>
                </c:pt>
                <c:pt idx="1">
                  <c:v>164994.45999999996</c:v>
                </c:pt>
                <c:pt idx="2">
                  <c:v>4958519.46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6D-4E2C-8ACE-DEC268082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542464"/>
        <c:axId val="90544000"/>
      </c:barChart>
      <c:catAx>
        <c:axId val="9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4000"/>
        <c:crosses val="autoZero"/>
        <c:auto val="1"/>
        <c:lblAlgn val="ctr"/>
        <c:lblOffset val="100"/>
        <c:noMultiLvlLbl val="0"/>
      </c:catAx>
      <c:valAx>
        <c:axId val="90544000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54246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GRAFICAS!$B$36</c:f>
              <c:strCache>
                <c:ptCount val="1"/>
                <c:pt idx="0">
                  <c:v>Presupuesto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GRAFICAS!$B$37:$B$38</c:f>
              <c:numCache>
                <c:formatCode>_(* #,##0_);_(* \(#,##0\);_(* "-"??_);_(@_)</c:formatCode>
                <c:ptCount val="2"/>
                <c:pt idx="0">
                  <c:v>362465.67469777109</c:v>
                </c:pt>
                <c:pt idx="1">
                  <c:v>48832330.763960764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46-44C8-B931-3F07145B2D7A}"/>
            </c:ext>
          </c:extLst>
        </c:ser>
        <c:ser>
          <c:idx val="1"/>
          <c:order val="1"/>
          <c:tx>
            <c:strRef>
              <c:f>GRAFICAS!$C$36</c:f>
              <c:strCache>
                <c:ptCount val="1"/>
                <c:pt idx="0">
                  <c:v>Devengado</c:v>
                </c:pt>
              </c:strCache>
            </c:strRef>
          </c:tx>
          <c:invertIfNegative val="0"/>
          <c:cat>
            <c:strRef>
              <c:f>GRAFICAS!$A$37:$A$38</c:f>
              <c:strCache>
                <c:ptCount val="2"/>
                <c:pt idx="0">
                  <c:v>Materiales y Suministros</c:v>
                </c:pt>
                <c:pt idx="1">
                  <c:v>Servicios Generales</c:v>
                </c:pt>
              </c:strCache>
            </c:strRef>
          </c:cat>
          <c:val>
            <c:numRef>
              <c:f>GRAFICAS!$C$37:$C$38</c:f>
              <c:numCache>
                <c:formatCode>_(* #,##0_);_(* \(#,##0\);_(* "-"??_);_(@_)</c:formatCode>
                <c:ptCount val="2"/>
                <c:pt idx="0">
                  <c:v>222759.52</c:v>
                </c:pt>
                <c:pt idx="1">
                  <c:v>12814451.460000001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46-44C8-B931-3F07145B2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721280"/>
        <c:axId val="90444544"/>
      </c:barChart>
      <c:catAx>
        <c:axId val="90721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444544"/>
        <c:crosses val="autoZero"/>
        <c:auto val="1"/>
        <c:lblAlgn val="ctr"/>
        <c:lblOffset val="100"/>
        <c:noMultiLvlLbl val="0"/>
      </c:catAx>
      <c:valAx>
        <c:axId val="90444544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MX"/>
          </a:p>
        </c:txPr>
        <c:crossAx val="907212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35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MX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MX"/>
    </a:p>
  </c:tx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1371600</xdr:colOff>
      <xdr:row>0</xdr:row>
      <xdr:rowOff>0</xdr:rowOff>
    </xdr:from>
    <xdr:to>
      <xdr:col>2</xdr:col>
      <xdr:colOff>323850</xdr:colOff>
      <xdr:row>0</xdr:row>
      <xdr:rowOff>0</xdr:rowOff>
    </xdr:to>
    <xdr:pic>
      <xdr:nvPicPr>
        <xdr:cNvPr id="2131733" name="Picture 1">
          <a:extLst>
            <a:ext uri="{FF2B5EF4-FFF2-40B4-BE49-F238E27FC236}">
              <a16:creationId xmlns:a16="http://schemas.microsoft.com/office/drawing/2014/main" id="{00000000-0008-0000-0200-00001587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95425" y="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47625</xdr:rowOff>
    </xdr:from>
    <xdr:to>
      <xdr:col>2</xdr:col>
      <xdr:colOff>866775</xdr:colOff>
      <xdr:row>31</xdr:row>
      <xdr:rowOff>38100</xdr:rowOff>
    </xdr:to>
    <xdr:graphicFrame macro="">
      <xdr:nvGraphicFramePr>
        <xdr:cNvPr id="2623620" name="10 Gráfico">
          <a:extLst>
            <a:ext uri="{FF2B5EF4-FFF2-40B4-BE49-F238E27FC236}">
              <a16:creationId xmlns:a16="http://schemas.microsoft.com/office/drawing/2014/main" id="{00000000-0008-0000-0400-000084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95250</xdr:colOff>
      <xdr:row>41</xdr:row>
      <xdr:rowOff>28575</xdr:rowOff>
    </xdr:from>
    <xdr:to>
      <xdr:col>2</xdr:col>
      <xdr:colOff>857250</xdr:colOff>
      <xdr:row>58</xdr:row>
      <xdr:rowOff>19050</xdr:rowOff>
    </xdr:to>
    <xdr:graphicFrame macro="">
      <xdr:nvGraphicFramePr>
        <xdr:cNvPr id="2623621" name="11 Gráfico">
          <a:extLst>
            <a:ext uri="{FF2B5EF4-FFF2-40B4-BE49-F238E27FC236}">
              <a16:creationId xmlns:a16="http://schemas.microsoft.com/office/drawing/2014/main" id="{00000000-0008-0000-0400-00008508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190500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DD4860DF-7BD6-4C67-A03B-335DAEC02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4</xdr:col>
      <xdr:colOff>190500</xdr:colOff>
      <xdr:row>56</xdr:row>
      <xdr:rowOff>0</xdr:rowOff>
    </xdr:to>
    <xdr:pic>
      <xdr:nvPicPr>
        <xdr:cNvPr id="3" name="Imagen 2" descr="image2.png">
          <a:extLst>
            <a:ext uri="{FF2B5EF4-FFF2-40B4-BE49-F238E27FC236}">
              <a16:creationId xmlns:a16="http://schemas.microsoft.com/office/drawing/2014/main" id="{2977680A-3821-4C24-869E-D10FE23E2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5913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4</xdr:col>
      <xdr:colOff>190500</xdr:colOff>
      <xdr:row>111</xdr:row>
      <xdr:rowOff>0</xdr:rowOff>
    </xdr:to>
    <xdr:pic>
      <xdr:nvPicPr>
        <xdr:cNvPr id="4" name="Imagen 3" descr="image3.png">
          <a:extLst>
            <a:ext uri="{FF2B5EF4-FFF2-40B4-BE49-F238E27FC236}">
              <a16:creationId xmlns:a16="http://schemas.microsoft.com/office/drawing/2014/main" id="{E1FE014A-9BBE-4955-B1FB-5A8DF77C7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064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4</xdr:col>
      <xdr:colOff>190500</xdr:colOff>
      <xdr:row>166</xdr:row>
      <xdr:rowOff>0</xdr:rowOff>
    </xdr:to>
    <xdr:pic>
      <xdr:nvPicPr>
        <xdr:cNvPr id="5" name="Imagen 4" descr="image4.png">
          <a:extLst>
            <a:ext uri="{FF2B5EF4-FFF2-40B4-BE49-F238E27FC236}">
              <a16:creationId xmlns:a16="http://schemas.microsoft.com/office/drawing/2014/main" id="{87CA6D54-F234-44E8-BB78-5F734E46A8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120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4</xdr:col>
      <xdr:colOff>190500</xdr:colOff>
      <xdr:row>222</xdr:row>
      <xdr:rowOff>0</xdr:rowOff>
    </xdr:to>
    <xdr:pic>
      <xdr:nvPicPr>
        <xdr:cNvPr id="6" name="Imagen 5" descr="image5.png">
          <a:extLst>
            <a:ext uri="{FF2B5EF4-FFF2-40B4-BE49-F238E27FC236}">
              <a16:creationId xmlns:a16="http://schemas.microsoft.com/office/drawing/2014/main" id="{DD257D0A-8F8B-4DE8-9D56-904BA612F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985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4</xdr:col>
      <xdr:colOff>190500</xdr:colOff>
      <xdr:row>278</xdr:row>
      <xdr:rowOff>0</xdr:rowOff>
    </xdr:to>
    <xdr:pic>
      <xdr:nvPicPr>
        <xdr:cNvPr id="7" name="Imagen 6" descr="image6.png">
          <a:extLst>
            <a:ext uri="{FF2B5EF4-FFF2-40B4-BE49-F238E27FC236}">
              <a16:creationId xmlns:a16="http://schemas.microsoft.com/office/drawing/2014/main" id="{E5E69D0B-A95F-4D63-B725-B1F9FF3BC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33946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4</xdr:col>
      <xdr:colOff>190500</xdr:colOff>
      <xdr:row>334</xdr:row>
      <xdr:rowOff>0</xdr:rowOff>
    </xdr:to>
    <xdr:pic>
      <xdr:nvPicPr>
        <xdr:cNvPr id="8" name="Imagen 7" descr="image7.png">
          <a:extLst>
            <a:ext uri="{FF2B5EF4-FFF2-40B4-BE49-F238E27FC236}">
              <a16:creationId xmlns:a16="http://schemas.microsoft.com/office/drawing/2014/main" id="{821463DA-B17D-458D-8161-A76E59770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0812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4</xdr:col>
      <xdr:colOff>190500</xdr:colOff>
      <xdr:row>389</xdr:row>
      <xdr:rowOff>0</xdr:rowOff>
    </xdr:to>
    <xdr:pic>
      <xdr:nvPicPr>
        <xdr:cNvPr id="9" name="Imagen 8" descr="image8.png">
          <a:extLst>
            <a:ext uri="{FF2B5EF4-FFF2-40B4-BE49-F238E27FC236}">
              <a16:creationId xmlns:a16="http://schemas.microsoft.com/office/drawing/2014/main" id="{4AD67D75-2B42-4FDE-ADD4-786B8C88A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7868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4</xdr:col>
      <xdr:colOff>190500</xdr:colOff>
      <xdr:row>444</xdr:row>
      <xdr:rowOff>0</xdr:rowOff>
    </xdr:to>
    <xdr:pic>
      <xdr:nvPicPr>
        <xdr:cNvPr id="10" name="Imagen 9" descr="image9.png">
          <a:extLst>
            <a:ext uri="{FF2B5EF4-FFF2-40B4-BE49-F238E27FC236}">
              <a16:creationId xmlns:a16="http://schemas.microsoft.com/office/drawing/2014/main" id="{E4225BE9-BC98-42F0-97C3-19B52BABA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3492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4</xdr:col>
      <xdr:colOff>190500</xdr:colOff>
      <xdr:row>499</xdr:row>
      <xdr:rowOff>0</xdr:rowOff>
    </xdr:to>
    <xdr:pic>
      <xdr:nvPicPr>
        <xdr:cNvPr id="11" name="Imagen 10" descr="image10.png">
          <a:extLst>
            <a:ext uri="{FF2B5EF4-FFF2-40B4-BE49-F238E27FC236}">
              <a16:creationId xmlns:a16="http://schemas.microsoft.com/office/drawing/2014/main" id="{77043F1E-25F6-4EED-B503-6CA1FA575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198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553</xdr:row>
      <xdr:rowOff>0</xdr:rowOff>
    </xdr:from>
    <xdr:to>
      <xdr:col>4</xdr:col>
      <xdr:colOff>190500</xdr:colOff>
      <xdr:row>555</xdr:row>
      <xdr:rowOff>0</xdr:rowOff>
    </xdr:to>
    <xdr:pic>
      <xdr:nvPicPr>
        <xdr:cNvPr id="12" name="Imagen 11" descr="image11.png">
          <a:extLst>
            <a:ext uri="{FF2B5EF4-FFF2-40B4-BE49-F238E27FC236}">
              <a16:creationId xmlns:a16="http://schemas.microsoft.com/office/drawing/2014/main" id="{914A8F11-D2AD-4E82-BED3-F2289C0BD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68845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608</xdr:row>
      <xdr:rowOff>0</xdr:rowOff>
    </xdr:from>
    <xdr:to>
      <xdr:col>4</xdr:col>
      <xdr:colOff>190500</xdr:colOff>
      <xdr:row>610</xdr:row>
      <xdr:rowOff>0</xdr:rowOff>
    </xdr:to>
    <xdr:pic>
      <xdr:nvPicPr>
        <xdr:cNvPr id="13" name="Imagen 12" descr="image12.png">
          <a:extLst>
            <a:ext uri="{FF2B5EF4-FFF2-40B4-BE49-F238E27FC236}">
              <a16:creationId xmlns:a16="http://schemas.microsoft.com/office/drawing/2014/main" id="{5A3ABF66-EF6D-4AA1-A8EF-E17FA9719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5901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663</xdr:row>
      <xdr:rowOff>0</xdr:rowOff>
    </xdr:from>
    <xdr:to>
      <xdr:col>4</xdr:col>
      <xdr:colOff>190500</xdr:colOff>
      <xdr:row>665</xdr:row>
      <xdr:rowOff>0</xdr:rowOff>
    </xdr:to>
    <xdr:pic>
      <xdr:nvPicPr>
        <xdr:cNvPr id="14" name="Imagen 13" descr="image13.png">
          <a:extLst>
            <a:ext uri="{FF2B5EF4-FFF2-40B4-BE49-F238E27FC236}">
              <a16:creationId xmlns:a16="http://schemas.microsoft.com/office/drawing/2014/main" id="{F67CDAF2-B531-40C0-B700-B3C3AF4A0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2862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4</xdr:col>
      <xdr:colOff>190500</xdr:colOff>
      <xdr:row>720</xdr:row>
      <xdr:rowOff>0</xdr:rowOff>
    </xdr:to>
    <xdr:pic>
      <xdr:nvPicPr>
        <xdr:cNvPr id="15" name="Imagen 14" descr="image14.png">
          <a:extLst>
            <a:ext uri="{FF2B5EF4-FFF2-40B4-BE49-F238E27FC236}">
              <a16:creationId xmlns:a16="http://schemas.microsoft.com/office/drawing/2014/main" id="{E80D6382-5E46-404A-9276-9BF67A04E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0013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770</xdr:row>
      <xdr:rowOff>0</xdr:rowOff>
    </xdr:from>
    <xdr:to>
      <xdr:col>4</xdr:col>
      <xdr:colOff>190500</xdr:colOff>
      <xdr:row>772</xdr:row>
      <xdr:rowOff>0</xdr:rowOff>
    </xdr:to>
    <xdr:pic>
      <xdr:nvPicPr>
        <xdr:cNvPr id="16" name="Imagen 15" descr="image15.png">
          <a:extLst>
            <a:ext uri="{FF2B5EF4-FFF2-40B4-BE49-F238E27FC236}">
              <a16:creationId xmlns:a16="http://schemas.microsoft.com/office/drawing/2014/main" id="{F25A5927-8C85-435B-9F0A-FE33F71E1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37069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4</xdr:col>
      <xdr:colOff>190500</xdr:colOff>
      <xdr:row>828</xdr:row>
      <xdr:rowOff>0</xdr:rowOff>
    </xdr:to>
    <xdr:pic>
      <xdr:nvPicPr>
        <xdr:cNvPr id="17" name="Imagen 16" descr="image16.png">
          <a:extLst>
            <a:ext uri="{FF2B5EF4-FFF2-40B4-BE49-F238E27FC236}">
              <a16:creationId xmlns:a16="http://schemas.microsoft.com/office/drawing/2014/main" id="{07342664-58D3-420E-B965-9CFC07965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03935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882</xdr:row>
      <xdr:rowOff>0</xdr:rowOff>
    </xdr:from>
    <xdr:to>
      <xdr:col>4</xdr:col>
      <xdr:colOff>190500</xdr:colOff>
      <xdr:row>884</xdr:row>
      <xdr:rowOff>0</xdr:rowOff>
    </xdr:to>
    <xdr:pic>
      <xdr:nvPicPr>
        <xdr:cNvPr id="18" name="Imagen 17" descr="image17.png">
          <a:extLst>
            <a:ext uri="{FF2B5EF4-FFF2-40B4-BE49-F238E27FC236}">
              <a16:creationId xmlns:a16="http://schemas.microsoft.com/office/drawing/2014/main" id="{495A4924-95C1-41E9-A2DA-039C2C097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70800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4</xdr:col>
      <xdr:colOff>190500</xdr:colOff>
      <xdr:row>938</xdr:row>
      <xdr:rowOff>0</xdr:rowOff>
    </xdr:to>
    <xdr:pic>
      <xdr:nvPicPr>
        <xdr:cNvPr id="19" name="Imagen 18" descr="image18.png">
          <a:extLst>
            <a:ext uri="{FF2B5EF4-FFF2-40B4-BE49-F238E27FC236}">
              <a16:creationId xmlns:a16="http://schemas.microsoft.com/office/drawing/2014/main" id="{3D168CAE-3A8E-42AE-A56C-625697705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37761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991</xdr:row>
      <xdr:rowOff>0</xdr:rowOff>
    </xdr:from>
    <xdr:to>
      <xdr:col>4</xdr:col>
      <xdr:colOff>190500</xdr:colOff>
      <xdr:row>993</xdr:row>
      <xdr:rowOff>0</xdr:rowOff>
    </xdr:to>
    <xdr:pic>
      <xdr:nvPicPr>
        <xdr:cNvPr id="20" name="Imagen 19" descr="image19.png">
          <a:extLst>
            <a:ext uri="{FF2B5EF4-FFF2-40B4-BE49-F238E27FC236}">
              <a16:creationId xmlns:a16="http://schemas.microsoft.com/office/drawing/2014/main" id="{DD6B09EA-8418-4DC2-81C3-3002BDFED0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04626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1046</xdr:row>
      <xdr:rowOff>0</xdr:rowOff>
    </xdr:from>
    <xdr:to>
      <xdr:col>4</xdr:col>
      <xdr:colOff>190500</xdr:colOff>
      <xdr:row>1048</xdr:row>
      <xdr:rowOff>0</xdr:rowOff>
    </xdr:to>
    <xdr:pic>
      <xdr:nvPicPr>
        <xdr:cNvPr id="21" name="Imagen 20" descr="image20.png">
          <a:extLst>
            <a:ext uri="{FF2B5EF4-FFF2-40B4-BE49-F238E27FC236}">
              <a16:creationId xmlns:a16="http://schemas.microsoft.com/office/drawing/2014/main" id="{1F4F02BD-E462-4955-A77F-10C4BA1DCA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271587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1102</xdr:row>
      <xdr:rowOff>0</xdr:rowOff>
    </xdr:from>
    <xdr:to>
      <xdr:col>4</xdr:col>
      <xdr:colOff>190500</xdr:colOff>
      <xdr:row>1104</xdr:row>
      <xdr:rowOff>0</xdr:rowOff>
    </xdr:to>
    <xdr:pic>
      <xdr:nvPicPr>
        <xdr:cNvPr id="22" name="Imagen 21" descr="image21.png">
          <a:extLst>
            <a:ext uri="{FF2B5EF4-FFF2-40B4-BE49-F238E27FC236}">
              <a16:creationId xmlns:a16="http://schemas.microsoft.com/office/drawing/2014/main" id="{E0285C51-1E58-4214-B7E2-2DEBC30649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338357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1157</xdr:row>
      <xdr:rowOff>0</xdr:rowOff>
    </xdr:from>
    <xdr:to>
      <xdr:col>4</xdr:col>
      <xdr:colOff>190500</xdr:colOff>
      <xdr:row>1159</xdr:row>
      <xdr:rowOff>0</xdr:rowOff>
    </xdr:to>
    <xdr:pic>
      <xdr:nvPicPr>
        <xdr:cNvPr id="23" name="Imagen 22" descr="image22.png">
          <a:extLst>
            <a:ext uri="{FF2B5EF4-FFF2-40B4-BE49-F238E27FC236}">
              <a16:creationId xmlns:a16="http://schemas.microsoft.com/office/drawing/2014/main" id="{97532542-2831-454B-A97D-83799A544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05413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1213</xdr:row>
      <xdr:rowOff>0</xdr:rowOff>
    </xdr:from>
    <xdr:to>
      <xdr:col>4</xdr:col>
      <xdr:colOff>190500</xdr:colOff>
      <xdr:row>1215</xdr:row>
      <xdr:rowOff>0</xdr:rowOff>
    </xdr:to>
    <xdr:pic>
      <xdr:nvPicPr>
        <xdr:cNvPr id="24" name="Imagen 23" descr="image23.png">
          <a:extLst>
            <a:ext uri="{FF2B5EF4-FFF2-40B4-BE49-F238E27FC236}">
              <a16:creationId xmlns:a16="http://schemas.microsoft.com/office/drawing/2014/main" id="{7393A6D1-4C81-4894-8B04-C0A1DC23D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472184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1268</xdr:row>
      <xdr:rowOff>0</xdr:rowOff>
    </xdr:from>
    <xdr:to>
      <xdr:col>4</xdr:col>
      <xdr:colOff>190500</xdr:colOff>
      <xdr:row>1270</xdr:row>
      <xdr:rowOff>0</xdr:rowOff>
    </xdr:to>
    <xdr:pic>
      <xdr:nvPicPr>
        <xdr:cNvPr id="25" name="Imagen 24" descr="image24.png">
          <a:extLst>
            <a:ext uri="{FF2B5EF4-FFF2-40B4-BE49-F238E27FC236}">
              <a16:creationId xmlns:a16="http://schemas.microsoft.com/office/drawing/2014/main" id="{ABEF445D-3111-4593-9181-0368127CD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3924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1324</xdr:row>
      <xdr:rowOff>0</xdr:rowOff>
    </xdr:from>
    <xdr:to>
      <xdr:col>4</xdr:col>
      <xdr:colOff>190500</xdr:colOff>
      <xdr:row>1326</xdr:row>
      <xdr:rowOff>0</xdr:rowOff>
    </xdr:to>
    <xdr:pic>
      <xdr:nvPicPr>
        <xdr:cNvPr id="26" name="Imagen 25" descr="image25.png">
          <a:extLst>
            <a:ext uri="{FF2B5EF4-FFF2-40B4-BE49-F238E27FC236}">
              <a16:creationId xmlns:a16="http://schemas.microsoft.com/office/drawing/2014/main" id="{56DE4038-B2EC-44DF-9938-F667AAA0F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05819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1380</xdr:row>
      <xdr:rowOff>0</xdr:rowOff>
    </xdr:from>
    <xdr:to>
      <xdr:col>4</xdr:col>
      <xdr:colOff>190500</xdr:colOff>
      <xdr:row>1382</xdr:row>
      <xdr:rowOff>0</xdr:rowOff>
    </xdr:to>
    <xdr:pic>
      <xdr:nvPicPr>
        <xdr:cNvPr id="27" name="Imagen 26" descr="image26.png">
          <a:extLst>
            <a:ext uri="{FF2B5EF4-FFF2-40B4-BE49-F238E27FC236}">
              <a16:creationId xmlns:a16="http://schemas.microsoft.com/office/drawing/2014/main" id="{85DC7C1E-7C8E-4599-B826-9FF1D62F95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2590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1435</xdr:row>
      <xdr:rowOff>0</xdr:rowOff>
    </xdr:from>
    <xdr:to>
      <xdr:col>4</xdr:col>
      <xdr:colOff>190500</xdr:colOff>
      <xdr:row>1437</xdr:row>
      <xdr:rowOff>0</xdr:rowOff>
    </xdr:to>
    <xdr:pic>
      <xdr:nvPicPr>
        <xdr:cNvPr id="28" name="Imagen 27" descr="image27.png">
          <a:extLst>
            <a:ext uri="{FF2B5EF4-FFF2-40B4-BE49-F238E27FC236}">
              <a16:creationId xmlns:a16="http://schemas.microsoft.com/office/drawing/2014/main" id="{3BC97EC2-2F87-4B93-BA4E-FE5EC2562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395507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1491</xdr:row>
      <xdr:rowOff>0</xdr:rowOff>
    </xdr:from>
    <xdr:to>
      <xdr:col>4</xdr:col>
      <xdr:colOff>190500</xdr:colOff>
      <xdr:row>1493</xdr:row>
      <xdr:rowOff>0</xdr:rowOff>
    </xdr:to>
    <xdr:pic>
      <xdr:nvPicPr>
        <xdr:cNvPr id="29" name="Imagen 28" descr="image28.png">
          <a:extLst>
            <a:ext uri="{FF2B5EF4-FFF2-40B4-BE49-F238E27FC236}">
              <a16:creationId xmlns:a16="http://schemas.microsoft.com/office/drawing/2014/main" id="{097741F7-7B1D-4A7C-8422-8870EEF24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06416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1546</xdr:row>
      <xdr:rowOff>0</xdr:rowOff>
    </xdr:from>
    <xdr:to>
      <xdr:col>4</xdr:col>
      <xdr:colOff>190500</xdr:colOff>
      <xdr:row>1548</xdr:row>
      <xdr:rowOff>0</xdr:rowOff>
    </xdr:to>
    <xdr:pic>
      <xdr:nvPicPr>
        <xdr:cNvPr id="30" name="Imagen 29" descr="image29.png">
          <a:extLst>
            <a:ext uri="{FF2B5EF4-FFF2-40B4-BE49-F238E27FC236}">
              <a16:creationId xmlns:a16="http://schemas.microsoft.com/office/drawing/2014/main" id="{F0285040-1FDA-4146-9F60-D28823A9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733770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1602</xdr:row>
      <xdr:rowOff>0</xdr:rowOff>
    </xdr:from>
    <xdr:to>
      <xdr:col>4</xdr:col>
      <xdr:colOff>190500</xdr:colOff>
      <xdr:row>1604</xdr:row>
      <xdr:rowOff>0</xdr:rowOff>
    </xdr:to>
    <xdr:pic>
      <xdr:nvPicPr>
        <xdr:cNvPr id="31" name="Imagen 30" descr="image30.png">
          <a:extLst>
            <a:ext uri="{FF2B5EF4-FFF2-40B4-BE49-F238E27FC236}">
              <a16:creationId xmlns:a16="http://schemas.microsoft.com/office/drawing/2014/main" id="{8E2729A5-6135-40C8-8D31-4916B81BF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94024250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1657</xdr:row>
      <xdr:rowOff>0</xdr:rowOff>
    </xdr:from>
    <xdr:to>
      <xdr:col>4</xdr:col>
      <xdr:colOff>190500</xdr:colOff>
      <xdr:row>1659</xdr:row>
      <xdr:rowOff>0</xdr:rowOff>
    </xdr:to>
    <xdr:pic>
      <xdr:nvPicPr>
        <xdr:cNvPr id="32" name="Imagen 31" descr="image31.png">
          <a:extLst>
            <a:ext uri="{FF2B5EF4-FFF2-40B4-BE49-F238E27FC236}">
              <a16:creationId xmlns:a16="http://schemas.microsoft.com/office/drawing/2014/main" id="{8B4C8A59-0C28-4AD4-B7DF-D194F01FD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0720325"/>
          <a:ext cx="1543050" cy="361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1713</xdr:row>
      <xdr:rowOff>0</xdr:rowOff>
    </xdr:from>
    <xdr:to>
      <xdr:col>4</xdr:col>
      <xdr:colOff>190500</xdr:colOff>
      <xdr:row>1715</xdr:row>
      <xdr:rowOff>0</xdr:rowOff>
    </xdr:to>
    <xdr:pic>
      <xdr:nvPicPr>
        <xdr:cNvPr id="33" name="Imagen 32" descr="image32.png">
          <a:extLst>
            <a:ext uri="{FF2B5EF4-FFF2-40B4-BE49-F238E27FC236}">
              <a16:creationId xmlns:a16="http://schemas.microsoft.com/office/drawing/2014/main" id="{2C9BA8E8-2F7B-49D4-8B9B-4207A5E62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07406875"/>
          <a:ext cx="1543050" cy="361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53</xdr:row>
      <xdr:rowOff>0</xdr:rowOff>
    </xdr:from>
    <xdr:to>
      <xdr:col>20</xdr:col>
      <xdr:colOff>455574</xdr:colOff>
      <xdr:row>87</xdr:row>
      <xdr:rowOff>94336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FC900B-AB77-4DB6-9293-A5DC1E046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220700" y="10420350"/>
          <a:ext cx="13009524" cy="73142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2234921</xdr:colOff>
      <xdr:row>4</xdr:row>
      <xdr:rowOff>12589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967EFEF-7F3C-4BDE-B5FB-B29610292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4921" cy="8888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2</xdr:row>
      <xdr:rowOff>9525</xdr:rowOff>
    </xdr:to>
    <xdr:pic>
      <xdr:nvPicPr>
        <xdr:cNvPr id="2" name="Imagen 1" descr="image1.png">
          <a:extLst>
            <a:ext uri="{FF2B5EF4-FFF2-40B4-BE49-F238E27FC236}">
              <a16:creationId xmlns:a16="http://schemas.microsoft.com/office/drawing/2014/main" id="{8A715D31-D8E6-4BC6-9304-EAC4FFBBD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43050" cy="333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../../../Datos%20de%20programa/Microsoft/Promotora%202005/PROMOTORA%202005/ADQ.%20TERRENOS%20ANAHUAC%20AL%202005.xls" TargetMode="External"/><Relationship Id="rId4" Type="http://schemas.openxmlformats.org/officeDocument/2006/relationships/comments" Target="../comments4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5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1"/>
  <sheetViews>
    <sheetView tabSelected="1" workbookViewId="0">
      <selection activeCell="A3" sqref="A3:E3"/>
    </sheetView>
  </sheetViews>
  <sheetFormatPr baseColWidth="10" defaultRowHeight="12.75"/>
  <cols>
    <col min="1" max="1" width="48.42578125" customWidth="1"/>
    <col min="2" max="2" width="16.28515625" style="57" customWidth="1"/>
    <col min="3" max="3" width="3.7109375" style="57" customWidth="1"/>
    <col min="4" max="4" width="48.42578125" style="6" customWidth="1"/>
    <col min="5" max="5" width="16.85546875" style="6" customWidth="1"/>
    <col min="6" max="6" width="13.7109375" bestFit="1" customWidth="1"/>
  </cols>
  <sheetData>
    <row r="1" spans="1:5">
      <c r="A1" s="8"/>
      <c r="B1" s="11"/>
      <c r="C1" s="11"/>
      <c r="D1" s="11"/>
    </row>
    <row r="2" spans="1:5">
      <c r="A2" s="8"/>
      <c r="B2" s="11"/>
      <c r="C2" s="11"/>
      <c r="D2" s="11"/>
    </row>
    <row r="3" spans="1:5" ht="15.75">
      <c r="A3" s="1006" t="s">
        <v>3190</v>
      </c>
      <c r="B3" s="1006"/>
      <c r="C3" s="1006"/>
      <c r="D3" s="1006"/>
      <c r="E3" s="1006"/>
    </row>
    <row r="4" spans="1:5" ht="15">
      <c r="A4" s="1005" t="s">
        <v>1021</v>
      </c>
      <c r="B4" s="1005"/>
      <c r="C4" s="1005"/>
      <c r="D4" s="1005"/>
      <c r="E4" s="1005"/>
    </row>
    <row r="5" spans="1:5" ht="15">
      <c r="A5" s="1005" t="s">
        <v>7282</v>
      </c>
      <c r="B5" s="1005"/>
      <c r="C5" s="1005"/>
      <c r="D5" s="1005"/>
      <c r="E5" s="1005"/>
    </row>
    <row r="6" spans="1:5">
      <c r="B6" s="58"/>
      <c r="C6" s="58"/>
      <c r="D6" s="58"/>
    </row>
    <row r="7" spans="1:5">
      <c r="A7" s="606"/>
      <c r="B7" s="607"/>
      <c r="C7" s="607"/>
      <c r="D7" s="607"/>
      <c r="E7" s="608"/>
    </row>
    <row r="8" spans="1:5" s="105" customFormat="1">
      <c r="B8" s="106"/>
      <c r="C8" s="106"/>
      <c r="D8" s="106"/>
      <c r="E8" s="124"/>
    </row>
    <row r="9" spans="1:5" ht="16.5" customHeight="1">
      <c r="A9" s="104" t="s">
        <v>81</v>
      </c>
      <c r="B9" s="6"/>
      <c r="C9" s="6"/>
      <c r="D9" s="104" t="s">
        <v>82</v>
      </c>
    </row>
    <row r="10" spans="1:5" ht="16.5" customHeight="1">
      <c r="B10" s="6"/>
      <c r="C10" s="6"/>
      <c r="D10"/>
    </row>
    <row r="11" spans="1:5" s="2" customFormat="1" ht="16.5" customHeight="1">
      <c r="A11" s="2" t="s">
        <v>68</v>
      </c>
      <c r="B11" s="9"/>
      <c r="C11" s="9"/>
      <c r="D11" s="2" t="s">
        <v>68</v>
      </c>
      <c r="E11" s="9"/>
    </row>
    <row r="12" spans="1:5" ht="16.5" customHeight="1">
      <c r="A12" s="73" t="s">
        <v>188</v>
      </c>
      <c r="B12" s="57">
        <v>11000</v>
      </c>
      <c r="D12" s="73"/>
    </row>
    <row r="13" spans="1:5" ht="16.5" customHeight="1">
      <c r="A13" t="s">
        <v>83</v>
      </c>
      <c r="B13" s="57">
        <v>13930403.800000001</v>
      </c>
      <c r="D13" s="73"/>
    </row>
    <row r="14" spans="1:5" ht="16.5" customHeight="1">
      <c r="A14" t="s">
        <v>76</v>
      </c>
      <c r="B14" s="57">
        <v>203810476.34</v>
      </c>
      <c r="D14" s="73" t="s">
        <v>202</v>
      </c>
      <c r="E14" s="6">
        <v>1725312.53</v>
      </c>
    </row>
    <row r="15" spans="1:5" ht="16.5" customHeight="1">
      <c r="A15" s="73" t="s">
        <v>189</v>
      </c>
      <c r="B15" s="57">
        <v>10935019.93</v>
      </c>
      <c r="D15" s="73" t="s">
        <v>203</v>
      </c>
      <c r="E15" s="6">
        <v>43373.84</v>
      </c>
    </row>
    <row r="16" spans="1:5" ht="16.5" customHeight="1">
      <c r="A16" s="73" t="s">
        <v>190</v>
      </c>
      <c r="B16" s="88">
        <v>1728711.2</v>
      </c>
      <c r="C16" s="88"/>
      <c r="D16" s="73" t="s">
        <v>211</v>
      </c>
      <c r="E16" s="6">
        <v>0</v>
      </c>
    </row>
    <row r="17" spans="1:6" ht="16.5" customHeight="1">
      <c r="A17" s="73" t="s">
        <v>213</v>
      </c>
      <c r="B17" s="88">
        <v>3914671.41</v>
      </c>
      <c r="C17" s="88"/>
      <c r="D17" s="73" t="s">
        <v>215</v>
      </c>
      <c r="E17" s="6">
        <v>10170.120000000001</v>
      </c>
    </row>
    <row r="18" spans="1:6" ht="16.5" customHeight="1">
      <c r="A18" s="73" t="s">
        <v>214</v>
      </c>
      <c r="B18" s="88">
        <v>0</v>
      </c>
      <c r="C18" s="88"/>
      <c r="D18" s="73"/>
    </row>
    <row r="19" spans="1:6" ht="16.5" customHeight="1">
      <c r="A19" t="s">
        <v>6</v>
      </c>
      <c r="B19" s="13">
        <v>4681094.25</v>
      </c>
      <c r="C19" s="6"/>
      <c r="D19" s="2" t="s">
        <v>66</v>
      </c>
      <c r="E19" s="9">
        <f>SUM(E12:E18)</f>
        <v>1778856.4900000002</v>
      </c>
    </row>
    <row r="20" spans="1:6" ht="16.5" customHeight="1">
      <c r="A20" s="73" t="s">
        <v>191</v>
      </c>
      <c r="B20" s="57">
        <v>190717.4</v>
      </c>
    </row>
    <row r="21" spans="1:6" ht="16.5" customHeight="1">
      <c r="A21" s="73" t="s">
        <v>192</v>
      </c>
      <c r="B21" s="57">
        <v>157809.14000000001</v>
      </c>
      <c r="D21" s="2" t="s">
        <v>89</v>
      </c>
      <c r="E21" s="9">
        <f>+E26+E19</f>
        <v>1778856.4900000002</v>
      </c>
    </row>
    <row r="22" spans="1:6" ht="16.5" customHeight="1">
      <c r="F22" s="45"/>
    </row>
    <row r="23" spans="1:6" ht="16.5" customHeight="1">
      <c r="D23" s="9"/>
      <c r="E23" s="57"/>
      <c r="F23" s="45"/>
    </row>
    <row r="24" spans="1:6" s="2" customFormat="1" ht="16.5" customHeight="1">
      <c r="A24" s="2" t="s">
        <v>66</v>
      </c>
      <c r="B24" s="44">
        <f>SUM(B12:B23)</f>
        <v>239359903.47</v>
      </c>
      <c r="D24" s="6"/>
      <c r="E24" s="6"/>
      <c r="F24" s="46"/>
    </row>
    <row r="25" spans="1:6" ht="16.5" customHeight="1">
      <c r="E25" s="9"/>
      <c r="F25" s="45"/>
    </row>
    <row r="26" spans="1:6" s="2" customFormat="1" ht="16.5" customHeight="1">
      <c r="A26" s="2" t="s">
        <v>69</v>
      </c>
      <c r="E26" s="9"/>
      <c r="F26" s="45"/>
    </row>
    <row r="27" spans="1:6" ht="16.5" customHeight="1">
      <c r="A27" s="73" t="s">
        <v>193</v>
      </c>
      <c r="B27" s="57">
        <v>1956273</v>
      </c>
    </row>
    <row r="28" spans="1:6" ht="16.5" customHeight="1">
      <c r="A28" s="73" t="s">
        <v>194</v>
      </c>
      <c r="B28" s="57">
        <v>0</v>
      </c>
    </row>
    <row r="29" spans="1:6" ht="16.5" customHeight="1">
      <c r="A29" s="73" t="s">
        <v>195</v>
      </c>
      <c r="B29" s="57">
        <v>742076925.41999996</v>
      </c>
    </row>
    <row r="30" spans="1:6" ht="16.5" customHeight="1">
      <c r="A30" s="73" t="s">
        <v>196</v>
      </c>
      <c r="B30" s="57">
        <v>95294994.420000002</v>
      </c>
      <c r="E30" s="57"/>
    </row>
    <row r="31" spans="1:6" ht="16.5" customHeight="1">
      <c r="A31" s="73" t="s">
        <v>3062</v>
      </c>
      <c r="B31" s="57">
        <v>50168619.5</v>
      </c>
      <c r="E31" s="57"/>
    </row>
    <row r="32" spans="1:6" ht="16.5" customHeight="1">
      <c r="A32" s="73" t="s">
        <v>197</v>
      </c>
      <c r="B32" s="57">
        <v>3155915.71</v>
      </c>
    </row>
    <row r="33" spans="1:6" ht="16.5" customHeight="1">
      <c r="A33" s="73" t="s">
        <v>84</v>
      </c>
      <c r="B33" s="57">
        <v>2484023.15</v>
      </c>
      <c r="D33" s="104" t="s">
        <v>103</v>
      </c>
      <c r="E33" s="9"/>
    </row>
    <row r="34" spans="1:6" ht="16.5" customHeight="1">
      <c r="A34" s="73" t="s">
        <v>198</v>
      </c>
      <c r="B34" s="57">
        <v>3543282.52</v>
      </c>
      <c r="D34"/>
    </row>
    <row r="35" spans="1:6" ht="16.5" customHeight="1">
      <c r="A35" s="73" t="s">
        <v>199</v>
      </c>
      <c r="B35" s="57">
        <v>5864971.7599999998</v>
      </c>
      <c r="D35" t="s">
        <v>85</v>
      </c>
      <c r="E35" s="6">
        <f>278482908.9+20576226.51</f>
        <v>299059135.40999997</v>
      </c>
    </row>
    <row r="36" spans="1:6" ht="16.5" customHeight="1">
      <c r="A36" s="73" t="s">
        <v>200</v>
      </c>
      <c r="B36" s="57">
        <v>-26663356.359999999</v>
      </c>
      <c r="D36" t="s">
        <v>70</v>
      </c>
      <c r="E36" s="6">
        <v>772066517.13</v>
      </c>
    </row>
    <row r="37" spans="1:6" ht="16.5" customHeight="1">
      <c r="A37" s="73" t="s">
        <v>201</v>
      </c>
      <c r="B37" s="57">
        <v>-7011926.6600000001</v>
      </c>
      <c r="D37" t="s">
        <v>233</v>
      </c>
      <c r="E37" s="6">
        <v>37325116.899999999</v>
      </c>
    </row>
    <row r="38" spans="1:6" ht="16.5" customHeight="1">
      <c r="D38"/>
    </row>
    <row r="39" spans="1:6" s="2" customFormat="1" ht="16.5" customHeight="1">
      <c r="A39" s="2" t="s">
        <v>67</v>
      </c>
      <c r="B39" s="44">
        <f>SUM(B27:B38)</f>
        <v>870869722.45999992</v>
      </c>
      <c r="D39" s="2" t="s">
        <v>104</v>
      </c>
      <c r="E39" s="9">
        <f>SUM(E35:E38)</f>
        <v>1108450769.4400001</v>
      </c>
    </row>
    <row r="40" spans="1:6" ht="16.5" customHeight="1">
      <c r="B40" s="6"/>
      <c r="C40" s="6"/>
    </row>
    <row r="41" spans="1:6" ht="13.5" thickBot="1">
      <c r="B41" s="6"/>
      <c r="C41" s="6"/>
      <c r="F41" s="45"/>
    </row>
    <row r="42" spans="1:6" s="70" customFormat="1" ht="15.75" thickBot="1">
      <c r="A42" s="102" t="s">
        <v>86</v>
      </c>
      <c r="B42" s="103">
        <f>+B39+B24</f>
        <v>1110229625.9299998</v>
      </c>
      <c r="C42" s="89"/>
      <c r="D42" s="102" t="s">
        <v>105</v>
      </c>
      <c r="E42" s="103">
        <f>+E39+E21</f>
        <v>1110229625.9300001</v>
      </c>
      <c r="F42" s="69"/>
    </row>
    <row r="43" spans="1:6">
      <c r="B43" s="6"/>
      <c r="C43" s="6"/>
      <c r="F43" s="45"/>
    </row>
    <row r="44" spans="1:6">
      <c r="F44" s="45"/>
    </row>
    <row r="45" spans="1:6">
      <c r="D45" s="10"/>
      <c r="E45" s="580"/>
      <c r="F45" s="45"/>
    </row>
    <row r="49" spans="2:6">
      <c r="B49" s="579"/>
    </row>
    <row r="50" spans="2:6">
      <c r="F50" s="45"/>
    </row>
    <row r="51" spans="2:6" s="2" customFormat="1">
      <c r="E51" s="6"/>
      <c r="F51" s="46"/>
    </row>
    <row r="59" spans="2:6" s="2" customFormat="1">
      <c r="E59" s="6"/>
    </row>
    <row r="61" spans="2:6" s="70" customFormat="1" ht="15">
      <c r="E61" s="125"/>
    </row>
  </sheetData>
  <mergeCells count="3">
    <mergeCell ref="A4:E4"/>
    <mergeCell ref="A3:E3"/>
    <mergeCell ref="A5:E5"/>
  </mergeCells>
  <phoneticPr fontId="0" type="noConversion"/>
  <pageMargins left="0.84" right="0.47" top="1.07" bottom="0.27559055118110237" header="0" footer="0"/>
  <pageSetup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1"/>
  <sheetViews>
    <sheetView topLeftCell="A10" workbookViewId="0">
      <selection activeCell="B1" sqref="B1"/>
    </sheetView>
  </sheetViews>
  <sheetFormatPr baseColWidth="10" defaultRowHeight="12.75"/>
  <cols>
    <col min="1" max="1" width="41.7109375" customWidth="1"/>
    <col min="2" max="2" width="16.7109375" style="6" customWidth="1"/>
    <col min="3" max="3" width="16" style="13" customWidth="1"/>
    <col min="4" max="4" width="14.85546875" style="6" customWidth="1"/>
    <col min="5" max="5" width="11.85546875" bestFit="1" customWidth="1"/>
  </cols>
  <sheetData>
    <row r="1" spans="1:13" s="2" customFormat="1">
      <c r="B1" s="9"/>
      <c r="C1" s="10"/>
      <c r="D1" s="9"/>
    </row>
    <row r="2" spans="1:13" s="2" customFormat="1" ht="15.75">
      <c r="A2" s="1006" t="s">
        <v>3190</v>
      </c>
      <c r="B2" s="1006"/>
      <c r="C2" s="1006"/>
      <c r="D2" s="1006"/>
    </row>
    <row r="3" spans="1:13" s="2" customFormat="1" ht="15">
      <c r="A3" s="1005" t="s">
        <v>205</v>
      </c>
      <c r="B3" s="1005"/>
      <c r="C3" s="1005"/>
      <c r="D3" s="1005"/>
    </row>
    <row r="4" spans="1:13" s="2" customFormat="1">
      <c r="A4" s="1009" t="s">
        <v>7283</v>
      </c>
      <c r="B4" s="1007"/>
      <c r="C4" s="1007"/>
      <c r="D4" s="1007"/>
    </row>
    <row r="5" spans="1:13" s="2" customFormat="1">
      <c r="A5" s="8"/>
      <c r="B5" s="1008"/>
      <c r="C5" s="1008"/>
      <c r="D5" s="1008"/>
      <c r="K5" s="9"/>
      <c r="L5" s="10"/>
      <c r="M5" s="9"/>
    </row>
    <row r="6" spans="1:13" s="2" customFormat="1" ht="15">
      <c r="B6" s="9"/>
      <c r="C6" s="10"/>
      <c r="D6" s="9"/>
      <c r="J6" s="1005"/>
      <c r="K6" s="1005"/>
      <c r="L6" s="1005"/>
      <c r="M6" s="1005"/>
    </row>
    <row r="7" spans="1:13">
      <c r="A7" s="609" t="s">
        <v>101</v>
      </c>
      <c r="B7" s="610" t="s">
        <v>3</v>
      </c>
      <c r="C7" s="610" t="s">
        <v>4</v>
      </c>
      <c r="D7" s="611" t="s">
        <v>5</v>
      </c>
      <c r="J7" s="1007"/>
      <c r="K7" s="1007"/>
      <c r="L7" s="1007"/>
      <c r="M7" s="1007"/>
    </row>
    <row r="8" spans="1:13">
      <c r="B8" s="11"/>
      <c r="C8" s="12"/>
      <c r="D8" s="11"/>
    </row>
    <row r="9" spans="1:13">
      <c r="A9" s="2" t="s">
        <v>92</v>
      </c>
      <c r="B9" s="11"/>
      <c r="C9" s="11"/>
      <c r="D9" s="11"/>
    </row>
    <row r="10" spans="1:13">
      <c r="A10" s="7"/>
      <c r="B10" s="14"/>
      <c r="C10" s="14"/>
      <c r="D10" s="14"/>
    </row>
    <row r="11" spans="1:13">
      <c r="A11" s="73" t="s">
        <v>183</v>
      </c>
      <c r="B11" s="14">
        <f>SUM('PRESUP ORIGINAL'!D194:I194)</f>
        <v>46149174</v>
      </c>
      <c r="C11" s="14">
        <f>+INGRESOS!C34</f>
        <v>39139161.219999999</v>
      </c>
      <c r="D11" s="14">
        <f>+B11-C11</f>
        <v>7010012.7800000012</v>
      </c>
    </row>
    <row r="12" spans="1:13">
      <c r="A12" s="7" t="s">
        <v>10</v>
      </c>
      <c r="B12" s="14">
        <f>SUM('PRESUP ORIGINAL'!D211:I211)</f>
        <v>0</v>
      </c>
      <c r="C12" s="14">
        <f>+INGRESOS!C41</f>
        <v>0</v>
      </c>
      <c r="D12" s="14">
        <f>+B12-C12</f>
        <v>0</v>
      </c>
    </row>
    <row r="13" spans="1:13">
      <c r="A13" s="73" t="s">
        <v>1935</v>
      </c>
      <c r="B13" s="14">
        <f>SUM('PRESUP ORIGINAL'!D203:I203)</f>
        <v>3980646.6000000006</v>
      </c>
      <c r="C13" s="14">
        <f>+INGRESOS!C47</f>
        <v>617812.96</v>
      </c>
      <c r="D13" s="14"/>
    </row>
    <row r="14" spans="1:13">
      <c r="A14" s="73" t="s">
        <v>187</v>
      </c>
      <c r="B14" s="14">
        <f>SUM('PRESUP ORIGINAL'!D216:I216)</f>
        <v>2648483.3168322532</v>
      </c>
      <c r="C14" s="14">
        <f>+INGRESOS!C57</f>
        <v>7071748.1599999992</v>
      </c>
      <c r="D14" s="14">
        <f>+B14-C14</f>
        <v>-4423264.8431677464</v>
      </c>
    </row>
    <row r="15" spans="1:13">
      <c r="A15" s="73" t="s">
        <v>1058</v>
      </c>
      <c r="B15" s="14">
        <v>0</v>
      </c>
      <c r="C15" s="14">
        <f>+INGRESOS!C63</f>
        <v>17530550.300000001</v>
      </c>
      <c r="D15" s="14">
        <f>+B15-C15</f>
        <v>-17530550.300000001</v>
      </c>
    </row>
    <row r="16" spans="1:13">
      <c r="A16" s="7"/>
      <c r="B16" s="14"/>
      <c r="C16" s="14"/>
      <c r="D16" s="14"/>
    </row>
    <row r="17" spans="1:5" s="2" customFormat="1">
      <c r="A17" s="24" t="s">
        <v>93</v>
      </c>
      <c r="B17" s="34">
        <f>SUM(B11:B16)</f>
        <v>52778303.916832253</v>
      </c>
      <c r="C17" s="34">
        <f>SUM(C11:C16)</f>
        <v>64359272.640000001</v>
      </c>
      <c r="D17" s="101">
        <f>SUM(D11:D16)</f>
        <v>-14943802.363167746</v>
      </c>
    </row>
    <row r="18" spans="1:5">
      <c r="A18" s="7"/>
      <c r="B18" s="14"/>
      <c r="C18" s="14"/>
      <c r="D18" s="14"/>
    </row>
    <row r="19" spans="1:5">
      <c r="A19" s="137" t="s">
        <v>978</v>
      </c>
      <c r="B19" s="14"/>
      <c r="C19" s="14"/>
      <c r="D19" s="14"/>
    </row>
    <row r="20" spans="1:5">
      <c r="A20" s="2"/>
      <c r="B20" s="14"/>
      <c r="C20" s="14"/>
      <c r="D20" s="14"/>
    </row>
    <row r="21" spans="1:5">
      <c r="A21" s="73" t="s">
        <v>235</v>
      </c>
      <c r="B21" s="14">
        <f>+'VARIACIONES EGRESOS'!Q59</f>
        <v>26465147.402951498</v>
      </c>
      <c r="C21" s="14">
        <f>+'VARIACIONES EGRESOS'!R59</f>
        <v>11951978.449999999</v>
      </c>
      <c r="D21" s="14">
        <f>+B21-C21</f>
        <v>14513168.952951498</v>
      </c>
    </row>
    <row r="22" spans="1:5">
      <c r="A22" s="73" t="s">
        <v>184</v>
      </c>
      <c r="B22" s="14">
        <f>+'VARIACIONES EGRESOS'!Q133</f>
        <v>49279330.763960764</v>
      </c>
      <c r="C22" s="14">
        <f>+'VARIACIONES EGRESOS'!R133</f>
        <v>13093210.979999999</v>
      </c>
      <c r="D22" s="14">
        <f>+B22-C22</f>
        <v>36186119.783960767</v>
      </c>
    </row>
    <row r="23" spans="1:5">
      <c r="A23" s="73" t="s">
        <v>50</v>
      </c>
      <c r="B23" s="14">
        <f>SUM('PRESUP ORIGINAL'!D143:I143)</f>
        <v>20000000</v>
      </c>
      <c r="C23" s="14">
        <f>+EGRESOS!C46+EGRESOS!C53</f>
        <v>0</v>
      </c>
      <c r="D23" s="14">
        <f>+B23-C23</f>
        <v>20000000</v>
      </c>
    </row>
    <row r="24" spans="1:5">
      <c r="A24" s="73" t="s">
        <v>186</v>
      </c>
      <c r="B24" s="14">
        <f>SUM('PRESUP ORIGINAL'!D140:I142)</f>
        <v>200000.00000000006</v>
      </c>
      <c r="C24" s="14">
        <f>+EGRESOS!C60-EGRESOS!C57</f>
        <v>156592.37000000011</v>
      </c>
      <c r="D24" s="14">
        <f>+B24-C24</f>
        <v>43407.629999999946</v>
      </c>
    </row>
    <row r="25" spans="1:5">
      <c r="A25" s="78" t="s">
        <v>47</v>
      </c>
      <c r="B25" s="14">
        <f>SUM('VARIACIONES EGRESOS'!D139:I139)</f>
        <v>2950000</v>
      </c>
      <c r="C25" s="14">
        <f>+EGRESOS!C57</f>
        <v>1832373.89</v>
      </c>
      <c r="D25" s="14">
        <f>+B25-C25</f>
        <v>1117626.1100000001</v>
      </c>
    </row>
    <row r="26" spans="1:5">
      <c r="A26" s="7"/>
      <c r="B26" s="14"/>
      <c r="C26" s="14"/>
      <c r="D26" s="14"/>
    </row>
    <row r="27" spans="1:5" s="2" customFormat="1">
      <c r="A27" s="100" t="s">
        <v>94</v>
      </c>
      <c r="B27" s="34">
        <f>SUM(B21:B26)</f>
        <v>98894478.166912258</v>
      </c>
      <c r="C27" s="34">
        <f>SUM(C21:C26)</f>
        <v>27034155.690000001</v>
      </c>
      <c r="D27" s="34">
        <f>SUM(D21:D26)</f>
        <v>71860322.47691226</v>
      </c>
    </row>
    <row r="28" spans="1:5">
      <c r="A28" s="7"/>
      <c r="B28" s="14"/>
      <c r="C28" s="14"/>
      <c r="D28" s="14"/>
    </row>
    <row r="29" spans="1:5" s="2" customFormat="1" ht="13.5" thickBot="1">
      <c r="A29" s="564" t="s">
        <v>1762</v>
      </c>
      <c r="B29" s="99">
        <f>+B17-B27</f>
        <v>-46116174.250080004</v>
      </c>
      <c r="C29" s="99">
        <f>+C17-C27</f>
        <v>37325116.950000003</v>
      </c>
      <c r="D29" s="99">
        <f>+D17-D27</f>
        <v>-86804124.840080008</v>
      </c>
    </row>
    <row r="30" spans="1:5" ht="13.5" thickTop="1"/>
    <row r="31" spans="1:5">
      <c r="E31" s="68"/>
    </row>
  </sheetData>
  <mergeCells count="6">
    <mergeCell ref="J7:M7"/>
    <mergeCell ref="A2:D2"/>
    <mergeCell ref="B5:D5"/>
    <mergeCell ref="A3:D3"/>
    <mergeCell ref="A4:D4"/>
    <mergeCell ref="J6:M6"/>
  </mergeCells>
  <phoneticPr fontId="12" type="noConversion"/>
  <pageMargins left="0.75" right="0.75" top="0.59" bottom="0.37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4:N49"/>
  <sheetViews>
    <sheetView workbookViewId="0">
      <pane xSplit="2" ySplit="11" topLeftCell="C40" activePane="bottomRight" state="frozen"/>
      <selection pane="topRight" activeCell="C1" sqref="C1"/>
      <selection pane="bottomLeft" activeCell="A14" sqref="A14"/>
      <selection pane="bottomRight" activeCell="A5" sqref="A5:J49"/>
    </sheetView>
  </sheetViews>
  <sheetFormatPr baseColWidth="10" defaultColWidth="11.5703125" defaultRowHeight="12"/>
  <cols>
    <col min="1" max="1" width="1.85546875" style="1" customWidth="1"/>
    <col min="2" max="2" width="34.85546875" style="1" customWidth="1"/>
    <col min="3" max="9" width="15.28515625" style="5" customWidth="1"/>
    <col min="10" max="10" width="13" style="5" customWidth="1"/>
    <col min="11" max="11" width="11.5703125" style="1"/>
    <col min="12" max="12" width="12.42578125" style="1" customWidth="1"/>
    <col min="13" max="16384" width="11.5703125" style="1"/>
  </cols>
  <sheetData>
    <row r="4" spans="1:14" ht="15.75">
      <c r="A4" s="1006" t="s">
        <v>3190</v>
      </c>
      <c r="B4" s="1006"/>
      <c r="C4" s="1006"/>
      <c r="D4" s="1006"/>
      <c r="E4" s="1006"/>
      <c r="F4" s="1006"/>
      <c r="G4" s="1006"/>
      <c r="H4" s="1006"/>
      <c r="I4" s="1006"/>
      <c r="J4" s="1006"/>
    </row>
    <row r="5" spans="1:14" ht="15.75">
      <c r="A5" s="1006" t="s">
        <v>31</v>
      </c>
      <c r="B5" s="1006"/>
      <c r="C5" s="1006"/>
      <c r="D5" s="1006"/>
      <c r="E5" s="1006"/>
      <c r="F5" s="1006"/>
      <c r="G5" s="1006"/>
      <c r="H5" s="1006"/>
      <c r="I5" s="1006"/>
      <c r="J5" s="1006"/>
    </row>
    <row r="6" spans="1:14" ht="15">
      <c r="A6" s="1005" t="str">
        <f>+'PPTO RESULTADOS'!A4:D4</f>
        <v>DEL 1o. DE ENERO AL 30 DE JUNIO DE 2020</v>
      </c>
      <c r="B6" s="1005"/>
      <c r="C6" s="1005"/>
      <c r="D6" s="1005"/>
      <c r="E6" s="1005"/>
      <c r="F6" s="1005"/>
      <c r="G6" s="1005"/>
      <c r="H6" s="1005"/>
      <c r="I6" s="1005"/>
      <c r="J6" s="1005"/>
    </row>
    <row r="7" spans="1:14">
      <c r="A7" s="17"/>
      <c r="B7" s="17"/>
      <c r="C7" s="36"/>
      <c r="D7" s="36"/>
      <c r="E7" s="36"/>
      <c r="F7" s="36"/>
      <c r="G7" s="36"/>
      <c r="H7" s="36"/>
      <c r="I7" s="36"/>
      <c r="J7" s="36"/>
    </row>
    <row r="8" spans="1:14">
      <c r="A8" s="17"/>
      <c r="B8" s="17"/>
      <c r="C8" s="36"/>
      <c r="D8" s="36"/>
      <c r="E8" s="36"/>
      <c r="F8" s="36"/>
      <c r="G8" s="36"/>
      <c r="H8" s="36"/>
      <c r="I8" s="36"/>
      <c r="J8" s="36"/>
    </row>
    <row r="10" spans="1:14" s="3" customFormat="1">
      <c r="A10" s="612"/>
      <c r="B10" s="613"/>
      <c r="C10" s="614" t="s">
        <v>224</v>
      </c>
      <c r="D10" s="614" t="s">
        <v>36</v>
      </c>
      <c r="E10" s="615" t="s">
        <v>32</v>
      </c>
      <c r="F10" s="614" t="s">
        <v>34</v>
      </c>
      <c r="G10" s="615" t="s">
        <v>34</v>
      </c>
      <c r="H10" s="614" t="s">
        <v>34</v>
      </c>
      <c r="I10" s="614" t="s">
        <v>32</v>
      </c>
      <c r="J10" s="616"/>
      <c r="L10" s="614"/>
      <c r="M10" s="614"/>
      <c r="N10" s="614"/>
    </row>
    <row r="11" spans="1:14" s="3" customFormat="1">
      <c r="A11" s="617"/>
      <c r="B11" s="618"/>
      <c r="C11" s="619" t="s">
        <v>225</v>
      </c>
      <c r="D11" s="619" t="s">
        <v>15</v>
      </c>
      <c r="E11" s="620" t="s">
        <v>33</v>
      </c>
      <c r="F11" s="619" t="s">
        <v>21</v>
      </c>
      <c r="G11" s="620" t="s">
        <v>35</v>
      </c>
      <c r="H11" s="619" t="s">
        <v>24</v>
      </c>
      <c r="I11" s="619" t="s">
        <v>226</v>
      </c>
      <c r="J11" s="619" t="s">
        <v>9</v>
      </c>
      <c r="L11" s="619" t="s">
        <v>1901</v>
      </c>
      <c r="M11" s="619" t="s">
        <v>1902</v>
      </c>
      <c r="N11" s="619" t="s">
        <v>87</v>
      </c>
    </row>
    <row r="12" spans="1:14">
      <c r="A12" s="20"/>
      <c r="B12" s="21"/>
      <c r="C12" s="23"/>
      <c r="D12" s="23"/>
      <c r="F12" s="23"/>
      <c r="H12" s="23"/>
      <c r="I12" s="23"/>
      <c r="J12" s="23"/>
      <c r="L12" s="582"/>
      <c r="M12" s="582"/>
      <c r="N12" s="582"/>
    </row>
    <row r="13" spans="1:14" s="3" customFormat="1">
      <c r="A13" s="18" t="s">
        <v>183</v>
      </c>
      <c r="B13" s="19"/>
      <c r="C13" s="37">
        <f>SUM(C15:C16)</f>
        <v>0</v>
      </c>
      <c r="D13" s="37">
        <f t="shared" ref="D13:I13" si="0">SUM(D14:D17)</f>
        <v>32221759.289999999</v>
      </c>
      <c r="E13" s="38">
        <f t="shared" si="0"/>
        <v>2738070.19</v>
      </c>
      <c r="F13" s="37">
        <f t="shared" si="0"/>
        <v>3113884.59</v>
      </c>
      <c r="G13" s="38">
        <f t="shared" si="0"/>
        <v>317296.73</v>
      </c>
      <c r="H13" s="37">
        <f t="shared" si="0"/>
        <v>0</v>
      </c>
      <c r="I13" s="37">
        <f t="shared" si="0"/>
        <v>748150.42</v>
      </c>
      <c r="J13" s="37">
        <f>SUM(J14:J17)</f>
        <v>39139161.219999991</v>
      </c>
      <c r="L13" s="583">
        <f>+C13</f>
        <v>0</v>
      </c>
      <c r="M13" s="583">
        <f>SUM(D13:I13)</f>
        <v>39139161.219999991</v>
      </c>
      <c r="N13" s="583">
        <f>+L13+M13</f>
        <v>39139161.219999991</v>
      </c>
    </row>
    <row r="14" spans="1:14">
      <c r="A14" s="20"/>
      <c r="B14" s="21" t="s">
        <v>78</v>
      </c>
      <c r="C14" s="23"/>
      <c r="D14" s="23">
        <f>+INGRESOS!C11</f>
        <v>1667755.06</v>
      </c>
      <c r="F14" s="23">
        <f>+INGRESOS!C20</f>
        <v>221667.32</v>
      </c>
      <c r="H14" s="23"/>
      <c r="I14" s="23">
        <f>+INGRESOS!C28</f>
        <v>181699.87</v>
      </c>
      <c r="J14" s="23">
        <f>SUM(C14:I14)</f>
        <v>2071122.25</v>
      </c>
      <c r="L14" s="584">
        <f>+C14</f>
        <v>0</v>
      </c>
      <c r="M14" s="584">
        <f>SUM(D14:I14)</f>
        <v>2071122.25</v>
      </c>
      <c r="N14" s="584">
        <f t="shared" ref="N14:N49" si="1">+L14+M14</f>
        <v>2071122.25</v>
      </c>
    </row>
    <row r="15" spans="1:14">
      <c r="A15" s="20"/>
      <c r="B15" s="21" t="s">
        <v>22</v>
      </c>
      <c r="C15" s="23"/>
      <c r="D15" s="23">
        <f>+INGRESOS!C10</f>
        <v>26939668.219999999</v>
      </c>
      <c r="E15" s="5">
        <f>+INGRESOS!C15</f>
        <v>1903448.56</v>
      </c>
      <c r="F15" s="23">
        <f>+INGRESOS!C19</f>
        <v>2505795.81</v>
      </c>
      <c r="G15" s="5">
        <f>+INGRESOS!C24</f>
        <v>171308.7</v>
      </c>
      <c r="H15" s="23"/>
      <c r="I15" s="23"/>
      <c r="J15" s="23">
        <f>SUM(C15:I15)</f>
        <v>31520221.289999995</v>
      </c>
      <c r="L15" s="584">
        <f>+C15</f>
        <v>0</v>
      </c>
      <c r="M15" s="584">
        <f>SUM(D15:I15)</f>
        <v>31520221.289999995</v>
      </c>
      <c r="N15" s="584">
        <f t="shared" si="1"/>
        <v>31520221.289999995</v>
      </c>
    </row>
    <row r="16" spans="1:14">
      <c r="A16" s="20"/>
      <c r="B16" s="21" t="s">
        <v>29</v>
      </c>
      <c r="C16" s="23"/>
      <c r="D16" s="23">
        <f>+INGRESOS!C12</f>
        <v>3002827</v>
      </c>
      <c r="E16" s="5">
        <f>+INGRESOS!C16</f>
        <v>834621.63</v>
      </c>
      <c r="F16" s="23">
        <f>+INGRESOS!C21</f>
        <v>386421.46</v>
      </c>
      <c r="G16" s="5">
        <f>+INGRESOS!C25</f>
        <v>145988.03</v>
      </c>
      <c r="H16" s="23"/>
      <c r="I16" s="23">
        <f>+INGRESOS!C29</f>
        <v>566450.55000000005</v>
      </c>
      <c r="J16" s="23">
        <f>SUM(C16:I16)</f>
        <v>4936308.67</v>
      </c>
      <c r="L16" s="584">
        <f>+C16</f>
        <v>0</v>
      </c>
      <c r="M16" s="584">
        <f>SUM(D16:I16)</f>
        <v>4936308.67</v>
      </c>
      <c r="N16" s="584">
        <f t="shared" si="1"/>
        <v>4936308.67</v>
      </c>
    </row>
    <row r="17" spans="1:14">
      <c r="A17" s="20"/>
      <c r="B17" s="21" t="s">
        <v>77</v>
      </c>
      <c r="C17" s="23"/>
      <c r="D17" s="23">
        <f>+INGRESOS!C13</f>
        <v>611509.01</v>
      </c>
      <c r="E17" s="5">
        <f>+INGRESOS!C17</f>
        <v>0</v>
      </c>
      <c r="F17" s="23">
        <f>+INGRESOS!C22</f>
        <v>0</v>
      </c>
      <c r="G17" s="5">
        <f>+INGRESOS!C26</f>
        <v>0</v>
      </c>
      <c r="H17" s="23"/>
      <c r="I17" s="23">
        <f>+INGRESOS!C30</f>
        <v>0</v>
      </c>
      <c r="J17" s="23">
        <f>SUM(C17:I17)</f>
        <v>611509.01</v>
      </c>
      <c r="L17" s="584">
        <f>+C17</f>
        <v>0</v>
      </c>
      <c r="M17" s="584">
        <f>SUM(D17:I17)</f>
        <v>611509.01</v>
      </c>
      <c r="N17" s="584">
        <f t="shared" si="1"/>
        <v>611509.01</v>
      </c>
    </row>
    <row r="18" spans="1:14">
      <c r="A18" s="20"/>
      <c r="B18" s="21"/>
      <c r="C18" s="23"/>
      <c r="D18" s="23"/>
      <c r="F18" s="23"/>
      <c r="H18" s="23"/>
      <c r="I18" s="23"/>
      <c r="J18" s="23"/>
      <c r="L18" s="583"/>
      <c r="M18" s="583"/>
      <c r="N18" s="583"/>
    </row>
    <row r="19" spans="1:14" s="3" customFormat="1">
      <c r="A19" s="18" t="s">
        <v>10</v>
      </c>
      <c r="B19" s="19"/>
      <c r="C19" s="37">
        <f>+INGRESOS!$C$41</f>
        <v>0</v>
      </c>
      <c r="D19" s="37"/>
      <c r="E19" s="38"/>
      <c r="F19" s="37"/>
      <c r="G19" s="38"/>
      <c r="H19" s="37"/>
      <c r="I19" s="37"/>
      <c r="J19" s="37">
        <f>SUM(C19:I19)</f>
        <v>0</v>
      </c>
      <c r="L19" s="583">
        <f>+C19</f>
        <v>0</v>
      </c>
      <c r="M19" s="583">
        <f>SUM(D19:I19)</f>
        <v>0</v>
      </c>
      <c r="N19" s="583">
        <f t="shared" si="1"/>
        <v>0</v>
      </c>
    </row>
    <row r="20" spans="1:14" s="3" customFormat="1">
      <c r="A20" s="18"/>
      <c r="B20" s="19"/>
      <c r="C20" s="37"/>
      <c r="D20" s="37"/>
      <c r="E20" s="38"/>
      <c r="F20" s="37"/>
      <c r="G20" s="38"/>
      <c r="H20" s="37"/>
      <c r="I20" s="37"/>
      <c r="J20" s="37"/>
      <c r="L20" s="583"/>
      <c r="M20" s="583"/>
      <c r="N20" s="583"/>
    </row>
    <row r="21" spans="1:14" s="3" customFormat="1">
      <c r="A21" s="18" t="s">
        <v>1935</v>
      </c>
      <c r="B21" s="19"/>
      <c r="C21" s="37">
        <f>+INGRESOS!C47</f>
        <v>617812.96</v>
      </c>
      <c r="D21" s="37"/>
      <c r="E21" s="38"/>
      <c r="F21" s="37"/>
      <c r="G21" s="38"/>
      <c r="H21" s="37"/>
      <c r="I21" s="37"/>
      <c r="J21" s="37">
        <f>SUM(C21:I21)</f>
        <v>617812.96</v>
      </c>
      <c r="L21" s="583">
        <f>+C21</f>
        <v>617812.96</v>
      </c>
      <c r="M21" s="583">
        <f>SUM(D21:I21)</f>
        <v>0</v>
      </c>
      <c r="N21" s="583">
        <f t="shared" si="1"/>
        <v>617812.96</v>
      </c>
    </row>
    <row r="22" spans="1:14">
      <c r="A22" s="20"/>
      <c r="B22" s="21"/>
      <c r="C22" s="23"/>
      <c r="D22" s="23"/>
      <c r="F22" s="23"/>
      <c r="H22" s="23"/>
      <c r="I22" s="23"/>
      <c r="J22" s="23"/>
      <c r="L22" s="583"/>
      <c r="M22" s="583"/>
      <c r="N22" s="583"/>
    </row>
    <row r="23" spans="1:14">
      <c r="A23" s="18" t="s">
        <v>165</v>
      </c>
      <c r="B23" s="21"/>
      <c r="C23" s="37">
        <f>+INGRESOS!$C$57</f>
        <v>7071748.1599999992</v>
      </c>
      <c r="D23" s="23"/>
      <c r="F23" s="23"/>
      <c r="H23" s="23"/>
      <c r="I23" s="23"/>
      <c r="J23" s="37">
        <f>SUM(C23:I23)</f>
        <v>7071748.1599999992</v>
      </c>
      <c r="L23" s="583">
        <f>+C23</f>
        <v>7071748.1599999992</v>
      </c>
      <c r="M23" s="583">
        <f>SUM(D23:I23)</f>
        <v>0</v>
      </c>
      <c r="N23" s="583">
        <f t="shared" si="1"/>
        <v>7071748.1599999992</v>
      </c>
    </row>
    <row r="24" spans="1:14">
      <c r="A24" s="20"/>
      <c r="B24" s="21"/>
      <c r="C24" s="23"/>
      <c r="D24" s="23"/>
      <c r="F24" s="23"/>
      <c r="H24" s="23"/>
      <c r="I24" s="23"/>
      <c r="J24" s="23"/>
      <c r="L24" s="583"/>
      <c r="M24" s="583"/>
      <c r="N24" s="583"/>
    </row>
    <row r="25" spans="1:14">
      <c r="A25" s="18" t="s">
        <v>1058</v>
      </c>
      <c r="B25" s="21"/>
      <c r="C25" s="23">
        <f>+INGRESOS!C63</f>
        <v>17530550.300000001</v>
      </c>
      <c r="D25" s="23"/>
      <c r="F25" s="23"/>
      <c r="H25" s="23"/>
      <c r="I25" s="23"/>
      <c r="J25" s="37">
        <f>SUM(C25:I25)</f>
        <v>17530550.300000001</v>
      </c>
      <c r="L25" s="583">
        <f>+C25</f>
        <v>17530550.300000001</v>
      </c>
      <c r="M25" s="583">
        <f>SUM(D25:I25)</f>
        <v>0</v>
      </c>
      <c r="N25" s="583">
        <f t="shared" si="1"/>
        <v>17530550.300000001</v>
      </c>
    </row>
    <row r="26" spans="1:14">
      <c r="A26" s="20"/>
      <c r="B26" s="21"/>
      <c r="C26" s="23"/>
      <c r="D26" s="23"/>
      <c r="F26" s="23"/>
      <c r="H26" s="23"/>
      <c r="I26" s="23"/>
      <c r="J26" s="23"/>
      <c r="L26" s="583"/>
      <c r="M26" s="583"/>
      <c r="N26" s="583"/>
    </row>
    <row r="27" spans="1:14" s="3" customFormat="1">
      <c r="A27" s="18" t="s">
        <v>93</v>
      </c>
      <c r="B27" s="19"/>
      <c r="C27" s="37">
        <f>+C23+C19+C13+C25+C21</f>
        <v>25220111.420000002</v>
      </c>
      <c r="D27" s="37">
        <f t="shared" ref="D27:J27" si="2">+D23+D19+D13+D25+D21</f>
        <v>32221759.289999999</v>
      </c>
      <c r="E27" s="37">
        <f t="shared" si="2"/>
        <v>2738070.19</v>
      </c>
      <c r="F27" s="37">
        <f t="shared" si="2"/>
        <v>3113884.59</v>
      </c>
      <c r="G27" s="37">
        <f t="shared" si="2"/>
        <v>317296.73</v>
      </c>
      <c r="H27" s="37">
        <f t="shared" si="2"/>
        <v>0</v>
      </c>
      <c r="I27" s="37">
        <f t="shared" si="2"/>
        <v>748150.42</v>
      </c>
      <c r="J27" s="37">
        <f t="shared" si="2"/>
        <v>64359272.639999993</v>
      </c>
      <c r="L27" s="583">
        <f>+C27</f>
        <v>25220111.420000002</v>
      </c>
      <c r="M27" s="583">
        <f>SUM(D27:I27)</f>
        <v>39139161.219999991</v>
      </c>
      <c r="N27" s="583">
        <f t="shared" si="1"/>
        <v>64359272.639999993</v>
      </c>
    </row>
    <row r="28" spans="1:14">
      <c r="A28" s="20"/>
      <c r="B28" s="21"/>
      <c r="C28" s="23"/>
      <c r="D28" s="23"/>
      <c r="F28" s="23"/>
      <c r="H28" s="23"/>
      <c r="I28" s="23"/>
      <c r="J28" s="23"/>
      <c r="L28" s="583"/>
      <c r="M28" s="583"/>
      <c r="N28" s="583"/>
    </row>
    <row r="29" spans="1:14" s="3" customFormat="1">
      <c r="A29" s="18" t="s">
        <v>1854</v>
      </c>
      <c r="B29" s="19"/>
      <c r="C29" s="37">
        <f>SUM(C30:C33)</f>
        <v>11951978.449999999</v>
      </c>
      <c r="D29" s="37"/>
      <c r="E29" s="38"/>
      <c r="F29" s="37"/>
      <c r="G29" s="38"/>
      <c r="H29" s="37"/>
      <c r="I29" s="37"/>
      <c r="J29" s="37">
        <f>SUM(C29:I29)</f>
        <v>11951978.449999999</v>
      </c>
      <c r="L29" s="583">
        <f>+C29</f>
        <v>11951978.449999999</v>
      </c>
      <c r="M29" s="583">
        <f>SUM(D29:I29)</f>
        <v>0</v>
      </c>
      <c r="N29" s="583">
        <f>+L29+M29</f>
        <v>11951978.449999999</v>
      </c>
    </row>
    <row r="30" spans="1:14">
      <c r="A30" s="20"/>
      <c r="B30" s="21" t="s">
        <v>170</v>
      </c>
      <c r="C30" s="23">
        <f>+EGRESOS!C8</f>
        <v>6579861.0099999998</v>
      </c>
      <c r="D30" s="23"/>
      <c r="F30" s="23"/>
      <c r="H30" s="23"/>
      <c r="I30" s="23"/>
      <c r="J30" s="23">
        <f>SUM(C30:I30)</f>
        <v>6579861.0099999998</v>
      </c>
      <c r="L30" s="584">
        <f>+C30</f>
        <v>6579861.0099999998</v>
      </c>
      <c r="M30" s="584">
        <f>SUM(D30:I30)</f>
        <v>0</v>
      </c>
      <c r="N30" s="584">
        <f t="shared" si="1"/>
        <v>6579861.0099999998</v>
      </c>
    </row>
    <row r="31" spans="1:14">
      <c r="A31" s="20"/>
      <c r="B31" s="21" t="s">
        <v>168</v>
      </c>
      <c r="C31" s="23">
        <f>+EGRESOS!C9</f>
        <v>164994.45999999996</v>
      </c>
      <c r="D31" s="23"/>
      <c r="F31" s="23"/>
      <c r="H31" s="23"/>
      <c r="I31" s="23"/>
      <c r="J31" s="23">
        <f>SUM(C31:I31)</f>
        <v>164994.45999999996</v>
      </c>
      <c r="L31" s="584">
        <f>+C31</f>
        <v>164994.45999999996</v>
      </c>
      <c r="M31" s="584">
        <f>SUM(D31:I31)</f>
        <v>0</v>
      </c>
      <c r="N31" s="584">
        <f t="shared" si="1"/>
        <v>164994.45999999996</v>
      </c>
    </row>
    <row r="32" spans="1:14">
      <c r="A32" s="20"/>
      <c r="B32" s="21" t="s">
        <v>169</v>
      </c>
      <c r="C32" s="23">
        <f>+EGRESOS!C10</f>
        <v>4958519.46</v>
      </c>
      <c r="D32" s="23"/>
      <c r="F32" s="23"/>
      <c r="H32" s="23"/>
      <c r="I32" s="23"/>
      <c r="J32" s="23">
        <f>SUM(C32:I32)</f>
        <v>4958519.46</v>
      </c>
      <c r="L32" s="584">
        <f>+C32</f>
        <v>4958519.46</v>
      </c>
      <c r="M32" s="584">
        <f>SUM(D32:I32)</f>
        <v>0</v>
      </c>
      <c r="N32" s="584">
        <f t="shared" si="1"/>
        <v>4958519.46</v>
      </c>
    </row>
    <row r="33" spans="1:14">
      <c r="A33" s="20"/>
      <c r="B33" s="21" t="s">
        <v>1989</v>
      </c>
      <c r="C33" s="23">
        <f>+EGRESOS!C11</f>
        <v>248603.51999999999</v>
      </c>
      <c r="D33" s="23"/>
      <c r="F33" s="23"/>
      <c r="H33" s="23"/>
      <c r="I33" s="23"/>
      <c r="J33" s="23">
        <f>SUM(C33:I33)</f>
        <v>248603.51999999999</v>
      </c>
      <c r="L33" s="584">
        <f>+C33</f>
        <v>248603.51999999999</v>
      </c>
      <c r="M33" s="584">
        <f>SUM(D33:I33)</f>
        <v>0</v>
      </c>
      <c r="N33" s="584">
        <f t="shared" si="1"/>
        <v>248603.51999999999</v>
      </c>
    </row>
    <row r="34" spans="1:14">
      <c r="A34" s="20"/>
      <c r="B34" s="21"/>
      <c r="C34" s="23"/>
      <c r="D34" s="23"/>
      <c r="F34" s="23"/>
      <c r="H34" s="23"/>
      <c r="I34" s="23"/>
      <c r="J34" s="23"/>
      <c r="L34" s="583"/>
      <c r="M34" s="583"/>
      <c r="N34" s="583"/>
    </row>
    <row r="35" spans="1:14" s="3" customFormat="1">
      <c r="A35" s="18" t="s">
        <v>184</v>
      </c>
      <c r="B35" s="19"/>
      <c r="C35" s="37">
        <f t="shared" ref="C35:J35" si="3">SUM(C36:C37)</f>
        <v>0</v>
      </c>
      <c r="D35" s="37">
        <f t="shared" si="3"/>
        <v>8052025.2699999996</v>
      </c>
      <c r="E35" s="38">
        <f t="shared" si="3"/>
        <v>1347989.4900000002</v>
      </c>
      <c r="F35" s="37">
        <f t="shared" si="3"/>
        <v>1779306.5699999998</v>
      </c>
      <c r="G35" s="38">
        <f t="shared" si="3"/>
        <v>831755.33</v>
      </c>
      <c r="H35" s="37">
        <f t="shared" si="3"/>
        <v>10060.299999999999</v>
      </c>
      <c r="I35" s="37">
        <f t="shared" si="3"/>
        <v>1072074.02</v>
      </c>
      <c r="J35" s="37">
        <f t="shared" si="3"/>
        <v>13093210.98</v>
      </c>
      <c r="L35" s="583">
        <f>+C35</f>
        <v>0</v>
      </c>
      <c r="M35" s="583">
        <f>SUM(D35:I35)</f>
        <v>13093210.98</v>
      </c>
      <c r="N35" s="583">
        <f t="shared" si="1"/>
        <v>13093210.98</v>
      </c>
    </row>
    <row r="36" spans="1:14">
      <c r="A36" s="20"/>
      <c r="B36" s="21" t="s">
        <v>168</v>
      </c>
      <c r="C36" s="23"/>
      <c r="D36" s="23">
        <f>+EGRESOS!C17</f>
        <v>222759.52</v>
      </c>
      <c r="E36" s="5">
        <f>+EGRESOS!C21</f>
        <v>27600</v>
      </c>
      <c r="F36" s="23">
        <f>+EGRESOS!C25</f>
        <v>6600</v>
      </c>
      <c r="H36" s="23">
        <f>+EGRESOS!C32</f>
        <v>9600</v>
      </c>
      <c r="I36" s="23">
        <f>+EGRESOS!C36</f>
        <v>12200</v>
      </c>
      <c r="J36" s="23">
        <f>SUM(C36:I36)</f>
        <v>278759.52</v>
      </c>
      <c r="L36" s="584">
        <f>+C36</f>
        <v>0</v>
      </c>
      <c r="M36" s="584">
        <f>SUM(D36:I36)</f>
        <v>278759.52</v>
      </c>
      <c r="N36" s="584">
        <f t="shared" si="1"/>
        <v>278759.52</v>
      </c>
    </row>
    <row r="37" spans="1:14">
      <c r="A37" s="20"/>
      <c r="B37" s="21" t="s">
        <v>169</v>
      </c>
      <c r="C37" s="23"/>
      <c r="D37" s="23">
        <f>+EGRESOS!C18</f>
        <v>7829265.75</v>
      </c>
      <c r="E37" s="5">
        <f>+EGRESOS!C22</f>
        <v>1320389.4900000002</v>
      </c>
      <c r="F37" s="23">
        <f>+EGRESOS!C26</f>
        <v>1772706.5699999998</v>
      </c>
      <c r="G37" s="5">
        <f>+EGRESOS!C33</f>
        <v>831755.33</v>
      </c>
      <c r="H37" s="23">
        <f>+EGRESOS!C29</f>
        <v>460.3</v>
      </c>
      <c r="I37" s="23">
        <f>+EGRESOS!C37</f>
        <v>1059874.02</v>
      </c>
      <c r="J37" s="23">
        <f>SUM(C37:I37)</f>
        <v>12814451.460000001</v>
      </c>
      <c r="L37" s="584">
        <f>+C37</f>
        <v>0</v>
      </c>
      <c r="M37" s="584">
        <f>SUM(D37:I37)</f>
        <v>12814451.460000001</v>
      </c>
      <c r="N37" s="584">
        <f t="shared" si="1"/>
        <v>12814451.460000001</v>
      </c>
    </row>
    <row r="38" spans="1:14">
      <c r="A38" s="20"/>
      <c r="B38" s="21"/>
      <c r="C38" s="23"/>
      <c r="D38" s="23"/>
      <c r="F38" s="23"/>
      <c r="H38" s="23"/>
      <c r="I38" s="23"/>
      <c r="J38" s="23"/>
      <c r="L38" s="583"/>
      <c r="M38" s="583"/>
      <c r="N38" s="583"/>
    </row>
    <row r="39" spans="1:14" s="3" customFormat="1">
      <c r="A39" s="18" t="s">
        <v>50</v>
      </c>
      <c r="B39" s="19"/>
      <c r="C39" s="37">
        <f>+'PPTO RESULTADOS'!C23</f>
        <v>0</v>
      </c>
      <c r="D39" s="37"/>
      <c r="E39" s="38"/>
      <c r="F39" s="37"/>
      <c r="G39" s="38"/>
      <c r="H39" s="37"/>
      <c r="I39" s="37"/>
      <c r="J39" s="37">
        <f>SUM(C39:I39)</f>
        <v>0</v>
      </c>
      <c r="L39" s="583">
        <f>+C39</f>
        <v>0</v>
      </c>
      <c r="M39" s="583">
        <f>SUM(D39:I39)</f>
        <v>0</v>
      </c>
      <c r="N39" s="583">
        <f t="shared" si="1"/>
        <v>0</v>
      </c>
    </row>
    <row r="40" spans="1:14" s="3" customFormat="1">
      <c r="A40" s="18"/>
      <c r="B40" s="19"/>
      <c r="C40" s="37"/>
      <c r="D40" s="37"/>
      <c r="E40" s="38"/>
      <c r="F40" s="37"/>
      <c r="G40" s="38"/>
      <c r="H40" s="37"/>
      <c r="I40" s="37"/>
      <c r="J40" s="37"/>
      <c r="L40" s="583"/>
      <c r="M40" s="583"/>
      <c r="N40" s="583"/>
    </row>
    <row r="41" spans="1:14" s="3" customFormat="1">
      <c r="A41" s="18" t="s">
        <v>186</v>
      </c>
      <c r="B41" s="19"/>
      <c r="C41" s="37">
        <f>+EGRESOS!C60-EGRESOS!C57</f>
        <v>156592.37000000011</v>
      </c>
      <c r="D41" s="37"/>
      <c r="E41" s="38"/>
      <c r="F41" s="37"/>
      <c r="G41" s="38"/>
      <c r="H41" s="37"/>
      <c r="I41" s="37"/>
      <c r="J41" s="37">
        <f>SUM(C41:I41)</f>
        <v>156592.37000000011</v>
      </c>
      <c r="L41" s="583">
        <f>+C41</f>
        <v>156592.37000000011</v>
      </c>
      <c r="M41" s="583">
        <f>SUM(D41:I41)</f>
        <v>0</v>
      </c>
      <c r="N41" s="583">
        <f t="shared" si="1"/>
        <v>156592.37000000011</v>
      </c>
    </row>
    <row r="42" spans="1:14" s="3" customFormat="1">
      <c r="A42" s="18"/>
      <c r="B42" s="19"/>
      <c r="C42" s="37"/>
      <c r="D42" s="37"/>
      <c r="E42" s="38"/>
      <c r="F42" s="37"/>
      <c r="G42" s="38"/>
      <c r="H42" s="37"/>
      <c r="I42" s="37"/>
      <c r="J42" s="37"/>
      <c r="L42" s="583"/>
      <c r="M42" s="583"/>
      <c r="N42" s="583"/>
    </row>
    <row r="43" spans="1:14" s="3" customFormat="1">
      <c r="A43" s="18" t="s">
        <v>27</v>
      </c>
      <c r="B43" s="19"/>
      <c r="C43" s="37">
        <f>+EGRESOS!C57</f>
        <v>1832373.89</v>
      </c>
      <c r="D43" s="37"/>
      <c r="E43" s="38"/>
      <c r="F43" s="37"/>
      <c r="G43" s="38"/>
      <c r="H43" s="37"/>
      <c r="I43" s="37"/>
      <c r="J43" s="37">
        <f>SUM(C43:I43)</f>
        <v>1832373.89</v>
      </c>
      <c r="L43" s="583">
        <f>+C43</f>
        <v>1832373.89</v>
      </c>
      <c r="M43" s="583">
        <f>SUM(D43:I43)</f>
        <v>0</v>
      </c>
      <c r="N43" s="583">
        <f t="shared" si="1"/>
        <v>1832373.89</v>
      </c>
    </row>
    <row r="44" spans="1:14">
      <c r="A44" s="20"/>
      <c r="B44" s="21"/>
      <c r="C44" s="23"/>
      <c r="D44" s="23"/>
      <c r="F44" s="23"/>
      <c r="H44" s="23"/>
      <c r="I44" s="23"/>
      <c r="J44" s="23"/>
      <c r="L44" s="583"/>
      <c r="M44" s="583"/>
      <c r="N44" s="583"/>
    </row>
    <row r="45" spans="1:14" s="3" customFormat="1">
      <c r="A45" s="22" t="s">
        <v>185</v>
      </c>
      <c r="B45" s="19"/>
      <c r="C45" s="37">
        <f>+C43+C41+C39+C35+C29</f>
        <v>13940944.709999999</v>
      </c>
      <c r="D45" s="37">
        <f t="shared" ref="D45:J45" si="4">+D43+D41+D39+D35+D29</f>
        <v>8052025.2699999996</v>
      </c>
      <c r="E45" s="37">
        <f t="shared" si="4"/>
        <v>1347989.4900000002</v>
      </c>
      <c r="F45" s="37">
        <f t="shared" si="4"/>
        <v>1779306.5699999998</v>
      </c>
      <c r="G45" s="37">
        <f t="shared" si="4"/>
        <v>831755.33</v>
      </c>
      <c r="H45" s="37">
        <f t="shared" si="4"/>
        <v>10060.299999999999</v>
      </c>
      <c r="I45" s="37">
        <f t="shared" si="4"/>
        <v>1072074.02</v>
      </c>
      <c r="J45" s="37">
        <f t="shared" si="4"/>
        <v>27034155.689999998</v>
      </c>
      <c r="L45" s="583">
        <f>+C45</f>
        <v>13940944.709999999</v>
      </c>
      <c r="M45" s="583">
        <f>SUM(D45:I45)</f>
        <v>13093210.98</v>
      </c>
      <c r="N45" s="583">
        <f t="shared" si="1"/>
        <v>27034155.689999998</v>
      </c>
    </row>
    <row r="46" spans="1:14" s="3" customFormat="1">
      <c r="A46" s="18"/>
      <c r="B46" s="19"/>
      <c r="C46" s="37"/>
      <c r="D46" s="37"/>
      <c r="E46" s="38"/>
      <c r="F46" s="37"/>
      <c r="G46" s="38"/>
      <c r="H46" s="37"/>
      <c r="I46" s="37"/>
      <c r="J46" s="37"/>
      <c r="L46" s="583"/>
      <c r="M46" s="583"/>
      <c r="N46" s="583"/>
    </row>
    <row r="47" spans="1:14">
      <c r="A47" s="20"/>
      <c r="B47" s="21"/>
      <c r="C47" s="23"/>
      <c r="D47" s="23"/>
      <c r="F47" s="23"/>
      <c r="H47" s="23"/>
      <c r="I47" s="23"/>
      <c r="J47" s="23"/>
      <c r="L47" s="583"/>
      <c r="M47" s="583"/>
      <c r="N47" s="583"/>
    </row>
    <row r="48" spans="1:14">
      <c r="A48" s="20"/>
      <c r="B48" s="21"/>
      <c r="C48" s="23"/>
      <c r="D48" s="23"/>
      <c r="F48" s="23"/>
      <c r="H48" s="23"/>
      <c r="I48" s="23"/>
      <c r="J48" s="23"/>
      <c r="L48" s="583"/>
      <c r="M48" s="583"/>
      <c r="N48" s="583"/>
    </row>
    <row r="49" spans="1:14" s="3" customFormat="1">
      <c r="A49" s="96" t="s">
        <v>1762</v>
      </c>
      <c r="B49" s="97"/>
      <c r="C49" s="98">
        <f>+C27-C45</f>
        <v>11279166.710000003</v>
      </c>
      <c r="D49" s="98">
        <f t="shared" ref="D49:I49" si="5">+D27-D45</f>
        <v>24169734.02</v>
      </c>
      <c r="E49" s="98">
        <f t="shared" si="5"/>
        <v>1390080.6999999997</v>
      </c>
      <c r="F49" s="98">
        <f t="shared" si="5"/>
        <v>1334578.02</v>
      </c>
      <c r="G49" s="98">
        <f t="shared" si="5"/>
        <v>-514458.6</v>
      </c>
      <c r="H49" s="98">
        <f t="shared" si="5"/>
        <v>-10060.299999999999</v>
      </c>
      <c r="I49" s="98">
        <f t="shared" si="5"/>
        <v>-323923.59999999998</v>
      </c>
      <c r="J49" s="98">
        <f>+J27-J45</f>
        <v>37325116.949999996</v>
      </c>
      <c r="L49" s="585">
        <f>+C49</f>
        <v>11279166.710000003</v>
      </c>
      <c r="M49" s="585">
        <f>SUM(D49:I49)</f>
        <v>26045950.239999995</v>
      </c>
      <c r="N49" s="585">
        <f t="shared" si="1"/>
        <v>37325116.949999996</v>
      </c>
    </row>
  </sheetData>
  <mergeCells count="3">
    <mergeCell ref="A5:J5"/>
    <mergeCell ref="A6:J6"/>
    <mergeCell ref="A4:J4"/>
  </mergeCells>
  <phoneticPr fontId="0" type="noConversion"/>
  <printOptions horizontalCentered="1"/>
  <pageMargins left="0.43307086614173229" right="0.43307086614173229" top="0.35433070866141736" bottom="0.55118110236220474" header="0.23622047244094491" footer="0.31496062992125984"/>
  <pageSetup scale="76" orientation="landscape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208"/>
  <sheetViews>
    <sheetView workbookViewId="0">
      <pane xSplit="3" ySplit="9" topLeftCell="P10" activePane="bottomRight" state="frozen"/>
      <selection pane="topRight" activeCell="D1" sqref="D1"/>
      <selection pane="bottomLeft" activeCell="A10" sqref="A10"/>
      <selection pane="bottomRight" activeCell="P140" sqref="P140"/>
    </sheetView>
  </sheetViews>
  <sheetFormatPr baseColWidth="10" defaultRowHeight="12.75"/>
  <cols>
    <col min="1" max="1" width="9.7109375" style="73" customWidth="1"/>
    <col min="2" max="2" width="9" style="73" customWidth="1"/>
    <col min="3" max="3" width="58" style="73" customWidth="1"/>
    <col min="4" max="9" width="13" style="73" hidden="1" customWidth="1"/>
    <col min="10" max="13" width="12.85546875" style="73" hidden="1" customWidth="1"/>
    <col min="14" max="14" width="14" style="73" hidden="1" customWidth="1"/>
    <col min="15" max="15" width="11.42578125" style="73" hidden="1" customWidth="1"/>
    <col min="16" max="16" width="15.7109375" style="73" customWidth="1"/>
    <col min="17" max="17" width="16" style="73" customWidth="1"/>
    <col min="18" max="18" width="13" style="73" customWidth="1"/>
    <col min="19" max="19" width="14.5703125" style="73" customWidth="1"/>
    <col min="20" max="20" width="3" style="73" customWidth="1"/>
    <col min="21" max="21" width="11.42578125" style="73" customWidth="1"/>
    <col min="22" max="22" width="13.7109375" style="73" customWidth="1"/>
    <col min="23" max="27" width="11.42578125" style="73" customWidth="1"/>
    <col min="28" max="28" width="13.85546875" style="73" customWidth="1"/>
    <col min="29" max="16384" width="11.42578125" style="73"/>
  </cols>
  <sheetData>
    <row r="1" spans="1:29">
      <c r="P1" s="13"/>
    </row>
    <row r="2" spans="1:29" ht="15.75">
      <c r="A2" s="1006" t="s">
        <v>3190</v>
      </c>
      <c r="B2" s="1006"/>
      <c r="C2" s="1006"/>
      <c r="D2" s="1006"/>
      <c r="E2" s="1006"/>
      <c r="F2" s="1006"/>
      <c r="G2" s="1006"/>
      <c r="H2" s="1006"/>
      <c r="I2" s="1006"/>
      <c r="J2" s="1006"/>
      <c r="K2" s="1006"/>
      <c r="L2" s="1006"/>
      <c r="M2" s="1006"/>
      <c r="N2" s="1006"/>
      <c r="O2" s="1006"/>
      <c r="P2" s="1006"/>
      <c r="Q2" s="1006"/>
      <c r="R2" s="1006"/>
      <c r="S2" s="1006"/>
    </row>
    <row r="3" spans="1:29" ht="15">
      <c r="A3" s="1005" t="s">
        <v>1327</v>
      </c>
      <c r="B3" s="1005"/>
      <c r="C3" s="1005"/>
      <c r="D3" s="1005"/>
      <c r="E3" s="1005"/>
      <c r="F3" s="1005"/>
      <c r="G3" s="1005"/>
      <c r="H3" s="1005"/>
      <c r="I3" s="1005"/>
      <c r="J3" s="1005"/>
      <c r="K3" s="1005"/>
      <c r="L3" s="1005"/>
      <c r="M3" s="1005"/>
      <c r="N3" s="1005"/>
      <c r="O3" s="1005"/>
      <c r="P3" s="1005"/>
      <c r="Q3" s="1005"/>
      <c r="R3" s="1005"/>
      <c r="S3" s="1005"/>
    </row>
    <row r="4" spans="1:29" ht="15">
      <c r="A4" s="1005" t="s">
        <v>7284</v>
      </c>
      <c r="B4" s="1005"/>
      <c r="C4" s="1005"/>
      <c r="D4" s="1005"/>
      <c r="E4" s="1005"/>
      <c r="F4" s="1005"/>
      <c r="G4" s="1005"/>
      <c r="H4" s="1005"/>
      <c r="I4" s="1005"/>
      <c r="J4" s="1005"/>
      <c r="K4" s="1005"/>
      <c r="L4" s="1005"/>
      <c r="M4" s="1005"/>
      <c r="N4" s="1005"/>
      <c r="O4" s="1005"/>
      <c r="P4" s="1005"/>
      <c r="Q4" s="1005"/>
      <c r="R4" s="1005"/>
      <c r="S4" s="1005"/>
    </row>
    <row r="5" spans="1:29">
      <c r="P5" s="13"/>
    </row>
    <row r="6" spans="1:29">
      <c r="A6" s="621" t="s">
        <v>144</v>
      </c>
      <c r="B6" s="621" t="s">
        <v>106</v>
      </c>
      <c r="C6" s="622" t="s">
        <v>145</v>
      </c>
      <c r="D6" s="621" t="s">
        <v>51</v>
      </c>
      <c r="E6" s="621" t="s">
        <v>52</v>
      </c>
      <c r="F6" s="621" t="s">
        <v>53</v>
      </c>
      <c r="G6" s="621" t="s">
        <v>54</v>
      </c>
      <c r="H6" s="621" t="s">
        <v>55</v>
      </c>
      <c r="I6" s="621" t="s">
        <v>56</v>
      </c>
      <c r="J6" s="621" t="s">
        <v>57</v>
      </c>
      <c r="K6" s="621" t="s">
        <v>58</v>
      </c>
      <c r="L6" s="621" t="s">
        <v>59</v>
      </c>
      <c r="M6" s="621" t="s">
        <v>60</v>
      </c>
      <c r="N6" s="621" t="s">
        <v>61</v>
      </c>
      <c r="O6" s="621" t="s">
        <v>62</v>
      </c>
      <c r="P6" s="621" t="s">
        <v>3500</v>
      </c>
      <c r="Q6" s="621" t="s">
        <v>25</v>
      </c>
      <c r="R6" s="623" t="s">
        <v>237</v>
      </c>
      <c r="S6" s="621" t="s">
        <v>63</v>
      </c>
    </row>
    <row r="8" spans="1:29" ht="15">
      <c r="A8" s="1010" t="s">
        <v>234</v>
      </c>
      <c r="B8" s="1011"/>
      <c r="C8" s="1011"/>
      <c r="D8" s="1011"/>
      <c r="E8" s="1011"/>
      <c r="F8" s="1011"/>
      <c r="G8" s="1011"/>
      <c r="H8" s="1011"/>
      <c r="I8" s="1011"/>
      <c r="J8" s="1011"/>
      <c r="K8" s="1011"/>
      <c r="L8" s="1011"/>
      <c r="M8" s="1011"/>
      <c r="N8" s="1011"/>
      <c r="O8" s="1011"/>
      <c r="P8" s="1011"/>
      <c r="Q8" s="1011"/>
      <c r="R8" s="1011"/>
      <c r="S8" s="1011"/>
    </row>
    <row r="9" spans="1:29">
      <c r="A9" s="112" t="s">
        <v>146</v>
      </c>
      <c r="B9" s="117"/>
      <c r="C9" s="114"/>
      <c r="D9" s="118">
        <f t="shared" ref="D9:S9" si="0">SUM(D10:D18)</f>
        <v>1373242.4853383333</v>
      </c>
      <c r="E9" s="118">
        <f t="shared" si="0"/>
        <v>1373242.4853383333</v>
      </c>
      <c r="F9" s="118">
        <f t="shared" si="0"/>
        <v>1373242.4853383333</v>
      </c>
      <c r="G9" s="118">
        <f t="shared" si="0"/>
        <v>1373242.4853383333</v>
      </c>
      <c r="H9" s="118">
        <f t="shared" si="0"/>
        <v>1373242.4853383333</v>
      </c>
      <c r="I9" s="118">
        <f t="shared" si="0"/>
        <v>1458538.8722133336</v>
      </c>
      <c r="J9" s="118">
        <f t="shared" si="0"/>
        <v>1373242.4853383333</v>
      </c>
      <c r="K9" s="118">
        <f t="shared" si="0"/>
        <v>1373242.4853383333</v>
      </c>
      <c r="L9" s="118">
        <f t="shared" si="0"/>
        <v>1373242.4853383333</v>
      </c>
      <c r="M9" s="118">
        <f t="shared" si="0"/>
        <v>1373242.4853383333</v>
      </c>
      <c r="N9" s="118">
        <f t="shared" si="0"/>
        <v>1373242.4853383333</v>
      </c>
      <c r="O9" s="118">
        <f t="shared" si="0"/>
        <v>3184937.7425633334</v>
      </c>
      <c r="P9" s="118">
        <f t="shared" si="0"/>
        <v>18375901.46816</v>
      </c>
      <c r="Q9" s="122">
        <f t="shared" si="0"/>
        <v>8324751.2989050001</v>
      </c>
      <c r="R9" s="122">
        <f t="shared" si="0"/>
        <v>6579861.0099999998</v>
      </c>
      <c r="S9" s="122">
        <f t="shared" si="0"/>
        <v>1744890.288905001</v>
      </c>
    </row>
    <row r="10" spans="1:29">
      <c r="A10" s="109">
        <v>5111</v>
      </c>
      <c r="B10" s="109">
        <v>11301</v>
      </c>
      <c r="C10" s="110" t="s">
        <v>107</v>
      </c>
      <c r="D10" s="94">
        <v>1023556.6425000001</v>
      </c>
      <c r="E10" s="94">
        <v>1023556.6425000001</v>
      </c>
      <c r="F10" s="94">
        <v>1023556.6425000001</v>
      </c>
      <c r="G10" s="94">
        <v>1023556.6425000001</v>
      </c>
      <c r="H10" s="94">
        <v>1023556.6425000001</v>
      </c>
      <c r="I10" s="94">
        <v>1023556.6425000001</v>
      </c>
      <c r="J10" s="94">
        <v>1023556.6425000001</v>
      </c>
      <c r="K10" s="94">
        <v>1023556.6425000001</v>
      </c>
      <c r="L10" s="94">
        <v>1023556.6425000001</v>
      </c>
      <c r="M10" s="94">
        <v>1023556.6425000001</v>
      </c>
      <c r="N10" s="94">
        <v>1023556.6425000001</v>
      </c>
      <c r="O10" s="94">
        <v>1023556.6425000001</v>
      </c>
      <c r="P10" s="94">
        <f>SUM(D10:O10)</f>
        <v>12282679.710000001</v>
      </c>
      <c r="Q10" s="94">
        <f>SUM(D10:I10)</f>
        <v>6141339.8550000004</v>
      </c>
      <c r="R10" s="94">
        <v>5005740.72</v>
      </c>
      <c r="S10" s="571">
        <f>+Q10-R10</f>
        <v>1135599.1350000007</v>
      </c>
      <c r="U10" s="127"/>
      <c r="V10" s="127"/>
      <c r="W10" s="127"/>
      <c r="X10" s="127"/>
      <c r="Y10" s="127"/>
      <c r="Z10" s="127"/>
      <c r="AA10" s="127"/>
      <c r="AB10" s="562"/>
      <c r="AC10" s="129"/>
    </row>
    <row r="11" spans="1:29">
      <c r="A11" s="90">
        <v>5113</v>
      </c>
      <c r="B11" s="90">
        <v>13201</v>
      </c>
      <c r="C11" s="91" t="s">
        <v>108</v>
      </c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>
        <v>1726398.87035</v>
      </c>
      <c r="P11" s="94">
        <f t="shared" ref="P11:P18" si="1">SUM(D11:O11)</f>
        <v>1726398.87035</v>
      </c>
      <c r="Q11" s="94">
        <f t="shared" ref="Q11:Q18" si="2">SUM(D11:I11)</f>
        <v>0</v>
      </c>
      <c r="R11" s="94"/>
      <c r="S11" s="94">
        <f t="shared" ref="S11:S12" si="3">+Q11-R11</f>
        <v>0</v>
      </c>
      <c r="U11" s="127"/>
      <c r="V11" s="127"/>
      <c r="W11" s="127"/>
      <c r="X11" s="127"/>
      <c r="Y11" s="127"/>
      <c r="Z11" s="127"/>
      <c r="AA11" s="127"/>
      <c r="AB11" s="562"/>
      <c r="AC11" s="129"/>
    </row>
    <row r="12" spans="1:29">
      <c r="A12" s="90">
        <v>5113</v>
      </c>
      <c r="B12" s="90">
        <v>13202</v>
      </c>
      <c r="C12" s="91" t="s">
        <v>109</v>
      </c>
      <c r="D12" s="94"/>
      <c r="E12" s="94"/>
      <c r="F12" s="94"/>
      <c r="G12" s="94"/>
      <c r="H12" s="94"/>
      <c r="I12" s="94">
        <v>85296.386875000011</v>
      </c>
      <c r="J12" s="94"/>
      <c r="K12" s="94"/>
      <c r="L12" s="94"/>
      <c r="M12" s="94"/>
      <c r="N12" s="94"/>
      <c r="O12" s="94">
        <v>85296.386875000011</v>
      </c>
      <c r="P12" s="94">
        <f t="shared" si="1"/>
        <v>170592.77375000002</v>
      </c>
      <c r="Q12" s="94">
        <f t="shared" si="2"/>
        <v>85296.386875000011</v>
      </c>
      <c r="R12" s="94"/>
      <c r="S12" s="94">
        <f t="shared" si="3"/>
        <v>85296.386875000011</v>
      </c>
      <c r="U12" s="127"/>
      <c r="V12" s="127"/>
      <c r="W12" s="127"/>
      <c r="X12" s="127"/>
      <c r="Y12" s="127"/>
      <c r="Z12" s="127"/>
      <c r="AA12" s="127"/>
      <c r="AB12" s="562"/>
      <c r="AC12" s="129"/>
    </row>
    <row r="13" spans="1:29">
      <c r="A13" s="90">
        <v>5113</v>
      </c>
      <c r="B13" s="90">
        <v>13301</v>
      </c>
      <c r="C13" s="91" t="s">
        <v>110</v>
      </c>
      <c r="D13" s="94">
        <v>3003.5586000000003</v>
      </c>
      <c r="E13" s="94">
        <v>3003.5586000000003</v>
      </c>
      <c r="F13" s="94">
        <v>3003.5586000000003</v>
      </c>
      <c r="G13" s="94">
        <v>3003.5586000000003</v>
      </c>
      <c r="H13" s="94">
        <v>3003.5586000000003</v>
      </c>
      <c r="I13" s="94">
        <v>3003.5586000000003</v>
      </c>
      <c r="J13" s="94">
        <v>3003.5586000000003</v>
      </c>
      <c r="K13" s="94">
        <v>3003.5586000000003</v>
      </c>
      <c r="L13" s="94">
        <v>3003.5586000000003</v>
      </c>
      <c r="M13" s="94">
        <v>3003.5586000000003</v>
      </c>
      <c r="N13" s="94">
        <v>3003.5586000000003</v>
      </c>
      <c r="O13" s="94">
        <v>3003.5586000000003</v>
      </c>
      <c r="P13" s="94">
        <f t="shared" si="1"/>
        <v>36042.703200000004</v>
      </c>
      <c r="Q13" s="94">
        <f t="shared" si="2"/>
        <v>18021.351600000002</v>
      </c>
      <c r="R13" s="94">
        <v>22109.29</v>
      </c>
      <c r="S13" s="571">
        <f t="shared" ref="S13" si="4">+Q13-R13</f>
        <v>-4087.9383999999991</v>
      </c>
      <c r="U13" s="127"/>
      <c r="V13" s="127"/>
      <c r="W13" s="127"/>
      <c r="X13" s="127"/>
      <c r="Y13" s="127"/>
      <c r="Z13" s="127"/>
      <c r="AA13" s="127"/>
      <c r="AB13" s="562"/>
      <c r="AC13" s="129"/>
    </row>
    <row r="14" spans="1:29">
      <c r="A14" s="90">
        <v>5114</v>
      </c>
      <c r="B14" s="90">
        <v>14301</v>
      </c>
      <c r="C14" s="91" t="s">
        <v>1921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f t="shared" si="1"/>
        <v>2088055.5507000003</v>
      </c>
      <c r="Q14" s="94">
        <f t="shared" si="2"/>
        <v>1044027.7753500001</v>
      </c>
      <c r="R14" s="94">
        <v>780062.25</v>
      </c>
      <c r="S14" s="571">
        <f t="shared" ref="S14:S18" si="5">+Q14-R14</f>
        <v>263965.52535000013</v>
      </c>
      <c r="U14" s="127"/>
      <c r="V14" s="127"/>
      <c r="W14" s="127"/>
      <c r="X14" s="127"/>
      <c r="Y14" s="127"/>
      <c r="Z14" s="127"/>
      <c r="AA14" s="127"/>
    </row>
    <row r="15" spans="1:29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f t="shared" si="1"/>
        <v>300000</v>
      </c>
      <c r="Q15" s="94">
        <f t="shared" si="2"/>
        <v>150000</v>
      </c>
      <c r="R15" s="94">
        <v>13675.27</v>
      </c>
      <c r="S15" s="571">
        <f t="shared" si="5"/>
        <v>136324.73000000001</v>
      </c>
      <c r="U15" s="127"/>
      <c r="V15" s="127"/>
      <c r="W15" s="127"/>
      <c r="X15" s="127"/>
      <c r="Y15" s="127"/>
      <c r="Z15" s="127"/>
      <c r="AA15" s="127"/>
      <c r="AB15" s="562"/>
      <c r="AC15" s="129"/>
    </row>
    <row r="16" spans="1:29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f t="shared" si="1"/>
        <v>61000.000000000007</v>
      </c>
      <c r="Q16" s="94">
        <f t="shared" si="2"/>
        <v>30499.999999999996</v>
      </c>
      <c r="R16" s="832">
        <v>20536</v>
      </c>
      <c r="S16" s="571">
        <f t="shared" si="5"/>
        <v>9963.9999999999964</v>
      </c>
    </row>
    <row r="17" spans="1:29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f t="shared" si="1"/>
        <v>944882.64936000004</v>
      </c>
      <c r="Q17" s="94">
        <f t="shared" si="2"/>
        <v>472441.32468000014</v>
      </c>
      <c r="R17" s="94">
        <v>413531.2</v>
      </c>
      <c r="S17" s="571">
        <f t="shared" si="5"/>
        <v>58910.124680000124</v>
      </c>
    </row>
    <row r="18" spans="1:29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f t="shared" si="1"/>
        <v>766249.21079999988</v>
      </c>
      <c r="Q18" s="94">
        <f t="shared" si="2"/>
        <v>383124.6054</v>
      </c>
      <c r="R18" s="94">
        <v>324206.28000000003</v>
      </c>
      <c r="S18" s="571">
        <f t="shared" si="5"/>
        <v>58918.325399999972</v>
      </c>
    </row>
    <row r="19" spans="1:29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AC19" s="129"/>
    </row>
    <row r="20" spans="1:29">
      <c r="A20" s="112" t="s">
        <v>147</v>
      </c>
      <c r="B20" s="117"/>
      <c r="C20" s="114"/>
      <c r="D20" s="118">
        <f t="shared" ref="D20:P20" si="6">SUM(D21:D26)</f>
        <v>64729.166666666672</v>
      </c>
      <c r="E20" s="118">
        <f t="shared" si="6"/>
        <v>64229.166666666672</v>
      </c>
      <c r="F20" s="118">
        <f t="shared" si="6"/>
        <v>64229.166666666672</v>
      </c>
      <c r="G20" s="118">
        <f t="shared" si="6"/>
        <v>99729.166666666672</v>
      </c>
      <c r="H20" s="118">
        <f t="shared" si="6"/>
        <v>64229.166666666672</v>
      </c>
      <c r="I20" s="118">
        <f t="shared" si="6"/>
        <v>64229.166666666672</v>
      </c>
      <c r="J20" s="118">
        <f t="shared" si="6"/>
        <v>64729.166666666672</v>
      </c>
      <c r="K20" s="118">
        <f t="shared" si="6"/>
        <v>64229.166666666672</v>
      </c>
      <c r="L20" s="118">
        <f t="shared" si="6"/>
        <v>64229.166666666672</v>
      </c>
      <c r="M20" s="118">
        <f t="shared" si="6"/>
        <v>64729.166666666672</v>
      </c>
      <c r="N20" s="118">
        <f t="shared" si="6"/>
        <v>64229.166666666672</v>
      </c>
      <c r="O20" s="118">
        <f t="shared" si="6"/>
        <v>64229.166666666672</v>
      </c>
      <c r="P20" s="118">
        <f t="shared" si="6"/>
        <v>807750</v>
      </c>
      <c r="Q20" s="122">
        <f>SUM(Q21:Q26)</f>
        <v>421375</v>
      </c>
      <c r="R20" s="122">
        <f>SUM(R21:R26)</f>
        <v>164994.45999999996</v>
      </c>
      <c r="S20" s="122">
        <f>SUM(S21:S26)</f>
        <v>256380.54</v>
      </c>
    </row>
    <row r="21" spans="1:29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f t="shared" ref="P21:P26" si="7">SUM(D21:O21)</f>
        <v>170750</v>
      </c>
      <c r="Q21" s="94">
        <f t="shared" ref="Q21:Q26" si="8">SUM(D21:I21)</f>
        <v>85375</v>
      </c>
      <c r="R21" s="94">
        <v>42255.59</v>
      </c>
      <c r="S21" s="571">
        <f t="shared" ref="S21:S26" si="9">+Q21-R21</f>
        <v>43119.41</v>
      </c>
    </row>
    <row r="22" spans="1:29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f t="shared" si="7"/>
        <v>274999.99999999994</v>
      </c>
      <c r="Q22" s="94">
        <f t="shared" si="8"/>
        <v>137500</v>
      </c>
      <c r="R22" s="94">
        <v>79811.929999999993</v>
      </c>
      <c r="S22" s="571">
        <f t="shared" si="9"/>
        <v>57688.070000000007</v>
      </c>
    </row>
    <row r="23" spans="1:29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f t="shared" si="7"/>
        <v>49999.999999999993</v>
      </c>
      <c r="Q23" s="94">
        <f t="shared" si="8"/>
        <v>25000.000000000004</v>
      </c>
      <c r="R23" s="94">
        <v>12988.64</v>
      </c>
      <c r="S23" s="571">
        <f t="shared" si="9"/>
        <v>12011.360000000004</v>
      </c>
    </row>
    <row r="24" spans="1:29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f>1250+35000</f>
        <v>36250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f t="shared" si="7"/>
        <v>50000</v>
      </c>
      <c r="Q24" s="94">
        <f t="shared" si="8"/>
        <v>42500</v>
      </c>
      <c r="R24" s="94">
        <v>17387.740000000002</v>
      </c>
      <c r="S24" s="571">
        <f t="shared" si="9"/>
        <v>25112.26</v>
      </c>
    </row>
    <row r="25" spans="1:29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f t="shared" si="7"/>
        <v>2000</v>
      </c>
      <c r="Q25" s="94">
        <f t="shared" si="8"/>
        <v>1000</v>
      </c>
      <c r="R25" s="94">
        <v>418.57</v>
      </c>
      <c r="S25" s="571">
        <f t="shared" si="9"/>
        <v>581.43000000000006</v>
      </c>
    </row>
    <row r="26" spans="1:29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f t="shared" si="7"/>
        <v>259999.99999999997</v>
      </c>
      <c r="Q26" s="94">
        <f t="shared" si="8"/>
        <v>130000.00000000001</v>
      </c>
      <c r="R26" s="94">
        <v>12131.99</v>
      </c>
      <c r="S26" s="571">
        <f t="shared" si="9"/>
        <v>117868.01000000001</v>
      </c>
    </row>
    <row r="27" spans="1:29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</row>
    <row r="28" spans="1:29">
      <c r="A28" s="112" t="s">
        <v>148</v>
      </c>
      <c r="B28" s="117"/>
      <c r="C28" s="114"/>
      <c r="D28" s="118">
        <f t="shared" ref="D28:S28" si="10">SUM(D29:D52)</f>
        <v>5851562.0527869156</v>
      </c>
      <c r="E28" s="118">
        <f t="shared" si="10"/>
        <v>591129.05278691673</v>
      </c>
      <c r="F28" s="118">
        <f t="shared" si="10"/>
        <v>586779.05278691673</v>
      </c>
      <c r="G28" s="118">
        <f t="shared" si="10"/>
        <v>9054950.0527869165</v>
      </c>
      <c r="H28" s="118">
        <f t="shared" si="10"/>
        <v>584807.05278691673</v>
      </c>
      <c r="I28" s="118">
        <f t="shared" si="10"/>
        <v>584807.05278691673</v>
      </c>
      <c r="J28" s="118">
        <f t="shared" si="10"/>
        <v>3494950.0527869165</v>
      </c>
      <c r="K28" s="118">
        <f t="shared" si="10"/>
        <v>584807.05278691673</v>
      </c>
      <c r="L28" s="118">
        <f t="shared" si="10"/>
        <v>584807.05278691673</v>
      </c>
      <c r="M28" s="118">
        <f t="shared" si="10"/>
        <v>3494950.0527869165</v>
      </c>
      <c r="N28" s="118">
        <f t="shared" si="10"/>
        <v>587823.05278691673</v>
      </c>
      <c r="O28" s="118">
        <f t="shared" si="10"/>
        <v>591709.05278691673</v>
      </c>
      <c r="P28" s="118">
        <f t="shared" si="10"/>
        <v>26593080.633443002</v>
      </c>
      <c r="Q28" s="118">
        <f t="shared" si="10"/>
        <v>17254034.316721499</v>
      </c>
      <c r="R28" s="118">
        <f t="shared" si="10"/>
        <v>4958519.46</v>
      </c>
      <c r="S28" s="118">
        <f t="shared" si="10"/>
        <v>12295514.8567215</v>
      </c>
    </row>
    <row r="29" spans="1:29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f t="shared" ref="P29:P52" si="11">SUM(D29:O29)</f>
        <v>450000</v>
      </c>
      <c r="Q29" s="94">
        <f t="shared" ref="Q29:Q52" si="12">SUM(D29:I29)</f>
        <v>225000</v>
      </c>
      <c r="R29" s="94">
        <v>133347.51999999999</v>
      </c>
      <c r="S29" s="571">
        <f t="shared" ref="S29:S52" si="13">+Q29-R29</f>
        <v>91652.48000000001</v>
      </c>
    </row>
    <row r="30" spans="1:29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f t="shared" si="11"/>
        <v>25000</v>
      </c>
      <c r="Q30" s="94">
        <f t="shared" si="12"/>
        <v>14650</v>
      </c>
      <c r="R30" s="94">
        <v>8364.6299999999992</v>
      </c>
      <c r="S30" s="571">
        <f t="shared" si="13"/>
        <v>6285.3700000000008</v>
      </c>
    </row>
    <row r="31" spans="1:29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f t="shared" si="11"/>
        <v>300000</v>
      </c>
      <c r="Q31" s="94">
        <f t="shared" si="12"/>
        <v>150000</v>
      </c>
      <c r="R31" s="94">
        <v>93555.51</v>
      </c>
      <c r="S31" s="571">
        <f t="shared" si="13"/>
        <v>56444.490000000005</v>
      </c>
    </row>
    <row r="32" spans="1:29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f t="shared" si="11"/>
        <v>30000</v>
      </c>
      <c r="Q32" s="94">
        <f t="shared" si="12"/>
        <v>15000</v>
      </c>
      <c r="R32" s="851">
        <v>594.99</v>
      </c>
      <c r="S32" s="571">
        <f t="shared" si="13"/>
        <v>14405.01</v>
      </c>
    </row>
    <row r="33" spans="1:21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f t="shared" si="11"/>
        <v>13000.000000000002</v>
      </c>
      <c r="Q33" s="94">
        <f t="shared" si="12"/>
        <v>6499.9999999999991</v>
      </c>
      <c r="R33" s="94">
        <v>2974</v>
      </c>
      <c r="S33" s="571">
        <f t="shared" si="13"/>
        <v>3525.9999999999991</v>
      </c>
    </row>
    <row r="34" spans="1:21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f t="shared" si="11"/>
        <v>36000</v>
      </c>
      <c r="Q34" s="94">
        <f t="shared" si="12"/>
        <v>18000</v>
      </c>
      <c r="R34" s="94">
        <v>11250</v>
      </c>
      <c r="S34" s="571">
        <f t="shared" si="13"/>
        <v>6750</v>
      </c>
    </row>
    <row r="35" spans="1:21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f t="shared" si="11"/>
        <v>429999.99999999994</v>
      </c>
      <c r="Q35" s="94">
        <f t="shared" si="12"/>
        <v>215000.00000000003</v>
      </c>
      <c r="R35" s="94">
        <v>125112</v>
      </c>
      <c r="S35" s="571">
        <f t="shared" si="13"/>
        <v>89888.000000000029</v>
      </c>
    </row>
    <row r="36" spans="1:21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f t="shared" si="11"/>
        <v>199999.99999999997</v>
      </c>
      <c r="Q36" s="94">
        <f t="shared" si="12"/>
        <v>100000.00000000001</v>
      </c>
      <c r="R36" s="94">
        <v>90334.18</v>
      </c>
      <c r="S36" s="571">
        <f t="shared" si="13"/>
        <v>9665.8200000000215</v>
      </c>
    </row>
    <row r="37" spans="1:21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f t="shared" si="11"/>
        <v>129999.99999999999</v>
      </c>
      <c r="Q37" s="94">
        <f t="shared" si="12"/>
        <v>65000.000000000007</v>
      </c>
      <c r="R37" s="94">
        <v>20926.89</v>
      </c>
      <c r="S37" s="571">
        <f t="shared" si="13"/>
        <v>44073.110000000008</v>
      </c>
    </row>
    <row r="38" spans="1:21">
      <c r="A38" s="90">
        <v>5133</v>
      </c>
      <c r="B38" s="90">
        <v>33901</v>
      </c>
      <c r="C38" s="91" t="s">
        <v>126</v>
      </c>
      <c r="D38" s="94">
        <v>2508675</v>
      </c>
      <c r="E38" s="94"/>
      <c r="F38" s="94"/>
      <c r="G38" s="94">
        <f>2508675+1500000</f>
        <v>4008675</v>
      </c>
      <c r="H38" s="94"/>
      <c r="I38" s="94"/>
      <c r="J38" s="94">
        <v>2508675</v>
      </c>
      <c r="K38" s="94"/>
      <c r="L38" s="94"/>
      <c r="M38" s="94">
        <v>2508675</v>
      </c>
      <c r="N38" s="94"/>
      <c r="O38" s="94"/>
      <c r="P38" s="94">
        <f t="shared" si="11"/>
        <v>11534700</v>
      </c>
      <c r="Q38" s="94">
        <f t="shared" si="12"/>
        <v>6517350</v>
      </c>
      <c r="R38" s="94">
        <v>390993.08</v>
      </c>
      <c r="S38" s="571">
        <f t="shared" si="13"/>
        <v>6126356.9199999999</v>
      </c>
    </row>
    <row r="39" spans="1:21">
      <c r="A39" s="90">
        <v>5134</v>
      </c>
      <c r="B39" s="90">
        <v>34101</v>
      </c>
      <c r="C39" s="91" t="s">
        <v>142</v>
      </c>
      <c r="D39" s="94">
        <v>4166.666666666667</v>
      </c>
      <c r="E39" s="94">
        <v>4166.666666666667</v>
      </c>
      <c r="F39" s="94">
        <v>4166.666666666667</v>
      </c>
      <c r="G39" s="94">
        <v>4166.666666666667</v>
      </c>
      <c r="H39" s="94">
        <v>4166.666666666667</v>
      </c>
      <c r="I39" s="94">
        <v>4166.666666666667</v>
      </c>
      <c r="J39" s="94">
        <v>4166.666666666667</v>
      </c>
      <c r="K39" s="94">
        <v>4166.666666666667</v>
      </c>
      <c r="L39" s="94">
        <v>4166.666666666667</v>
      </c>
      <c r="M39" s="94">
        <v>4166.666666666667</v>
      </c>
      <c r="N39" s="94">
        <v>4166.666666666667</v>
      </c>
      <c r="O39" s="94">
        <v>4166.666666666667</v>
      </c>
      <c r="P39" s="94">
        <f t="shared" si="11"/>
        <v>49999.999999999993</v>
      </c>
      <c r="Q39" s="94">
        <f t="shared" si="12"/>
        <v>25000.000000000004</v>
      </c>
      <c r="R39" s="94">
        <v>9773.1</v>
      </c>
      <c r="S39" s="571">
        <f t="shared" si="13"/>
        <v>15226.900000000003</v>
      </c>
    </row>
    <row r="40" spans="1:21">
      <c r="A40" s="90">
        <v>5134</v>
      </c>
      <c r="B40" s="90">
        <v>34501</v>
      </c>
      <c r="C40" s="91" t="s">
        <v>127</v>
      </c>
      <c r="D40" s="94">
        <v>16666.666666666668</v>
      </c>
      <c r="E40" s="94">
        <v>16666.666666666668</v>
      </c>
      <c r="F40" s="94">
        <v>16666.666666666668</v>
      </c>
      <c r="G40" s="94">
        <v>16666.666666666668</v>
      </c>
      <c r="H40" s="94">
        <v>16666.666666666668</v>
      </c>
      <c r="I40" s="94">
        <v>16666.666666666668</v>
      </c>
      <c r="J40" s="94">
        <v>16666.666666666668</v>
      </c>
      <c r="K40" s="94">
        <v>16666.666666666668</v>
      </c>
      <c r="L40" s="94">
        <v>16666.666666666668</v>
      </c>
      <c r="M40" s="94">
        <v>16666.666666666668</v>
      </c>
      <c r="N40" s="94">
        <v>16666.666666666668</v>
      </c>
      <c r="O40" s="94">
        <v>16666.666666666668</v>
      </c>
      <c r="P40" s="94">
        <f t="shared" si="11"/>
        <v>199999.99999999997</v>
      </c>
      <c r="Q40" s="94">
        <f t="shared" si="12"/>
        <v>100000.00000000001</v>
      </c>
      <c r="R40" s="94">
        <v>73701.33</v>
      </c>
      <c r="S40" s="571">
        <f t="shared" si="13"/>
        <v>26298.670000000013</v>
      </c>
    </row>
    <row r="41" spans="1:21">
      <c r="A41" s="90">
        <v>5134</v>
      </c>
      <c r="B41" s="90">
        <v>34901</v>
      </c>
      <c r="C41" s="91" t="s">
        <v>128</v>
      </c>
      <c r="D41" s="94">
        <v>1652.3861202500002</v>
      </c>
      <c r="E41" s="94">
        <v>1652.3861202500002</v>
      </c>
      <c r="F41" s="94">
        <v>1652.3861202500002</v>
      </c>
      <c r="G41" s="94">
        <v>1652.3861202500002</v>
      </c>
      <c r="H41" s="94">
        <v>1652.3861202500002</v>
      </c>
      <c r="I41" s="94">
        <v>1652.3861202500002</v>
      </c>
      <c r="J41" s="94">
        <v>1652.3861202500002</v>
      </c>
      <c r="K41" s="94">
        <v>1652.3861202500002</v>
      </c>
      <c r="L41" s="94">
        <v>1652.3861202500002</v>
      </c>
      <c r="M41" s="94">
        <v>1652.3861202500002</v>
      </c>
      <c r="N41" s="94">
        <v>1652.3861202500002</v>
      </c>
      <c r="O41" s="94">
        <v>1652.3861202500002</v>
      </c>
      <c r="P41" s="94">
        <f t="shared" si="11"/>
        <v>19828.63344300001</v>
      </c>
      <c r="Q41" s="94">
        <f t="shared" si="12"/>
        <v>9914.316721500003</v>
      </c>
      <c r="R41" s="94">
        <v>4644.53</v>
      </c>
      <c r="S41" s="571">
        <f t="shared" si="13"/>
        <v>5269.7867215000033</v>
      </c>
    </row>
    <row r="42" spans="1:21">
      <c r="A42" s="90">
        <v>5135</v>
      </c>
      <c r="B42" s="90">
        <v>35101</v>
      </c>
      <c r="C42" s="91" t="s">
        <v>129</v>
      </c>
      <c r="D42" s="94">
        <v>34166.666666666664</v>
      </c>
      <c r="E42" s="94">
        <v>34166.666666666664</v>
      </c>
      <c r="F42" s="94">
        <v>34166.666666666664</v>
      </c>
      <c r="G42" s="94">
        <v>34166.666666666664</v>
      </c>
      <c r="H42" s="94">
        <v>34166.666666666664</v>
      </c>
      <c r="I42" s="94">
        <v>34166.666666666664</v>
      </c>
      <c r="J42" s="94">
        <v>34166.666666666664</v>
      </c>
      <c r="K42" s="94">
        <v>34166.666666666664</v>
      </c>
      <c r="L42" s="94">
        <v>34166.666666666664</v>
      </c>
      <c r="M42" s="94">
        <v>34166.666666666664</v>
      </c>
      <c r="N42" s="94">
        <v>34166.666666666664</v>
      </c>
      <c r="O42" s="94">
        <v>34166.666666666664</v>
      </c>
      <c r="P42" s="94">
        <f t="shared" si="11"/>
        <v>410000.00000000006</v>
      </c>
      <c r="Q42" s="94">
        <f t="shared" si="12"/>
        <v>204999.99999999997</v>
      </c>
      <c r="R42" s="832">
        <v>23888.400000000001</v>
      </c>
      <c r="S42" s="571">
        <f t="shared" si="13"/>
        <v>181111.59999999998</v>
      </c>
    </row>
    <row r="43" spans="1:21">
      <c r="A43" s="90">
        <v>5135</v>
      </c>
      <c r="B43" s="90">
        <v>35201</v>
      </c>
      <c r="C43" s="91" t="s">
        <v>130</v>
      </c>
      <c r="D43" s="94">
        <v>5000</v>
      </c>
      <c r="E43" s="94">
        <v>5000</v>
      </c>
      <c r="F43" s="94">
        <v>5000</v>
      </c>
      <c r="G43" s="94">
        <v>5000</v>
      </c>
      <c r="H43" s="94">
        <v>5000</v>
      </c>
      <c r="I43" s="94">
        <v>5000</v>
      </c>
      <c r="J43" s="94">
        <v>5000</v>
      </c>
      <c r="K43" s="94">
        <v>5000</v>
      </c>
      <c r="L43" s="94">
        <v>5000</v>
      </c>
      <c r="M43" s="94">
        <v>5000</v>
      </c>
      <c r="N43" s="94">
        <v>5000</v>
      </c>
      <c r="O43" s="94">
        <v>5000</v>
      </c>
      <c r="P43" s="94">
        <f t="shared" si="11"/>
        <v>60000</v>
      </c>
      <c r="Q43" s="94">
        <f t="shared" si="12"/>
        <v>30000</v>
      </c>
      <c r="R43" s="94"/>
      <c r="S43" s="571">
        <f t="shared" si="13"/>
        <v>30000</v>
      </c>
    </row>
    <row r="44" spans="1:21" s="835" customFormat="1">
      <c r="A44" s="830">
        <v>5135</v>
      </c>
      <c r="B44" s="830">
        <v>35501</v>
      </c>
      <c r="C44" s="831" t="s">
        <v>131</v>
      </c>
      <c r="D44" s="832">
        <v>25000</v>
      </c>
      <c r="E44" s="832">
        <v>25000</v>
      </c>
      <c r="F44" s="832">
        <v>25000</v>
      </c>
      <c r="G44" s="832">
        <v>25000</v>
      </c>
      <c r="H44" s="832">
        <v>25000</v>
      </c>
      <c r="I44" s="832">
        <v>25000</v>
      </c>
      <c r="J44" s="832">
        <v>25000</v>
      </c>
      <c r="K44" s="832">
        <v>25000</v>
      </c>
      <c r="L44" s="832">
        <v>25000</v>
      </c>
      <c r="M44" s="832">
        <v>25000</v>
      </c>
      <c r="N44" s="832">
        <v>25000</v>
      </c>
      <c r="O44" s="832">
        <v>25000</v>
      </c>
      <c r="P44" s="832">
        <f t="shared" si="11"/>
        <v>300000</v>
      </c>
      <c r="Q44" s="94">
        <f t="shared" si="12"/>
        <v>150000</v>
      </c>
      <c r="R44" s="833">
        <v>71696.03</v>
      </c>
      <c r="S44" s="834">
        <f t="shared" si="13"/>
        <v>78303.97</v>
      </c>
    </row>
    <row r="45" spans="1:21">
      <c r="A45" s="90">
        <v>5135</v>
      </c>
      <c r="B45" s="90">
        <v>35801</v>
      </c>
      <c r="C45" s="91" t="s">
        <v>132</v>
      </c>
      <c r="D45" s="94">
        <v>13333.333333333334</v>
      </c>
      <c r="E45" s="94">
        <v>13333.333333333334</v>
      </c>
      <c r="F45" s="94">
        <v>13333.333333333334</v>
      </c>
      <c r="G45" s="94">
        <f>13333.3333333333+60000</f>
        <v>73333.333333333299</v>
      </c>
      <c r="H45" s="94">
        <v>13333.333333333334</v>
      </c>
      <c r="I45" s="94">
        <v>13333.333333333334</v>
      </c>
      <c r="J45" s="94">
        <v>13333.333333333334</v>
      </c>
      <c r="K45" s="94">
        <v>13333.333333333334</v>
      </c>
      <c r="L45" s="94">
        <v>13333.333333333334</v>
      </c>
      <c r="M45" s="94">
        <v>13333.333333333334</v>
      </c>
      <c r="N45" s="94">
        <v>13333.333333333334</v>
      </c>
      <c r="O45" s="94">
        <v>13333.333333333334</v>
      </c>
      <c r="P45" s="94">
        <f t="shared" si="11"/>
        <v>220000.00000000003</v>
      </c>
      <c r="Q45" s="94">
        <f t="shared" si="12"/>
        <v>139999.99999999997</v>
      </c>
      <c r="R45" s="832">
        <v>72706.59</v>
      </c>
      <c r="S45" s="571">
        <f t="shared" si="13"/>
        <v>67293.409999999974</v>
      </c>
      <c r="U45" s="129"/>
    </row>
    <row r="46" spans="1:21">
      <c r="A46" s="90">
        <v>5137</v>
      </c>
      <c r="B46" s="90">
        <v>37501</v>
      </c>
      <c r="C46" s="91" t="s">
        <v>133</v>
      </c>
      <c r="D46" s="94">
        <v>30833.333333333332</v>
      </c>
      <c r="E46" s="94">
        <v>30833.333333333332</v>
      </c>
      <c r="F46" s="94">
        <v>30833.333333333332</v>
      </c>
      <c r="G46" s="94">
        <f>30833.3333333333+710000</f>
        <v>740833.33333333326</v>
      </c>
      <c r="H46" s="94">
        <v>30833.333333333332</v>
      </c>
      <c r="I46" s="94">
        <v>30833.333333333332</v>
      </c>
      <c r="J46" s="94">
        <v>30833.333333333332</v>
      </c>
      <c r="K46" s="94">
        <v>30833.333333333332</v>
      </c>
      <c r="L46" s="94">
        <v>30833.333333333332</v>
      </c>
      <c r="M46" s="94">
        <v>30833.333333333332</v>
      </c>
      <c r="N46" s="94">
        <v>30833.333333333332</v>
      </c>
      <c r="O46" s="94">
        <v>30833.333333333332</v>
      </c>
      <c r="P46" s="94">
        <f t="shared" si="11"/>
        <v>1080000</v>
      </c>
      <c r="Q46" s="94">
        <f t="shared" si="12"/>
        <v>895000</v>
      </c>
      <c r="R46" s="94">
        <v>75515.63</v>
      </c>
      <c r="S46" s="571">
        <f t="shared" si="13"/>
        <v>819484.37</v>
      </c>
    </row>
    <row r="47" spans="1:21">
      <c r="A47" s="90">
        <v>5137</v>
      </c>
      <c r="B47" s="90">
        <v>37601</v>
      </c>
      <c r="C47" s="91" t="s">
        <v>134</v>
      </c>
      <c r="D47" s="94">
        <v>71916.666666666672</v>
      </c>
      <c r="E47" s="94">
        <v>71916.666666666672</v>
      </c>
      <c r="F47" s="94">
        <v>71916.666666666672</v>
      </c>
      <c r="G47" s="94">
        <f>71916.6666666667+1190000</f>
        <v>1261916.6666666667</v>
      </c>
      <c r="H47" s="94">
        <v>71916.666666666672</v>
      </c>
      <c r="I47" s="94">
        <v>71916.666666666672</v>
      </c>
      <c r="J47" s="94">
        <v>71916.666666666672</v>
      </c>
      <c r="K47" s="94">
        <v>71916.666666666672</v>
      </c>
      <c r="L47" s="94">
        <v>71916.666666666672</v>
      </c>
      <c r="M47" s="94">
        <v>71916.666666666672</v>
      </c>
      <c r="N47" s="94">
        <v>71916.666666666672</v>
      </c>
      <c r="O47" s="94">
        <v>71916.666666666672</v>
      </c>
      <c r="P47" s="94">
        <f t="shared" si="11"/>
        <v>2053000.0000000007</v>
      </c>
      <c r="Q47" s="94">
        <f t="shared" si="12"/>
        <v>1621500.0000000002</v>
      </c>
      <c r="R47" s="94">
        <v>10282.89</v>
      </c>
      <c r="S47" s="571">
        <f t="shared" si="13"/>
        <v>1611217.1100000003</v>
      </c>
    </row>
    <row r="48" spans="1:21">
      <c r="A48" s="90">
        <v>5138</v>
      </c>
      <c r="B48" s="90">
        <v>38301</v>
      </c>
      <c r="C48" s="91" t="s">
        <v>135</v>
      </c>
      <c r="D48" s="94">
        <v>78500</v>
      </c>
      <c r="E48" s="94">
        <v>78500</v>
      </c>
      <c r="F48" s="94">
        <v>78500</v>
      </c>
      <c r="G48" s="94">
        <f>78500+2050000</f>
        <v>2128500</v>
      </c>
      <c r="H48" s="94">
        <v>78500</v>
      </c>
      <c r="I48" s="94">
        <v>78500</v>
      </c>
      <c r="J48" s="94">
        <v>78500</v>
      </c>
      <c r="K48" s="94">
        <v>78500</v>
      </c>
      <c r="L48" s="94">
        <v>78500</v>
      </c>
      <c r="M48" s="94">
        <v>78500</v>
      </c>
      <c r="N48" s="94">
        <v>78500</v>
      </c>
      <c r="O48" s="94">
        <v>78500</v>
      </c>
      <c r="P48" s="94">
        <f t="shared" si="11"/>
        <v>2992000</v>
      </c>
      <c r="Q48" s="94">
        <f t="shared" si="12"/>
        <v>2521000</v>
      </c>
      <c r="R48" s="94">
        <v>561612.91</v>
      </c>
      <c r="S48" s="571">
        <f t="shared" si="13"/>
        <v>1959387.0899999999</v>
      </c>
    </row>
    <row r="49" spans="1:25">
      <c r="A49" s="90">
        <v>5138</v>
      </c>
      <c r="B49" s="90">
        <v>38501</v>
      </c>
      <c r="C49" s="91" t="s">
        <v>136</v>
      </c>
      <c r="D49" s="94">
        <v>7500</v>
      </c>
      <c r="E49" s="94">
        <v>7500</v>
      </c>
      <c r="F49" s="94">
        <v>7500</v>
      </c>
      <c r="G49" s="94">
        <f>7500+50000</f>
        <v>57500</v>
      </c>
      <c r="H49" s="94">
        <v>7500</v>
      </c>
      <c r="I49" s="94">
        <v>7500</v>
      </c>
      <c r="J49" s="94">
        <v>7500</v>
      </c>
      <c r="K49" s="94">
        <v>7500</v>
      </c>
      <c r="L49" s="94">
        <v>7500</v>
      </c>
      <c r="M49" s="94">
        <v>7500</v>
      </c>
      <c r="N49" s="94">
        <v>7500</v>
      </c>
      <c r="O49" s="94">
        <v>7500</v>
      </c>
      <c r="P49" s="94">
        <f t="shared" si="11"/>
        <v>140000</v>
      </c>
      <c r="Q49" s="94">
        <f t="shared" si="12"/>
        <v>95000</v>
      </c>
      <c r="R49" s="94">
        <v>18992.22</v>
      </c>
      <c r="S49" s="571">
        <f t="shared" si="13"/>
        <v>76007.78</v>
      </c>
    </row>
    <row r="50" spans="1:25">
      <c r="A50" s="90">
        <v>5139</v>
      </c>
      <c r="B50" s="90">
        <v>39201</v>
      </c>
      <c r="C50" s="91" t="s">
        <v>1019</v>
      </c>
      <c r="D50" s="94">
        <v>2881651.3333333335</v>
      </c>
      <c r="E50" s="94">
        <v>130143.33333333333</v>
      </c>
      <c r="F50" s="94">
        <v>129543.33333333333</v>
      </c>
      <c r="G50" s="94">
        <v>530739.33333333337</v>
      </c>
      <c r="H50" s="94">
        <v>129271.33333333333</v>
      </c>
      <c r="I50" s="94">
        <v>129271.33333333333</v>
      </c>
      <c r="J50" s="94">
        <v>530739.33333333337</v>
      </c>
      <c r="K50" s="94">
        <v>129271.33333333333</v>
      </c>
      <c r="L50" s="94">
        <v>129271.33333333333</v>
      </c>
      <c r="M50" s="94">
        <v>530739.33333333337</v>
      </c>
      <c r="N50" s="94">
        <v>129687.33333333333</v>
      </c>
      <c r="O50" s="94">
        <v>130223.33333333333</v>
      </c>
      <c r="P50" s="94">
        <f t="shared" si="11"/>
        <v>5510551.9999999991</v>
      </c>
      <c r="Q50" s="94">
        <f t="shared" si="12"/>
        <v>3930620.0000000009</v>
      </c>
      <c r="R50" s="94">
        <v>3158253.03</v>
      </c>
      <c r="S50" s="571">
        <f t="shared" si="13"/>
        <v>772366.97000000114</v>
      </c>
    </row>
    <row r="51" spans="1:25">
      <c r="A51" s="90">
        <v>5139</v>
      </c>
      <c r="B51" s="90">
        <v>39801</v>
      </c>
      <c r="C51" s="91" t="s">
        <v>622</v>
      </c>
      <c r="D51" s="94">
        <v>33250</v>
      </c>
      <c r="E51" s="94">
        <v>33250</v>
      </c>
      <c r="F51" s="94">
        <v>33250</v>
      </c>
      <c r="G51" s="94">
        <v>33250</v>
      </c>
      <c r="H51" s="94">
        <v>33250</v>
      </c>
      <c r="I51" s="94">
        <v>33250</v>
      </c>
      <c r="J51" s="94">
        <v>33250</v>
      </c>
      <c r="K51" s="94">
        <v>33250</v>
      </c>
      <c r="L51" s="94">
        <v>33250</v>
      </c>
      <c r="M51" s="94">
        <v>33250</v>
      </c>
      <c r="N51" s="94">
        <v>33250</v>
      </c>
      <c r="O51" s="94">
        <v>33250</v>
      </c>
      <c r="P51" s="94">
        <f t="shared" si="11"/>
        <v>399000</v>
      </c>
      <c r="Q51" s="94">
        <f t="shared" si="12"/>
        <v>199500</v>
      </c>
      <c r="R51" s="94"/>
      <c r="S51" s="571">
        <f t="shared" si="13"/>
        <v>199500</v>
      </c>
    </row>
    <row r="52" spans="1:25">
      <c r="A52" s="90">
        <v>5139</v>
      </c>
      <c r="B52" s="90">
        <v>39901</v>
      </c>
      <c r="C52" s="91" t="s">
        <v>137</v>
      </c>
      <c r="D52" s="94">
        <v>833.33333333333337</v>
      </c>
      <c r="E52" s="94">
        <v>833.33333333333337</v>
      </c>
      <c r="F52" s="94">
        <v>833.33333333333337</v>
      </c>
      <c r="G52" s="94">
        <v>833.33333333333337</v>
      </c>
      <c r="H52" s="94">
        <v>833.33333333333337</v>
      </c>
      <c r="I52" s="94">
        <v>833.33333333333337</v>
      </c>
      <c r="J52" s="94">
        <v>833.33333333333337</v>
      </c>
      <c r="K52" s="94">
        <v>833.33333333333337</v>
      </c>
      <c r="L52" s="94">
        <v>833.33333333333337</v>
      </c>
      <c r="M52" s="94">
        <v>833.33333333333337</v>
      </c>
      <c r="N52" s="94">
        <v>833.33333333333337</v>
      </c>
      <c r="O52" s="94">
        <v>833.33333333333337</v>
      </c>
      <c r="P52" s="94">
        <f t="shared" si="11"/>
        <v>10000</v>
      </c>
      <c r="Q52" s="94">
        <f t="shared" si="12"/>
        <v>5000</v>
      </c>
      <c r="R52" s="704"/>
      <c r="S52" s="571">
        <f t="shared" si="13"/>
        <v>5000</v>
      </c>
    </row>
    <row r="53" spans="1:25">
      <c r="A53" s="107"/>
      <c r="B53" s="107"/>
      <c r="C53" s="108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571"/>
    </row>
    <row r="54" spans="1:25">
      <c r="A54" s="575" t="s">
        <v>1923</v>
      </c>
      <c r="B54" s="599"/>
      <c r="C54" s="151"/>
      <c r="D54" s="152">
        <f>SUM(D55:D57)</f>
        <v>77497.797887500012</v>
      </c>
      <c r="E54" s="152">
        <f t="shared" ref="E54:O54" si="14">SUM(E55:E57)</f>
        <v>77497.797887500012</v>
      </c>
      <c r="F54" s="152">
        <f t="shared" si="14"/>
        <v>77497.797887500012</v>
      </c>
      <c r="G54" s="152">
        <f t="shared" si="14"/>
        <v>77497.797887500012</v>
      </c>
      <c r="H54" s="152">
        <f t="shared" si="14"/>
        <v>77497.797887500012</v>
      </c>
      <c r="I54" s="152">
        <f t="shared" si="14"/>
        <v>77497.797887500012</v>
      </c>
      <c r="J54" s="152">
        <f t="shared" si="14"/>
        <v>77497.797887500012</v>
      </c>
      <c r="K54" s="152">
        <f t="shared" si="14"/>
        <v>77497.797887500012</v>
      </c>
      <c r="L54" s="152">
        <f t="shared" si="14"/>
        <v>77497.797887500012</v>
      </c>
      <c r="M54" s="152">
        <f t="shared" si="14"/>
        <v>77497.797887500012</v>
      </c>
      <c r="N54" s="152">
        <f t="shared" si="14"/>
        <v>77497.797887500012</v>
      </c>
      <c r="O54" s="152">
        <f t="shared" si="14"/>
        <v>77497.797887500012</v>
      </c>
      <c r="P54" s="152">
        <f t="shared" ref="P54" si="15">SUM(P55:P57)</f>
        <v>929973.57465000032</v>
      </c>
      <c r="Q54" s="152">
        <f t="shared" ref="Q54" si="16">SUM(Q55:Q57)</f>
        <v>464986.7873250001</v>
      </c>
      <c r="R54" s="152">
        <f t="shared" ref="R54" si="17">SUM(R55:R57)</f>
        <v>248603.51999999999</v>
      </c>
      <c r="S54" s="152">
        <f t="shared" ref="S54" si="18">SUM(S55:S57)</f>
        <v>216383.26732500008</v>
      </c>
    </row>
    <row r="55" spans="1:25">
      <c r="A55" s="109">
        <v>5212</v>
      </c>
      <c r="B55" s="109">
        <v>41503</v>
      </c>
      <c r="C55" s="110" t="s">
        <v>1924</v>
      </c>
      <c r="D55" s="94">
        <v>20000</v>
      </c>
      <c r="E55" s="94">
        <v>20000</v>
      </c>
      <c r="F55" s="94">
        <v>20000</v>
      </c>
      <c r="G55" s="94">
        <v>20000</v>
      </c>
      <c r="H55" s="94">
        <v>20000</v>
      </c>
      <c r="I55" s="94">
        <v>20000</v>
      </c>
      <c r="J55" s="94">
        <v>20000</v>
      </c>
      <c r="K55" s="94">
        <v>20000</v>
      </c>
      <c r="L55" s="94">
        <v>20000</v>
      </c>
      <c r="M55" s="94">
        <v>20000</v>
      </c>
      <c r="N55" s="94">
        <v>20000</v>
      </c>
      <c r="O55" s="94">
        <v>20000</v>
      </c>
      <c r="P55" s="94">
        <f t="shared" ref="P55:P57" si="19">SUM(D55:O55)</f>
        <v>240000</v>
      </c>
      <c r="Q55" s="94">
        <f t="shared" ref="Q55:Q57" si="20">SUM(D55:I55)</f>
        <v>120000</v>
      </c>
      <c r="R55" s="94">
        <v>83915.76</v>
      </c>
      <c r="S55" s="571">
        <f t="shared" ref="S55:S57" si="21">+Q55-R55</f>
        <v>36084.240000000005</v>
      </c>
    </row>
    <row r="56" spans="1:25">
      <c r="A56" s="109">
        <v>5251</v>
      </c>
      <c r="B56" s="109">
        <v>45101</v>
      </c>
      <c r="C56" s="110" t="s">
        <v>1925</v>
      </c>
      <c r="D56" s="94">
        <v>34933.848827500005</v>
      </c>
      <c r="E56" s="94">
        <v>34933.848827500005</v>
      </c>
      <c r="F56" s="94">
        <v>34933.848827500005</v>
      </c>
      <c r="G56" s="94">
        <v>34933.848827500005</v>
      </c>
      <c r="H56" s="94">
        <v>34933.848827500005</v>
      </c>
      <c r="I56" s="94">
        <v>34933.848827500005</v>
      </c>
      <c r="J56" s="94">
        <v>34933.848827500005</v>
      </c>
      <c r="K56" s="94">
        <v>34933.848827500005</v>
      </c>
      <c r="L56" s="94">
        <v>34933.848827500005</v>
      </c>
      <c r="M56" s="94">
        <v>34933.848827500005</v>
      </c>
      <c r="N56" s="94">
        <v>34933.848827500005</v>
      </c>
      <c r="O56" s="94">
        <v>34933.848827500005</v>
      </c>
      <c r="P56" s="94">
        <f t="shared" si="19"/>
        <v>419206.18593000009</v>
      </c>
      <c r="Q56" s="94">
        <f t="shared" si="20"/>
        <v>209603.09296500005</v>
      </c>
      <c r="R56" s="94">
        <v>119741.04</v>
      </c>
      <c r="S56" s="571">
        <f t="shared" si="21"/>
        <v>89862.052965000054</v>
      </c>
    </row>
    <row r="57" spans="1:25">
      <c r="A57" s="90">
        <v>5251</v>
      </c>
      <c r="B57" s="90">
        <v>45201</v>
      </c>
      <c r="C57" s="91" t="s">
        <v>1926</v>
      </c>
      <c r="D57" s="94">
        <v>22563.949060000003</v>
      </c>
      <c r="E57" s="94">
        <v>22563.949060000003</v>
      </c>
      <c r="F57" s="94">
        <v>22563.949060000003</v>
      </c>
      <c r="G57" s="94">
        <v>22563.949060000003</v>
      </c>
      <c r="H57" s="94">
        <v>22563.949060000003</v>
      </c>
      <c r="I57" s="94">
        <v>22563.949060000003</v>
      </c>
      <c r="J57" s="94">
        <v>22563.949060000003</v>
      </c>
      <c r="K57" s="94">
        <v>22563.949060000003</v>
      </c>
      <c r="L57" s="94">
        <v>22563.949060000003</v>
      </c>
      <c r="M57" s="94">
        <v>22563.949060000003</v>
      </c>
      <c r="N57" s="94">
        <v>22563.949060000003</v>
      </c>
      <c r="O57" s="94">
        <v>22563.949060000003</v>
      </c>
      <c r="P57" s="94">
        <f t="shared" si="19"/>
        <v>270767.3887200001</v>
      </c>
      <c r="Q57" s="94">
        <f t="shared" si="20"/>
        <v>135383.69436000002</v>
      </c>
      <c r="R57" s="94">
        <v>44946.720000000001</v>
      </c>
      <c r="S57" s="571">
        <f t="shared" si="21"/>
        <v>90436.974360000022</v>
      </c>
    </row>
    <row r="58" spans="1:25">
      <c r="A58" s="107"/>
      <c r="B58" s="107"/>
      <c r="C58" s="108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</row>
    <row r="59" spans="1:25">
      <c r="A59" s="112" t="s">
        <v>236</v>
      </c>
      <c r="B59" s="111"/>
      <c r="C59" s="95"/>
      <c r="D59" s="118">
        <f t="shared" ref="D59:S59" si="22">+D28+D20+D9+D54</f>
        <v>7367031.502679416</v>
      </c>
      <c r="E59" s="118">
        <f t="shared" si="22"/>
        <v>2106098.5026794164</v>
      </c>
      <c r="F59" s="118">
        <f t="shared" si="22"/>
        <v>2101748.5026794164</v>
      </c>
      <c r="G59" s="118">
        <f t="shared" si="22"/>
        <v>10605419.502679417</v>
      </c>
      <c r="H59" s="118">
        <f t="shared" si="22"/>
        <v>2099776.5026794164</v>
      </c>
      <c r="I59" s="118">
        <f t="shared" si="22"/>
        <v>2185072.8895544168</v>
      </c>
      <c r="J59" s="118">
        <f t="shared" si="22"/>
        <v>5010419.5026794169</v>
      </c>
      <c r="K59" s="118">
        <f t="shared" si="22"/>
        <v>2099776.5026794164</v>
      </c>
      <c r="L59" s="118">
        <f t="shared" si="22"/>
        <v>2099776.5026794164</v>
      </c>
      <c r="M59" s="118">
        <f t="shared" si="22"/>
        <v>5010419.5026794169</v>
      </c>
      <c r="N59" s="118">
        <f t="shared" si="22"/>
        <v>2102792.5026794164</v>
      </c>
      <c r="O59" s="118">
        <f t="shared" si="22"/>
        <v>3918373.7599044167</v>
      </c>
      <c r="P59" s="118">
        <f t="shared" si="22"/>
        <v>46706705.676252998</v>
      </c>
      <c r="Q59" s="118">
        <f t="shared" si="22"/>
        <v>26465147.402951498</v>
      </c>
      <c r="R59" s="118">
        <f t="shared" si="22"/>
        <v>11951978.449999999</v>
      </c>
      <c r="S59" s="118">
        <f t="shared" si="22"/>
        <v>14513168.9529515</v>
      </c>
      <c r="V59" s="127"/>
      <c r="X59" s="129"/>
      <c r="Y59" s="129"/>
    </row>
    <row r="60" spans="1:25">
      <c r="A60" s="116"/>
      <c r="B60" s="115"/>
      <c r="V60" s="129"/>
    </row>
    <row r="61" spans="1:25">
      <c r="A61" s="116"/>
      <c r="B61" s="115"/>
    </row>
    <row r="62" spans="1:25">
      <c r="A62" s="119"/>
      <c r="B62" s="120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</row>
    <row r="63" spans="1:25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25" ht="15">
      <c r="A64" s="1012" t="s">
        <v>49</v>
      </c>
      <c r="B64" s="1013"/>
      <c r="C64" s="1013"/>
      <c r="D64" s="1013"/>
      <c r="E64" s="1013"/>
      <c r="F64" s="1013"/>
      <c r="G64" s="1013"/>
      <c r="H64" s="1013"/>
      <c r="I64" s="1013"/>
      <c r="J64" s="1013"/>
      <c r="K64" s="1013"/>
      <c r="L64" s="1013"/>
      <c r="M64" s="1013"/>
      <c r="N64" s="1013"/>
      <c r="O64" s="1013"/>
      <c r="P64" s="1013"/>
      <c r="Q64" s="1013"/>
      <c r="R64" s="1013"/>
      <c r="S64" s="1014"/>
    </row>
    <row r="65" spans="1:19">
      <c r="A65" s="116"/>
      <c r="B65" s="115"/>
    </row>
    <row r="66" spans="1:19">
      <c r="A66" s="624" t="s">
        <v>150</v>
      </c>
      <c r="B66" s="625"/>
      <c r="C66" s="626"/>
      <c r="D66" s="621" t="s">
        <v>51</v>
      </c>
      <c r="E66" s="621" t="s">
        <v>52</v>
      </c>
      <c r="F66" s="621" t="s">
        <v>53</v>
      </c>
      <c r="G66" s="621" t="s">
        <v>54</v>
      </c>
      <c r="H66" s="621" t="s">
        <v>55</v>
      </c>
      <c r="I66" s="621" t="s">
        <v>56</v>
      </c>
      <c r="J66" s="621" t="s">
        <v>57</v>
      </c>
      <c r="K66" s="621" t="s">
        <v>58</v>
      </c>
      <c r="L66" s="621" t="s">
        <v>59</v>
      </c>
      <c r="M66" s="621" t="s">
        <v>60</v>
      </c>
      <c r="N66" s="621" t="s">
        <v>61</v>
      </c>
      <c r="O66" s="621" t="s">
        <v>62</v>
      </c>
      <c r="P66" s="621" t="s">
        <v>3500</v>
      </c>
      <c r="Q66" s="621" t="s">
        <v>25</v>
      </c>
      <c r="R66" s="674" t="s">
        <v>237</v>
      </c>
      <c r="S66" s="621" t="s">
        <v>63</v>
      </c>
    </row>
    <row r="67" spans="1:19">
      <c r="A67" s="112" t="s">
        <v>147</v>
      </c>
      <c r="B67" s="117"/>
      <c r="C67" s="114"/>
      <c r="D67" s="118">
        <f t="shared" ref="D67:O67" si="23">SUM(D68)</f>
        <v>60410.945782961848</v>
      </c>
      <c r="E67" s="118">
        <f t="shared" si="23"/>
        <v>60410.945782961848</v>
      </c>
      <c r="F67" s="118">
        <f t="shared" si="23"/>
        <v>60410.945782961848</v>
      </c>
      <c r="G67" s="118">
        <f t="shared" si="23"/>
        <v>60410.945782961848</v>
      </c>
      <c r="H67" s="118">
        <f t="shared" si="23"/>
        <v>60410.945782961848</v>
      </c>
      <c r="I67" s="118">
        <f t="shared" si="23"/>
        <v>60410.945782961848</v>
      </c>
      <c r="J67" s="118">
        <f t="shared" si="23"/>
        <v>60410.945782961848</v>
      </c>
      <c r="K67" s="118">
        <f t="shared" si="23"/>
        <v>60410.945782961848</v>
      </c>
      <c r="L67" s="118">
        <f t="shared" si="23"/>
        <v>60410.945782961848</v>
      </c>
      <c r="M67" s="118">
        <f t="shared" si="23"/>
        <v>60410.945782961848</v>
      </c>
      <c r="N67" s="118">
        <f t="shared" si="23"/>
        <v>60410.945782961848</v>
      </c>
      <c r="O67" s="118">
        <f t="shared" si="23"/>
        <v>60410.945782961848</v>
      </c>
      <c r="P67" s="122">
        <f t="shared" ref="P67:S67" si="24">SUM(P68)</f>
        <v>724931.34939554194</v>
      </c>
      <c r="Q67" s="122">
        <f t="shared" si="24"/>
        <v>362465.67469777109</v>
      </c>
      <c r="R67" s="122">
        <f t="shared" si="24"/>
        <v>222759.52</v>
      </c>
      <c r="S67" s="122">
        <f t="shared" si="24"/>
        <v>139706.1546977711</v>
      </c>
    </row>
    <row r="68" spans="1:19">
      <c r="A68" s="90">
        <v>5126</v>
      </c>
      <c r="B68" s="90">
        <v>26101</v>
      </c>
      <c r="C68" s="91" t="s">
        <v>118</v>
      </c>
      <c r="D68" s="94">
        <v>60410.945782961848</v>
      </c>
      <c r="E68" s="94">
        <v>60410.945782961848</v>
      </c>
      <c r="F68" s="94">
        <v>60410.945782961848</v>
      </c>
      <c r="G68" s="94">
        <v>60410.945782961848</v>
      </c>
      <c r="H68" s="94">
        <v>60410.945782961848</v>
      </c>
      <c r="I68" s="94">
        <v>60410.945782961848</v>
      </c>
      <c r="J68" s="94">
        <v>60410.945782961848</v>
      </c>
      <c r="K68" s="94">
        <v>60410.945782961848</v>
      </c>
      <c r="L68" s="94">
        <v>60410.945782961848</v>
      </c>
      <c r="M68" s="94">
        <v>60410.945782961848</v>
      </c>
      <c r="N68" s="94">
        <v>60410.945782961848</v>
      </c>
      <c r="O68" s="94">
        <v>60410.945782961848</v>
      </c>
      <c r="P68" s="94">
        <f>SUM(D68:O68)</f>
        <v>724931.34939554194</v>
      </c>
      <c r="Q68" s="94">
        <f>SUM(D68:I68)</f>
        <v>362465.67469777109</v>
      </c>
      <c r="R68" s="94">
        <v>222759.52</v>
      </c>
      <c r="S68" s="571">
        <f>+Q68-R68</f>
        <v>139706.1546977711</v>
      </c>
    </row>
    <row r="69" spans="1:19">
      <c r="A69" s="90"/>
      <c r="B69" s="90"/>
      <c r="C69" s="91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</row>
    <row r="70" spans="1:19">
      <c r="A70" s="112" t="s">
        <v>148</v>
      </c>
      <c r="B70" s="117"/>
      <c r="C70" s="114"/>
      <c r="D70" s="118">
        <f t="shared" ref="D70:O70" si="25">SUM(D71:D78)</f>
        <v>14702118.800502025</v>
      </c>
      <c r="E70" s="118">
        <f t="shared" si="25"/>
        <v>1216618.8005020237</v>
      </c>
      <c r="F70" s="118">
        <f t="shared" si="25"/>
        <v>1216618.8005020237</v>
      </c>
      <c r="G70" s="118">
        <f t="shared" si="25"/>
        <v>15296228.800502025</v>
      </c>
      <c r="H70" s="118">
        <f t="shared" si="25"/>
        <v>1216618.8005020237</v>
      </c>
      <c r="I70" s="118">
        <f t="shared" si="25"/>
        <v>1216618.8005020237</v>
      </c>
      <c r="J70" s="118">
        <f t="shared" si="25"/>
        <v>13029118.800502025</v>
      </c>
      <c r="K70" s="118">
        <f t="shared" si="25"/>
        <v>1216618.8005020237</v>
      </c>
      <c r="L70" s="118">
        <f t="shared" si="25"/>
        <v>1216618.8005020237</v>
      </c>
      <c r="M70" s="118">
        <f t="shared" si="25"/>
        <v>13029118.800502025</v>
      </c>
      <c r="N70" s="118">
        <f t="shared" si="25"/>
        <v>1216618.8005020237</v>
      </c>
      <c r="O70" s="118">
        <f t="shared" si="25"/>
        <v>1216618.8005020237</v>
      </c>
      <c r="P70" s="122">
        <f>SUM(P71:P78)</f>
        <v>65789535.60602428</v>
      </c>
      <c r="Q70" s="122">
        <f>SUM(Q71:Q78)</f>
        <v>34864822.80301214</v>
      </c>
      <c r="R70" s="122">
        <f>SUM(R71:R78)</f>
        <v>7829265.75</v>
      </c>
      <c r="S70" s="122">
        <f>SUM(S71:S78)</f>
        <v>27035557.05301214</v>
      </c>
    </row>
    <row r="71" spans="1:19">
      <c r="A71" s="90">
        <v>5131</v>
      </c>
      <c r="B71" s="90">
        <v>31101</v>
      </c>
      <c r="C71" s="91" t="s">
        <v>11</v>
      </c>
      <c r="D71" s="94">
        <v>398333.33333333331</v>
      </c>
      <c r="E71" s="94">
        <v>398333.33333333331</v>
      </c>
      <c r="F71" s="94">
        <v>398333.33333333331</v>
      </c>
      <c r="G71" s="94">
        <v>398333.33333333331</v>
      </c>
      <c r="H71" s="94">
        <v>398333.33333333331</v>
      </c>
      <c r="I71" s="94">
        <v>398333.33333333331</v>
      </c>
      <c r="J71" s="94">
        <v>398333.33333333331</v>
      </c>
      <c r="K71" s="94">
        <v>398333.33333333331</v>
      </c>
      <c r="L71" s="94">
        <v>398333.33333333331</v>
      </c>
      <c r="M71" s="94">
        <v>398333.33333333331</v>
      </c>
      <c r="N71" s="94">
        <v>398333.33333333331</v>
      </c>
      <c r="O71" s="94">
        <v>398333.33333333331</v>
      </c>
      <c r="P71" s="94">
        <f t="shared" ref="P71:P78" si="26">SUM(D71:O71)</f>
        <v>4780000</v>
      </c>
      <c r="Q71" s="94">
        <f t="shared" ref="Q71:Q77" si="27">SUM(D71:I71)</f>
        <v>2390000</v>
      </c>
      <c r="R71" s="94">
        <v>1998880.48</v>
      </c>
      <c r="S71" s="571">
        <f t="shared" ref="S71:S78" si="28">+Q71-R71</f>
        <v>391119.52</v>
      </c>
    </row>
    <row r="72" spans="1:19">
      <c r="A72" s="90">
        <v>5131</v>
      </c>
      <c r="B72" s="90">
        <v>31301</v>
      </c>
      <c r="C72" s="91" t="s">
        <v>22</v>
      </c>
      <c r="D72" s="94">
        <v>11812500</v>
      </c>
      <c r="E72" s="94">
        <v>0</v>
      </c>
      <c r="F72" s="94">
        <v>0</v>
      </c>
      <c r="G72" s="94">
        <v>11812500</v>
      </c>
      <c r="H72" s="94">
        <v>0</v>
      </c>
      <c r="I72" s="94">
        <v>0</v>
      </c>
      <c r="J72" s="94">
        <v>11812500</v>
      </c>
      <c r="K72" s="94">
        <v>0</v>
      </c>
      <c r="L72" s="94">
        <v>0</v>
      </c>
      <c r="M72" s="94">
        <v>11812500</v>
      </c>
      <c r="N72" s="94">
        <v>0</v>
      </c>
      <c r="O72" s="94">
        <v>0</v>
      </c>
      <c r="P72" s="94">
        <f t="shared" si="26"/>
        <v>47250000</v>
      </c>
      <c r="Q72" s="94">
        <f t="shared" si="27"/>
        <v>23625000</v>
      </c>
      <c r="R72" s="94">
        <v>338517.84</v>
      </c>
      <c r="S72" s="571">
        <f t="shared" si="28"/>
        <v>23286482.16</v>
      </c>
    </row>
    <row r="73" spans="1:19">
      <c r="A73" s="90">
        <v>5133</v>
      </c>
      <c r="B73" s="90">
        <v>33801</v>
      </c>
      <c r="C73" s="91" t="s">
        <v>138</v>
      </c>
      <c r="D73" s="94">
        <v>365823.50099166669</v>
      </c>
      <c r="E73" s="94">
        <v>365823.50099166669</v>
      </c>
      <c r="F73" s="94">
        <v>365823.50099166669</v>
      </c>
      <c r="G73" s="94">
        <f>365823.500991667+636017</f>
        <v>1001840.5009916669</v>
      </c>
      <c r="H73" s="94">
        <v>365823.50099166669</v>
      </c>
      <c r="I73" s="94">
        <v>365823.50099166669</v>
      </c>
      <c r="J73" s="94">
        <v>365823.50099166669</v>
      </c>
      <c r="K73" s="94">
        <v>365823.50099166669</v>
      </c>
      <c r="L73" s="94">
        <v>365823.50099166669</v>
      </c>
      <c r="M73" s="94">
        <v>365823.50099166669</v>
      </c>
      <c r="N73" s="94">
        <v>365823.50099166669</v>
      </c>
      <c r="O73" s="94">
        <v>365823.50099166669</v>
      </c>
      <c r="P73" s="94">
        <f t="shared" si="26"/>
        <v>5025899.0119000003</v>
      </c>
      <c r="Q73" s="94">
        <f t="shared" si="27"/>
        <v>2830958.0059500001</v>
      </c>
      <c r="R73" s="94">
        <v>1825106.66</v>
      </c>
      <c r="S73" s="571">
        <f t="shared" si="28"/>
        <v>1005851.3459500002</v>
      </c>
    </row>
    <row r="74" spans="1:19">
      <c r="A74" s="90">
        <v>5133</v>
      </c>
      <c r="B74" s="90">
        <v>33901</v>
      </c>
      <c r="C74" s="91" t="s">
        <v>126</v>
      </c>
      <c r="D74" s="94">
        <v>100000</v>
      </c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>
        <f t="shared" si="26"/>
        <v>100000</v>
      </c>
      <c r="Q74" s="94">
        <f t="shared" si="27"/>
        <v>100000</v>
      </c>
      <c r="R74" s="704"/>
      <c r="S74" s="571">
        <f t="shared" si="28"/>
        <v>100000</v>
      </c>
    </row>
    <row r="75" spans="1:19">
      <c r="A75" s="90">
        <v>5134</v>
      </c>
      <c r="B75" s="90">
        <v>34501</v>
      </c>
      <c r="C75" s="91" t="s">
        <v>127</v>
      </c>
      <c r="D75" s="41">
        <v>20833.333333333332</v>
      </c>
      <c r="E75" s="41">
        <v>20833.333333333332</v>
      </c>
      <c r="F75" s="41">
        <v>20833.333333333332</v>
      </c>
      <c r="G75" s="41">
        <v>20833.333333333332</v>
      </c>
      <c r="H75" s="41">
        <v>20833.333333333332</v>
      </c>
      <c r="I75" s="41">
        <v>20833.333333333332</v>
      </c>
      <c r="J75" s="41">
        <v>20833.333333333332</v>
      </c>
      <c r="K75" s="41">
        <v>20833.333333333332</v>
      </c>
      <c r="L75" s="41">
        <v>20833.333333333332</v>
      </c>
      <c r="M75" s="41">
        <v>20833.333333333332</v>
      </c>
      <c r="N75" s="41">
        <v>20833.333333333332</v>
      </c>
      <c r="O75" s="41">
        <v>20833.333333333332</v>
      </c>
      <c r="P75" s="94">
        <f t="shared" si="26"/>
        <v>250000.00000000003</v>
      </c>
      <c r="Q75" s="94">
        <f t="shared" si="27"/>
        <v>124999.99999999999</v>
      </c>
      <c r="R75" s="94">
        <v>14614.93</v>
      </c>
      <c r="S75" s="571">
        <f t="shared" si="28"/>
        <v>110385.06999999998</v>
      </c>
    </row>
    <row r="76" spans="1:19">
      <c r="A76" s="90">
        <v>5135</v>
      </c>
      <c r="B76" s="90">
        <v>35101</v>
      </c>
      <c r="C76" s="91" t="s">
        <v>139</v>
      </c>
      <c r="D76" s="94">
        <v>431628.63284369046</v>
      </c>
      <c r="E76" s="94">
        <v>431628.63284369046</v>
      </c>
      <c r="F76" s="94">
        <v>431628.63284369046</v>
      </c>
      <c r="G76" s="94">
        <f>431628.63284369+1631093</f>
        <v>2062721.63284369</v>
      </c>
      <c r="H76" s="94">
        <v>431628.63284369046</v>
      </c>
      <c r="I76" s="94">
        <v>431628.63284369046</v>
      </c>
      <c r="J76" s="94">
        <v>431628.63284369046</v>
      </c>
      <c r="K76" s="94">
        <v>431628.63284369046</v>
      </c>
      <c r="L76" s="94">
        <v>431628.63284369046</v>
      </c>
      <c r="M76" s="94">
        <v>431628.63284369046</v>
      </c>
      <c r="N76" s="94">
        <v>431628.63284369046</v>
      </c>
      <c r="O76" s="94">
        <v>431628.63284369046</v>
      </c>
      <c r="P76" s="94">
        <f t="shared" si="26"/>
        <v>6810636.5941242818</v>
      </c>
      <c r="Q76" s="94">
        <f t="shared" si="27"/>
        <v>4220864.7970621418</v>
      </c>
      <c r="R76" s="94">
        <v>2518722.9</v>
      </c>
      <c r="S76" s="571">
        <f t="shared" si="28"/>
        <v>1702141.8970621419</v>
      </c>
    </row>
    <row r="77" spans="1:19">
      <c r="A77" s="90">
        <v>5135</v>
      </c>
      <c r="B77" s="90">
        <v>35701</v>
      </c>
      <c r="C77" s="91" t="s">
        <v>140</v>
      </c>
      <c r="D77" s="94">
        <v>1573000</v>
      </c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>
        <f t="shared" si="26"/>
        <v>1573000</v>
      </c>
      <c r="Q77" s="94">
        <f t="shared" si="27"/>
        <v>1573000</v>
      </c>
      <c r="R77" s="94">
        <v>1133422.94</v>
      </c>
      <c r="S77" s="571">
        <f t="shared" si="28"/>
        <v>439577.06000000006</v>
      </c>
    </row>
    <row r="78" spans="1:19" hidden="1">
      <c r="A78" s="90">
        <v>5135</v>
      </c>
      <c r="B78" s="90">
        <v>35901</v>
      </c>
      <c r="C78" s="91" t="s">
        <v>141</v>
      </c>
      <c r="D78" s="94">
        <v>0</v>
      </c>
      <c r="E78" s="94">
        <v>0</v>
      </c>
      <c r="F78" s="94">
        <v>0</v>
      </c>
      <c r="G78" s="94">
        <v>0</v>
      </c>
      <c r="H78" s="94">
        <v>0</v>
      </c>
      <c r="I78" s="94">
        <v>0</v>
      </c>
      <c r="J78" s="94">
        <v>0</v>
      </c>
      <c r="K78" s="94">
        <v>0</v>
      </c>
      <c r="L78" s="94">
        <v>0</v>
      </c>
      <c r="M78" s="94">
        <v>0</v>
      </c>
      <c r="N78" s="94">
        <v>0</v>
      </c>
      <c r="O78" s="94">
        <v>0</v>
      </c>
      <c r="P78" s="94">
        <f t="shared" si="26"/>
        <v>0</v>
      </c>
      <c r="Q78" s="94">
        <f t="shared" ref="Q78" si="29">SUM(D78:E78)</f>
        <v>0</v>
      </c>
      <c r="R78" s="94"/>
      <c r="S78" s="571">
        <f t="shared" si="28"/>
        <v>0</v>
      </c>
    </row>
    <row r="79" spans="1:19">
      <c r="A79" s="112" t="s">
        <v>155</v>
      </c>
      <c r="B79" s="111"/>
      <c r="C79" s="95"/>
      <c r="D79" s="122">
        <f t="shared" ref="D79:O79" si="30">+D70+D67</f>
        <v>14762529.746284986</v>
      </c>
      <c r="E79" s="122">
        <f t="shared" si="30"/>
        <v>1277029.7462849854</v>
      </c>
      <c r="F79" s="122">
        <f t="shared" si="30"/>
        <v>1277029.7462849854</v>
      </c>
      <c r="G79" s="122">
        <f t="shared" si="30"/>
        <v>15356639.746284986</v>
      </c>
      <c r="H79" s="122">
        <f t="shared" si="30"/>
        <v>1277029.7462849854</v>
      </c>
      <c r="I79" s="122">
        <f t="shared" si="30"/>
        <v>1277029.7462849854</v>
      </c>
      <c r="J79" s="122">
        <f t="shared" si="30"/>
        <v>13089529.746284986</v>
      </c>
      <c r="K79" s="122">
        <f t="shared" si="30"/>
        <v>1277029.7462849854</v>
      </c>
      <c r="L79" s="122">
        <f t="shared" si="30"/>
        <v>1277029.7462849854</v>
      </c>
      <c r="M79" s="122">
        <f t="shared" si="30"/>
        <v>13089529.746284986</v>
      </c>
      <c r="N79" s="122">
        <f t="shared" si="30"/>
        <v>1277029.7462849854</v>
      </c>
      <c r="O79" s="122">
        <f t="shared" si="30"/>
        <v>1277029.7462849854</v>
      </c>
      <c r="P79" s="122">
        <f>+P70+P67</f>
        <v>66514466.955419824</v>
      </c>
      <c r="Q79" s="122">
        <f>+Q70+Q67</f>
        <v>35227288.477709912</v>
      </c>
      <c r="R79" s="122">
        <f>+R70+R67</f>
        <v>8052025.2699999996</v>
      </c>
      <c r="S79" s="122">
        <f>+S70+S67</f>
        <v>27175263.207709912</v>
      </c>
    </row>
    <row r="80" spans="1:19">
      <c r="A80" s="116"/>
      <c r="B80" s="115"/>
    </row>
    <row r="81" spans="1:19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9" s="2" customFormat="1">
      <c r="A82" s="624" t="s">
        <v>151</v>
      </c>
      <c r="B82" s="625"/>
      <c r="C82" s="626"/>
      <c r="D82" s="621" t="s">
        <v>51</v>
      </c>
      <c r="E82" s="621" t="s">
        <v>52</v>
      </c>
      <c r="F82" s="621" t="s">
        <v>53</v>
      </c>
      <c r="G82" s="621" t="s">
        <v>54</v>
      </c>
      <c r="H82" s="621" t="s">
        <v>55</v>
      </c>
      <c r="I82" s="621" t="s">
        <v>56</v>
      </c>
      <c r="J82" s="621" t="s">
        <v>57</v>
      </c>
      <c r="K82" s="621" t="s">
        <v>58</v>
      </c>
      <c r="L82" s="621" t="s">
        <v>59</v>
      </c>
      <c r="M82" s="621" t="s">
        <v>60</v>
      </c>
      <c r="N82" s="621" t="s">
        <v>61</v>
      </c>
      <c r="O82" s="621" t="s">
        <v>62</v>
      </c>
      <c r="P82" s="621" t="s">
        <v>3500</v>
      </c>
      <c r="Q82" s="621" t="s">
        <v>25</v>
      </c>
      <c r="R82" s="674" t="s">
        <v>237</v>
      </c>
      <c r="S82" s="621" t="s">
        <v>63</v>
      </c>
    </row>
    <row r="83" spans="1:19">
      <c r="A83" s="112" t="s">
        <v>147</v>
      </c>
      <c r="B83" s="117"/>
      <c r="C83" s="114"/>
      <c r="D83" s="118">
        <f t="shared" ref="D83:S83" si="31">SUM(D84)</f>
        <v>4533.1574103846278</v>
      </c>
      <c r="E83" s="118">
        <f t="shared" si="31"/>
        <v>4533.1574103846278</v>
      </c>
      <c r="F83" s="118">
        <f t="shared" si="31"/>
        <v>4533.1574103846278</v>
      </c>
      <c r="G83" s="118">
        <f t="shared" si="31"/>
        <v>4533.1574103846278</v>
      </c>
      <c r="H83" s="118">
        <f t="shared" si="31"/>
        <v>4533.1574103846278</v>
      </c>
      <c r="I83" s="118">
        <f t="shared" si="31"/>
        <v>4533.1574103846278</v>
      </c>
      <c r="J83" s="118">
        <f t="shared" si="31"/>
        <v>4533.1574103846278</v>
      </c>
      <c r="K83" s="118">
        <f t="shared" si="31"/>
        <v>4533.1574103846278</v>
      </c>
      <c r="L83" s="118">
        <f t="shared" si="31"/>
        <v>4533.1574103846278</v>
      </c>
      <c r="M83" s="118">
        <f t="shared" si="31"/>
        <v>4533.1574103846278</v>
      </c>
      <c r="N83" s="118">
        <f t="shared" si="31"/>
        <v>4533.1574103846278</v>
      </c>
      <c r="O83" s="118">
        <f t="shared" si="31"/>
        <v>4533.1574103846278</v>
      </c>
      <c r="P83" s="122">
        <f t="shared" si="31"/>
        <v>54397.888924615538</v>
      </c>
      <c r="Q83" s="122">
        <f t="shared" si="31"/>
        <v>27198.944462307769</v>
      </c>
      <c r="R83" s="122">
        <f t="shared" si="31"/>
        <v>27600</v>
      </c>
      <c r="S83" s="122">
        <f t="shared" si="31"/>
        <v>-401.05553769223116</v>
      </c>
    </row>
    <row r="84" spans="1:19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f>SUM(D84:O84)</f>
        <v>54397.888924615538</v>
      </c>
      <c r="Q84" s="94">
        <f>SUM(D84:I84)</f>
        <v>27198.944462307769</v>
      </c>
      <c r="R84" s="94">
        <v>27600</v>
      </c>
      <c r="S84" s="571">
        <f>+Q84-R84</f>
        <v>-401.05553769223116</v>
      </c>
    </row>
    <row r="85" spans="1:19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</row>
    <row r="86" spans="1:19">
      <c r="A86" s="112" t="s">
        <v>148</v>
      </c>
      <c r="B86" s="111"/>
      <c r="C86" s="95"/>
      <c r="D86" s="118">
        <f t="shared" ref="D86:S86" si="32">SUM(D87:D90)</f>
        <v>2301444.5093124267</v>
      </c>
      <c r="E86" s="118">
        <f t="shared" si="32"/>
        <v>171444.50931242667</v>
      </c>
      <c r="F86" s="118">
        <f t="shared" si="32"/>
        <v>171444.50931242667</v>
      </c>
      <c r="G86" s="118">
        <f t="shared" si="32"/>
        <v>1780374.5093124271</v>
      </c>
      <c r="H86" s="118">
        <f t="shared" si="32"/>
        <v>171444.50931242667</v>
      </c>
      <c r="I86" s="118">
        <f t="shared" si="32"/>
        <v>171444.50931242667</v>
      </c>
      <c r="J86" s="118">
        <f t="shared" si="32"/>
        <v>1221444.5093124267</v>
      </c>
      <c r="K86" s="118">
        <f t="shared" si="32"/>
        <v>171444.50931242667</v>
      </c>
      <c r="L86" s="118">
        <f t="shared" si="32"/>
        <v>171444.50931242667</v>
      </c>
      <c r="M86" s="118">
        <f t="shared" si="32"/>
        <v>1221444.5093124267</v>
      </c>
      <c r="N86" s="118">
        <f t="shared" si="32"/>
        <v>171444.50931242667</v>
      </c>
      <c r="O86" s="118">
        <f t="shared" si="32"/>
        <v>171444.50931242667</v>
      </c>
      <c r="P86" s="118">
        <f t="shared" si="32"/>
        <v>7896264.1117491201</v>
      </c>
      <c r="Q86" s="118">
        <f t="shared" si="32"/>
        <v>4767597.05587456</v>
      </c>
      <c r="R86" s="118">
        <f t="shared" si="32"/>
        <v>1320389.4900000002</v>
      </c>
      <c r="S86" s="118">
        <f t="shared" si="32"/>
        <v>3447207.5658745603</v>
      </c>
    </row>
    <row r="87" spans="1:19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f>50000+100000</f>
        <v>150000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f t="shared" ref="P87:P90" si="33">SUM(D87:O87)</f>
        <v>700000</v>
      </c>
      <c r="Q87" s="94">
        <f t="shared" ref="Q87:Q90" si="34">SUM(D87:I87)</f>
        <v>400000</v>
      </c>
      <c r="R87" s="94">
        <v>303581.56</v>
      </c>
      <c r="S87" s="571">
        <f t="shared" ref="S87:S90" si="35">+Q87-R87</f>
        <v>96418.44</v>
      </c>
    </row>
    <row r="88" spans="1:19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f t="shared" si="33"/>
        <v>4200000</v>
      </c>
      <c r="Q88" s="94">
        <f t="shared" si="34"/>
        <v>2100000</v>
      </c>
      <c r="R88" s="94">
        <v>21341</v>
      </c>
      <c r="S88" s="571">
        <f t="shared" si="35"/>
        <v>2078659</v>
      </c>
    </row>
    <row r="89" spans="1:19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f>121444.509312427+458930</f>
        <v>580374.50931242702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f t="shared" si="33"/>
        <v>1916264.1117491205</v>
      </c>
      <c r="Q89" s="94">
        <f t="shared" si="34"/>
        <v>1187597.0558745605</v>
      </c>
      <c r="R89" s="94">
        <v>573927.04</v>
      </c>
      <c r="S89" s="571">
        <f t="shared" si="35"/>
        <v>613670.01587456046</v>
      </c>
    </row>
    <row r="90" spans="1:19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f t="shared" si="33"/>
        <v>1080000</v>
      </c>
      <c r="Q90" s="94">
        <f t="shared" si="34"/>
        <v>1080000</v>
      </c>
      <c r="R90" s="94">
        <v>421539.89</v>
      </c>
      <c r="S90" s="571">
        <f t="shared" si="35"/>
        <v>658460.11</v>
      </c>
    </row>
    <row r="91" spans="1:19">
      <c r="A91" s="112" t="s">
        <v>156</v>
      </c>
      <c r="B91" s="111"/>
      <c r="C91" s="95"/>
      <c r="D91" s="122">
        <f>+D86+D83</f>
        <v>2305977.6667228113</v>
      </c>
      <c r="E91" s="122">
        <f t="shared" ref="E91:S91" si="36">+E86+E83</f>
        <v>175977.66672281129</v>
      </c>
      <c r="F91" s="122">
        <f t="shared" si="36"/>
        <v>175977.66672281129</v>
      </c>
      <c r="G91" s="122">
        <f t="shared" si="36"/>
        <v>1784907.6667228118</v>
      </c>
      <c r="H91" s="122">
        <f t="shared" si="36"/>
        <v>175977.66672281129</v>
      </c>
      <c r="I91" s="122">
        <f t="shared" si="36"/>
        <v>175977.66672281129</v>
      </c>
      <c r="J91" s="122">
        <f t="shared" si="36"/>
        <v>1225977.6667228113</v>
      </c>
      <c r="K91" s="122">
        <f t="shared" si="36"/>
        <v>175977.66672281129</v>
      </c>
      <c r="L91" s="122">
        <f t="shared" si="36"/>
        <v>175977.66672281129</v>
      </c>
      <c r="M91" s="122">
        <f t="shared" si="36"/>
        <v>1225977.6667228113</v>
      </c>
      <c r="N91" s="122">
        <f t="shared" si="36"/>
        <v>175977.66672281129</v>
      </c>
      <c r="O91" s="122">
        <f t="shared" si="36"/>
        <v>175977.66672281129</v>
      </c>
      <c r="P91" s="122">
        <f t="shared" si="36"/>
        <v>7950662.0006737355</v>
      </c>
      <c r="Q91" s="122">
        <f t="shared" si="36"/>
        <v>4794796.0003368678</v>
      </c>
      <c r="R91" s="122">
        <f t="shared" si="36"/>
        <v>1347989.4900000002</v>
      </c>
      <c r="S91" s="122">
        <f t="shared" si="36"/>
        <v>3446806.510336868</v>
      </c>
    </row>
    <row r="92" spans="1:19">
      <c r="A92" s="116"/>
      <c r="B92" s="115"/>
    </row>
    <row r="93" spans="1:19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9">
      <c r="A94" s="624" t="s">
        <v>152</v>
      </c>
      <c r="B94" s="625"/>
      <c r="C94" s="626"/>
      <c r="D94" s="621" t="s">
        <v>51</v>
      </c>
      <c r="E94" s="621" t="s">
        <v>52</v>
      </c>
      <c r="F94" s="621" t="s">
        <v>53</v>
      </c>
      <c r="G94" s="621" t="s">
        <v>54</v>
      </c>
      <c r="H94" s="621" t="s">
        <v>55</v>
      </c>
      <c r="I94" s="621" t="s">
        <v>56</v>
      </c>
      <c r="J94" s="621" t="s">
        <v>57</v>
      </c>
      <c r="K94" s="621" t="s">
        <v>58</v>
      </c>
      <c r="L94" s="621" t="s">
        <v>59</v>
      </c>
      <c r="M94" s="621" t="s">
        <v>60</v>
      </c>
      <c r="N94" s="621" t="s">
        <v>61</v>
      </c>
      <c r="O94" s="621" t="s">
        <v>62</v>
      </c>
      <c r="P94" s="621" t="s">
        <v>3500</v>
      </c>
      <c r="Q94" s="621" t="s">
        <v>25</v>
      </c>
      <c r="R94" s="674" t="s">
        <v>237</v>
      </c>
      <c r="S94" s="621" t="s">
        <v>63</v>
      </c>
    </row>
    <row r="95" spans="1:19">
      <c r="A95" s="112" t="s">
        <v>147</v>
      </c>
      <c r="B95" s="117"/>
      <c r="C95" s="114"/>
      <c r="D95" s="118">
        <f t="shared" ref="D95:S95" si="37">SUM(D96)</f>
        <v>3022.1049402564186</v>
      </c>
      <c r="E95" s="118">
        <f t="shared" si="37"/>
        <v>3022.1049402564186</v>
      </c>
      <c r="F95" s="118">
        <f t="shared" si="37"/>
        <v>3022.1049402564186</v>
      </c>
      <c r="G95" s="118">
        <f t="shared" si="37"/>
        <v>3022.1049402564186</v>
      </c>
      <c r="H95" s="118">
        <f t="shared" si="37"/>
        <v>3022.1049402564186</v>
      </c>
      <c r="I95" s="118">
        <f t="shared" si="37"/>
        <v>3022.1049402564186</v>
      </c>
      <c r="J95" s="118">
        <f t="shared" si="37"/>
        <v>3022.1049402564186</v>
      </c>
      <c r="K95" s="118">
        <f t="shared" si="37"/>
        <v>3022.1049402564186</v>
      </c>
      <c r="L95" s="118">
        <f t="shared" si="37"/>
        <v>3022.1049402564186</v>
      </c>
      <c r="M95" s="118">
        <f t="shared" si="37"/>
        <v>3022.1049402564186</v>
      </c>
      <c r="N95" s="118">
        <f t="shared" si="37"/>
        <v>3022.1049402564186</v>
      </c>
      <c r="O95" s="118">
        <f t="shared" si="37"/>
        <v>3022.1049402564186</v>
      </c>
      <c r="P95" s="122">
        <f t="shared" si="37"/>
        <v>36265.259283077015</v>
      </c>
      <c r="Q95" s="122">
        <f t="shared" si="37"/>
        <v>18132.629641538511</v>
      </c>
      <c r="R95" s="122">
        <f t="shared" si="37"/>
        <v>6600</v>
      </c>
      <c r="S95" s="122">
        <f t="shared" si="37"/>
        <v>11532.629641538511</v>
      </c>
    </row>
    <row r="96" spans="1:19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f>SUM(D96:O96)</f>
        <v>36265.259283077015</v>
      </c>
      <c r="Q96" s="94">
        <f>SUM(D96:I96)</f>
        <v>18132.629641538511</v>
      </c>
      <c r="R96" s="94">
        <v>6600</v>
      </c>
      <c r="S96" s="571">
        <f>+Q96-R96</f>
        <v>11532.629641538511</v>
      </c>
    </row>
    <row r="97" spans="1:22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</row>
    <row r="98" spans="1:22">
      <c r="A98" s="112" t="s">
        <v>148</v>
      </c>
      <c r="B98" s="111"/>
      <c r="C98" s="95"/>
      <c r="D98" s="118">
        <f t="shared" ref="D98:S98" si="38">SUM(D99:D103)</f>
        <v>2388880.6622579014</v>
      </c>
      <c r="E98" s="118">
        <f t="shared" si="38"/>
        <v>298880.66225790133</v>
      </c>
      <c r="F98" s="118">
        <f t="shared" si="38"/>
        <v>298880.66225790133</v>
      </c>
      <c r="G98" s="118">
        <f t="shared" si="38"/>
        <v>1950629.6622579009</v>
      </c>
      <c r="H98" s="118">
        <f t="shared" si="38"/>
        <v>298880.66225790133</v>
      </c>
      <c r="I98" s="118">
        <f t="shared" si="38"/>
        <v>298880.66225790133</v>
      </c>
      <c r="J98" s="118">
        <f t="shared" si="38"/>
        <v>1348880.6622579012</v>
      </c>
      <c r="K98" s="118">
        <f t="shared" si="38"/>
        <v>298880.66225790133</v>
      </c>
      <c r="L98" s="118">
        <f t="shared" si="38"/>
        <v>298880.66225790133</v>
      </c>
      <c r="M98" s="118">
        <f t="shared" si="38"/>
        <v>1348880.6622579012</v>
      </c>
      <c r="N98" s="118">
        <f t="shared" si="38"/>
        <v>298880.66225790133</v>
      </c>
      <c r="O98" s="118">
        <f t="shared" si="38"/>
        <v>298880.66225790133</v>
      </c>
      <c r="P98" s="118">
        <f t="shared" si="38"/>
        <v>9428316.9470948149</v>
      </c>
      <c r="Q98" s="118">
        <f t="shared" si="38"/>
        <v>5535032.9735474074</v>
      </c>
      <c r="R98" s="118">
        <f t="shared" si="38"/>
        <v>1772706.5699999998</v>
      </c>
      <c r="S98" s="118">
        <f t="shared" si="38"/>
        <v>3762326.4035474076</v>
      </c>
      <c r="T98" s="9"/>
    </row>
    <row r="99" spans="1:22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f t="shared" ref="P99:P103" si="39">SUM(D99:O99)</f>
        <v>870000</v>
      </c>
      <c r="Q99" s="94">
        <f t="shared" ref="Q99:Q103" si="40">SUM(D99:I99)</f>
        <v>435000</v>
      </c>
      <c r="R99" s="94">
        <v>208373.45</v>
      </c>
      <c r="S99" s="571">
        <f t="shared" ref="S99:S103" si="41">+Q99-R99</f>
        <v>226626.55</v>
      </c>
    </row>
    <row r="100" spans="1:22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f t="shared" si="39"/>
        <v>4200000</v>
      </c>
      <c r="Q100" s="94">
        <f t="shared" si="40"/>
        <v>2100000</v>
      </c>
      <c r="R100" s="94">
        <v>8076</v>
      </c>
      <c r="S100" s="571">
        <f t="shared" si="41"/>
        <v>2091924</v>
      </c>
    </row>
    <row r="101" spans="1:22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f>124355.288175+216203</f>
        <v>340558.28817499999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f t="shared" si="39"/>
        <v>1708466.4580999995</v>
      </c>
      <c r="Q101" s="94">
        <f t="shared" si="40"/>
        <v>962334.72904999997</v>
      </c>
      <c r="R101" s="94">
        <v>559000</v>
      </c>
      <c r="S101" s="571">
        <f t="shared" si="41"/>
        <v>403334.72904999997</v>
      </c>
    </row>
    <row r="102" spans="1:22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f>102025.374082901+385546</f>
        <v>487571.37408290099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f t="shared" si="39"/>
        <v>1609850.4889948152</v>
      </c>
      <c r="Q102" s="94">
        <f t="shared" si="40"/>
        <v>997698.24449740746</v>
      </c>
      <c r="R102" s="94">
        <v>422230.52</v>
      </c>
      <c r="S102" s="571">
        <f t="shared" si="41"/>
        <v>575467.72449740744</v>
      </c>
    </row>
    <row r="103" spans="1:22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f t="shared" si="39"/>
        <v>1040000</v>
      </c>
      <c r="Q103" s="94">
        <f t="shared" si="40"/>
        <v>1040000</v>
      </c>
      <c r="R103" s="94">
        <v>575026.6</v>
      </c>
      <c r="S103" s="571">
        <f t="shared" si="41"/>
        <v>464973.4</v>
      </c>
    </row>
    <row r="104" spans="1:22" s="2" customFormat="1">
      <c r="A104" s="112" t="s">
        <v>157</v>
      </c>
      <c r="B104" s="111"/>
      <c r="C104" s="95"/>
      <c r="D104" s="118">
        <f>+D98+D95</f>
        <v>2391902.767198158</v>
      </c>
      <c r="E104" s="118">
        <f t="shared" ref="E104:S104" si="42">+E98+E95</f>
        <v>301902.76719815773</v>
      </c>
      <c r="F104" s="118">
        <f t="shared" si="42"/>
        <v>301902.76719815773</v>
      </c>
      <c r="G104" s="118">
        <f t="shared" si="42"/>
        <v>1953651.7671981573</v>
      </c>
      <c r="H104" s="118">
        <f t="shared" si="42"/>
        <v>301902.76719815773</v>
      </c>
      <c r="I104" s="118">
        <f t="shared" si="42"/>
        <v>301902.76719815773</v>
      </c>
      <c r="J104" s="118">
        <f t="shared" si="42"/>
        <v>1351902.7671981575</v>
      </c>
      <c r="K104" s="118">
        <f t="shared" si="42"/>
        <v>301902.76719815773</v>
      </c>
      <c r="L104" s="118">
        <f t="shared" si="42"/>
        <v>301902.76719815773</v>
      </c>
      <c r="M104" s="118">
        <f t="shared" si="42"/>
        <v>1351902.7671981575</v>
      </c>
      <c r="N104" s="118">
        <f t="shared" si="42"/>
        <v>301902.76719815773</v>
      </c>
      <c r="O104" s="118">
        <f t="shared" si="42"/>
        <v>301902.76719815773</v>
      </c>
      <c r="P104" s="118">
        <f t="shared" si="42"/>
        <v>9464582.2063778918</v>
      </c>
      <c r="Q104" s="118">
        <f t="shared" si="42"/>
        <v>5553165.6031889459</v>
      </c>
      <c r="R104" s="118">
        <f t="shared" si="42"/>
        <v>1779306.5699999998</v>
      </c>
      <c r="S104" s="118">
        <f t="shared" si="42"/>
        <v>3773859.0331889461</v>
      </c>
      <c r="V104" s="73"/>
    </row>
    <row r="105" spans="1:22">
      <c r="A105" s="115"/>
      <c r="B105" s="115"/>
    </row>
    <row r="106" spans="1:22">
      <c r="A106" s="115"/>
      <c r="B106" s="115"/>
    </row>
    <row r="107" spans="1:22">
      <c r="A107" s="624" t="s">
        <v>100</v>
      </c>
      <c r="B107" s="625"/>
      <c r="C107" s="626"/>
      <c r="D107" s="621" t="s">
        <v>51</v>
      </c>
      <c r="E107" s="621" t="s">
        <v>52</v>
      </c>
      <c r="F107" s="621" t="s">
        <v>53</v>
      </c>
      <c r="G107" s="621" t="s">
        <v>54</v>
      </c>
      <c r="H107" s="621" t="s">
        <v>55</v>
      </c>
      <c r="I107" s="621" t="s">
        <v>56</v>
      </c>
      <c r="J107" s="621" t="s">
        <v>57</v>
      </c>
      <c r="K107" s="621" t="s">
        <v>58</v>
      </c>
      <c r="L107" s="621" t="s">
        <v>59</v>
      </c>
      <c r="M107" s="621" t="s">
        <v>60</v>
      </c>
      <c r="N107" s="621" t="s">
        <v>61</v>
      </c>
      <c r="O107" s="621" t="s">
        <v>62</v>
      </c>
      <c r="P107" s="621" t="s">
        <v>3500</v>
      </c>
      <c r="Q107" s="621" t="s">
        <v>25</v>
      </c>
      <c r="R107" s="674" t="s">
        <v>237</v>
      </c>
      <c r="S107" s="621" t="s">
        <v>63</v>
      </c>
    </row>
    <row r="108" spans="1:22">
      <c r="A108" s="112" t="s">
        <v>148</v>
      </c>
      <c r="B108" s="111"/>
      <c r="C108" s="95"/>
      <c r="D108" s="118">
        <f t="shared" ref="D108:S108" si="43">+D109</f>
        <v>8333.3333333333339</v>
      </c>
      <c r="E108" s="118">
        <f t="shared" si="43"/>
        <v>8333.3333333333339</v>
      </c>
      <c r="F108" s="118">
        <f t="shared" si="43"/>
        <v>8333.3333333333339</v>
      </c>
      <c r="G108" s="118">
        <f t="shared" si="43"/>
        <v>8333.3333333333339</v>
      </c>
      <c r="H108" s="118">
        <f t="shared" si="43"/>
        <v>8333.3333333333339</v>
      </c>
      <c r="I108" s="118">
        <f t="shared" si="43"/>
        <v>8333.3333333333339</v>
      </c>
      <c r="J108" s="118">
        <f t="shared" si="43"/>
        <v>8333.3333333333339</v>
      </c>
      <c r="K108" s="118">
        <f t="shared" si="43"/>
        <v>8333.3333333333339</v>
      </c>
      <c r="L108" s="118">
        <f t="shared" si="43"/>
        <v>8333.3333333333339</v>
      </c>
      <c r="M108" s="118">
        <f t="shared" si="43"/>
        <v>8333.3333333333339</v>
      </c>
      <c r="N108" s="118">
        <f t="shared" si="43"/>
        <v>8333.3333333333339</v>
      </c>
      <c r="O108" s="118">
        <f t="shared" si="43"/>
        <v>8333.3333333333339</v>
      </c>
      <c r="P108" s="118">
        <f t="shared" si="43"/>
        <v>99999.999999999985</v>
      </c>
      <c r="Q108" s="118">
        <f t="shared" si="43"/>
        <v>50000.000000000007</v>
      </c>
      <c r="R108" s="118">
        <f t="shared" si="43"/>
        <v>460.3</v>
      </c>
      <c r="S108" s="118">
        <f t="shared" si="43"/>
        <v>49539.700000000004</v>
      </c>
    </row>
    <row r="109" spans="1:22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f>SUM(D109:O109)</f>
        <v>99999.999999999985</v>
      </c>
      <c r="Q109" s="94">
        <f>SUM(D109:I109)</f>
        <v>50000.000000000007</v>
      </c>
      <c r="R109" s="94">
        <v>460.3</v>
      </c>
      <c r="S109" s="571">
        <f>+Q109-R109</f>
        <v>49539.700000000004</v>
      </c>
    </row>
    <row r="110" spans="1:22">
      <c r="A110" s="112" t="s">
        <v>158</v>
      </c>
      <c r="B110" s="111"/>
      <c r="C110" s="95"/>
      <c r="D110" s="122">
        <f t="shared" ref="D110:P110" si="44">+D108</f>
        <v>8333.3333333333339</v>
      </c>
      <c r="E110" s="122">
        <f t="shared" si="44"/>
        <v>8333.3333333333339</v>
      </c>
      <c r="F110" s="122">
        <f t="shared" si="44"/>
        <v>8333.3333333333339</v>
      </c>
      <c r="G110" s="122">
        <f t="shared" si="44"/>
        <v>8333.3333333333339</v>
      </c>
      <c r="H110" s="122">
        <f t="shared" si="44"/>
        <v>8333.3333333333339</v>
      </c>
      <c r="I110" s="122">
        <f t="shared" si="44"/>
        <v>8333.3333333333339</v>
      </c>
      <c r="J110" s="122">
        <f t="shared" si="44"/>
        <v>8333.3333333333339</v>
      </c>
      <c r="K110" s="122">
        <f t="shared" si="44"/>
        <v>8333.3333333333339</v>
      </c>
      <c r="L110" s="122">
        <f t="shared" si="44"/>
        <v>8333.3333333333339</v>
      </c>
      <c r="M110" s="122">
        <f t="shared" si="44"/>
        <v>8333.3333333333339</v>
      </c>
      <c r="N110" s="122">
        <f t="shared" si="44"/>
        <v>8333.3333333333339</v>
      </c>
      <c r="O110" s="122">
        <f t="shared" si="44"/>
        <v>8333.3333333333339</v>
      </c>
      <c r="P110" s="122">
        <f t="shared" si="44"/>
        <v>99999.999999999985</v>
      </c>
      <c r="Q110" s="122">
        <f>+Q108</f>
        <v>50000.000000000007</v>
      </c>
      <c r="R110" s="122">
        <f>+R108</f>
        <v>460.3</v>
      </c>
      <c r="S110" s="122">
        <f>+S108</f>
        <v>49539.700000000004</v>
      </c>
    </row>
    <row r="111" spans="1:22">
      <c r="A111" s="115"/>
      <c r="B111" s="115"/>
    </row>
    <row r="112" spans="1:22">
      <c r="A112" s="627" t="s">
        <v>153</v>
      </c>
      <c r="B112" s="628"/>
      <c r="C112" s="629"/>
      <c r="D112" s="621" t="s">
        <v>51</v>
      </c>
      <c r="E112" s="621" t="s">
        <v>52</v>
      </c>
      <c r="F112" s="621" t="s">
        <v>53</v>
      </c>
      <c r="G112" s="621" t="s">
        <v>54</v>
      </c>
      <c r="H112" s="621" t="s">
        <v>55</v>
      </c>
      <c r="I112" s="621" t="s">
        <v>56</v>
      </c>
      <c r="J112" s="621" t="s">
        <v>57</v>
      </c>
      <c r="K112" s="621" t="s">
        <v>58</v>
      </c>
      <c r="L112" s="621" t="s">
        <v>59</v>
      </c>
      <c r="M112" s="621" t="s">
        <v>60</v>
      </c>
      <c r="N112" s="621" t="s">
        <v>61</v>
      </c>
      <c r="O112" s="621" t="s">
        <v>62</v>
      </c>
      <c r="P112" s="621" t="s">
        <v>3500</v>
      </c>
      <c r="Q112" s="621" t="s">
        <v>25</v>
      </c>
      <c r="R112" s="674" t="s">
        <v>237</v>
      </c>
      <c r="S112" s="621" t="s">
        <v>63</v>
      </c>
    </row>
    <row r="113" spans="1:19">
      <c r="A113" s="112" t="s">
        <v>147</v>
      </c>
      <c r="B113" s="117"/>
      <c r="C113" s="114"/>
      <c r="D113" s="118">
        <f t="shared" ref="D113:S113" si="45">SUM(D114)</f>
        <v>2518.4207835470156</v>
      </c>
      <c r="E113" s="118">
        <f t="shared" si="45"/>
        <v>2518.4207835470156</v>
      </c>
      <c r="F113" s="118">
        <f t="shared" si="45"/>
        <v>2518.4207835470156</v>
      </c>
      <c r="G113" s="118">
        <f t="shared" si="45"/>
        <v>2518.4207835470156</v>
      </c>
      <c r="H113" s="118">
        <f t="shared" si="45"/>
        <v>2518.4207835470156</v>
      </c>
      <c r="I113" s="118">
        <f t="shared" si="45"/>
        <v>2518.4207835470156</v>
      </c>
      <c r="J113" s="118">
        <f t="shared" si="45"/>
        <v>2518.4207835470156</v>
      </c>
      <c r="K113" s="118">
        <f t="shared" si="45"/>
        <v>2518.4207835470156</v>
      </c>
      <c r="L113" s="118">
        <f t="shared" si="45"/>
        <v>2518.4207835470156</v>
      </c>
      <c r="M113" s="118">
        <f t="shared" si="45"/>
        <v>2518.4207835470156</v>
      </c>
      <c r="N113" s="118">
        <f t="shared" si="45"/>
        <v>2518.4207835470156</v>
      </c>
      <c r="O113" s="118">
        <f t="shared" si="45"/>
        <v>2518.4207835470156</v>
      </c>
      <c r="P113" s="122">
        <f t="shared" si="45"/>
        <v>30221.049402564186</v>
      </c>
      <c r="Q113" s="122">
        <f t="shared" si="45"/>
        <v>15110.524701282093</v>
      </c>
      <c r="R113" s="122">
        <f t="shared" si="45"/>
        <v>9600</v>
      </c>
      <c r="S113" s="122">
        <f t="shared" si="45"/>
        <v>5510.5247012820928</v>
      </c>
    </row>
    <row r="114" spans="1:19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f>SUM(D114:O114)</f>
        <v>30221.049402564186</v>
      </c>
      <c r="Q114" s="94">
        <f>SUM(D114:I114)</f>
        <v>15110.524701282093</v>
      </c>
      <c r="R114" s="94">
        <v>9600</v>
      </c>
      <c r="S114" s="571">
        <f>+Q114-R114</f>
        <v>5510.5247012820928</v>
      </c>
    </row>
    <row r="115" spans="1:19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</row>
    <row r="116" spans="1:19">
      <c r="A116" s="112" t="s">
        <v>148</v>
      </c>
      <c r="B116" s="111"/>
      <c r="C116" s="95"/>
      <c r="D116" s="118">
        <f t="shared" ref="D116:S116" si="46">SUM(D117:D120)</f>
        <v>1107980.2238668799</v>
      </c>
      <c r="E116" s="118">
        <f t="shared" si="46"/>
        <v>67980.223866879998</v>
      </c>
      <c r="F116" s="118">
        <f t="shared" si="46"/>
        <v>67980.223866879998</v>
      </c>
      <c r="G116" s="118">
        <f t="shared" si="46"/>
        <v>587083.22386687994</v>
      </c>
      <c r="H116" s="118">
        <f t="shared" si="46"/>
        <v>67980.223866879998</v>
      </c>
      <c r="I116" s="118">
        <f t="shared" si="46"/>
        <v>67980.223866879998</v>
      </c>
      <c r="J116" s="118">
        <f t="shared" si="46"/>
        <v>367980.22386688</v>
      </c>
      <c r="K116" s="118">
        <f t="shared" si="46"/>
        <v>67980.223866879998</v>
      </c>
      <c r="L116" s="118">
        <f t="shared" si="46"/>
        <v>67980.223866879998</v>
      </c>
      <c r="M116" s="118">
        <f t="shared" si="46"/>
        <v>367980.22386688</v>
      </c>
      <c r="N116" s="118">
        <f t="shared" si="46"/>
        <v>67980.223866879998</v>
      </c>
      <c r="O116" s="118">
        <f t="shared" si="46"/>
        <v>67980.223866879998</v>
      </c>
      <c r="P116" s="118">
        <f t="shared" si="46"/>
        <v>2974865.6864025597</v>
      </c>
      <c r="Q116" s="118">
        <f t="shared" si="46"/>
        <v>1966984.3432012801</v>
      </c>
      <c r="R116" s="118">
        <f t="shared" si="46"/>
        <v>831755.33</v>
      </c>
      <c r="S116" s="118">
        <f t="shared" si="46"/>
        <v>1135229.01320128</v>
      </c>
    </row>
    <row r="117" spans="1:19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f t="shared" ref="P117:P120" si="47">SUM(D117:O117)</f>
        <v>120000</v>
      </c>
      <c r="Q117" s="94">
        <f t="shared" ref="Q117:Q120" si="48">SUM(D117:I117)</f>
        <v>60000</v>
      </c>
      <c r="R117" s="94">
        <v>44403.48</v>
      </c>
      <c r="S117" s="571">
        <f>+Q117-R117</f>
        <v>15596.519999999997</v>
      </c>
    </row>
    <row r="118" spans="1:19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f t="shared" si="47"/>
        <v>1200000</v>
      </c>
      <c r="Q118" s="94">
        <f t="shared" si="48"/>
        <v>600000</v>
      </c>
      <c r="R118" s="94">
        <v>6696</v>
      </c>
      <c r="S118" s="571">
        <f>+Q118-R118</f>
        <v>593304</v>
      </c>
    </row>
    <row r="119" spans="1:19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f>57980.22386688+219103</f>
        <v>277083.22386688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f t="shared" si="47"/>
        <v>914865.68640255963</v>
      </c>
      <c r="Q119" s="94">
        <f t="shared" si="48"/>
        <v>566984.34320127999</v>
      </c>
      <c r="R119" s="832">
        <v>300333.31</v>
      </c>
      <c r="S119" s="571">
        <f>+Q119-R119</f>
        <v>266651.03320127999</v>
      </c>
    </row>
    <row r="120" spans="1:19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f t="shared" si="47"/>
        <v>740000</v>
      </c>
      <c r="Q120" s="94">
        <f t="shared" si="48"/>
        <v>740000</v>
      </c>
      <c r="R120" s="94">
        <v>480322.54</v>
      </c>
      <c r="S120" s="571">
        <f>+Q120-R120</f>
        <v>259677.46000000002</v>
      </c>
    </row>
    <row r="121" spans="1:19">
      <c r="A121" s="112" t="s">
        <v>159</v>
      </c>
      <c r="B121" s="111"/>
      <c r="C121" s="95"/>
      <c r="D121" s="122">
        <f>+D116+D113</f>
        <v>1110498.6446504269</v>
      </c>
      <c r="E121" s="122">
        <f t="shared" ref="E121:S121" si="49">+E116+E113</f>
        <v>70498.644650427013</v>
      </c>
      <c r="F121" s="122">
        <f t="shared" si="49"/>
        <v>70498.644650427013</v>
      </c>
      <c r="G121" s="122">
        <f t="shared" si="49"/>
        <v>589601.64465042693</v>
      </c>
      <c r="H121" s="122">
        <f t="shared" si="49"/>
        <v>70498.644650427013</v>
      </c>
      <c r="I121" s="122">
        <f t="shared" si="49"/>
        <v>70498.644650427013</v>
      </c>
      <c r="J121" s="122">
        <f t="shared" si="49"/>
        <v>370498.64465042704</v>
      </c>
      <c r="K121" s="122">
        <f t="shared" si="49"/>
        <v>70498.644650427013</v>
      </c>
      <c r="L121" s="122">
        <f t="shared" si="49"/>
        <v>70498.644650427013</v>
      </c>
      <c r="M121" s="122">
        <f t="shared" si="49"/>
        <v>370498.64465042704</v>
      </c>
      <c r="N121" s="122">
        <f t="shared" si="49"/>
        <v>70498.644650427013</v>
      </c>
      <c r="O121" s="122">
        <f t="shared" si="49"/>
        <v>70498.644650427013</v>
      </c>
      <c r="P121" s="122">
        <f t="shared" si="49"/>
        <v>3005086.735805124</v>
      </c>
      <c r="Q121" s="122">
        <f t="shared" si="49"/>
        <v>1982094.8679025623</v>
      </c>
      <c r="R121" s="122">
        <f t="shared" si="49"/>
        <v>841355.33</v>
      </c>
      <c r="S121" s="122">
        <f t="shared" si="49"/>
        <v>1140739.5379025622</v>
      </c>
    </row>
    <row r="122" spans="1:19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9">
      <c r="A123" s="624" t="s">
        <v>160</v>
      </c>
      <c r="B123" s="625"/>
      <c r="C123" s="626"/>
      <c r="D123" s="621" t="s">
        <v>51</v>
      </c>
      <c r="E123" s="621" t="s">
        <v>52</v>
      </c>
      <c r="F123" s="621" t="s">
        <v>53</v>
      </c>
      <c r="G123" s="621" t="s">
        <v>54</v>
      </c>
      <c r="H123" s="621" t="s">
        <v>55</v>
      </c>
      <c r="I123" s="621" t="s">
        <v>56</v>
      </c>
      <c r="J123" s="621" t="s">
        <v>57</v>
      </c>
      <c r="K123" s="621" t="s">
        <v>58</v>
      </c>
      <c r="L123" s="621" t="s">
        <v>59</v>
      </c>
      <c r="M123" s="621" t="s">
        <v>60</v>
      </c>
      <c r="N123" s="621" t="s">
        <v>61</v>
      </c>
      <c r="O123" s="621" t="s">
        <v>62</v>
      </c>
      <c r="P123" s="621" t="s">
        <v>3500</v>
      </c>
      <c r="Q123" s="621" t="s">
        <v>25</v>
      </c>
      <c r="R123" s="674" t="s">
        <v>237</v>
      </c>
      <c r="S123" s="621" t="s">
        <v>63</v>
      </c>
    </row>
    <row r="124" spans="1:19">
      <c r="A124" s="112" t="s">
        <v>147</v>
      </c>
      <c r="B124" s="117"/>
      <c r="C124" s="114"/>
      <c r="D124" s="118">
        <f t="shared" ref="D124:S124" si="50">SUM(D125)</f>
        <v>348.7044161834329</v>
      </c>
      <c r="E124" s="118">
        <f t="shared" si="50"/>
        <v>348.7044161834329</v>
      </c>
      <c r="F124" s="118">
        <f t="shared" si="50"/>
        <v>348.7044161834329</v>
      </c>
      <c r="G124" s="118">
        <f t="shared" si="50"/>
        <v>22348.704416183435</v>
      </c>
      <c r="H124" s="118">
        <f t="shared" si="50"/>
        <v>348.7044161834329</v>
      </c>
      <c r="I124" s="118">
        <f t="shared" si="50"/>
        <v>348.7044161834329</v>
      </c>
      <c r="J124" s="118">
        <f t="shared" si="50"/>
        <v>348.7044161834329</v>
      </c>
      <c r="K124" s="118">
        <f t="shared" si="50"/>
        <v>348.7044161834329</v>
      </c>
      <c r="L124" s="118">
        <f t="shared" si="50"/>
        <v>348.7044161834329</v>
      </c>
      <c r="M124" s="118">
        <f t="shared" si="50"/>
        <v>348.7044161834329</v>
      </c>
      <c r="N124" s="118">
        <f t="shared" si="50"/>
        <v>348.7044161834329</v>
      </c>
      <c r="O124" s="118">
        <f t="shared" si="50"/>
        <v>348.7044161834329</v>
      </c>
      <c r="P124" s="122">
        <f t="shared" si="50"/>
        <v>26184.452994201212</v>
      </c>
      <c r="Q124" s="122">
        <f t="shared" si="50"/>
        <v>24092.226497100604</v>
      </c>
      <c r="R124" s="122">
        <f t="shared" si="50"/>
        <v>12200</v>
      </c>
      <c r="S124" s="122">
        <f t="shared" si="50"/>
        <v>11892.226497100604</v>
      </c>
    </row>
    <row r="125" spans="1:19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f>348.704416183433+22000</f>
        <v>22348.704416183435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f>SUM(D125:O125)</f>
        <v>26184.452994201212</v>
      </c>
      <c r="Q125" s="94">
        <f>SUM(D125:I125)</f>
        <v>24092.226497100604</v>
      </c>
      <c r="R125" s="94">
        <v>12200</v>
      </c>
      <c r="S125" s="571">
        <f>+Q125-R125</f>
        <v>11892.226497100604</v>
      </c>
    </row>
    <row r="126" spans="1:19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  <c r="Q126" s="94"/>
      <c r="R126" s="94"/>
      <c r="S126" s="94"/>
    </row>
    <row r="127" spans="1:19">
      <c r="A127" s="112" t="s">
        <v>148</v>
      </c>
      <c r="B127" s="117"/>
      <c r="C127" s="114"/>
      <c r="D127" s="118">
        <f t="shared" ref="D127:S127" si="51">SUM(D128:D130)</f>
        <v>199130.93138756265</v>
      </c>
      <c r="E127" s="118">
        <f t="shared" si="51"/>
        <v>199130.93138756265</v>
      </c>
      <c r="F127" s="118">
        <f t="shared" si="51"/>
        <v>199130.93138756265</v>
      </c>
      <c r="G127" s="118">
        <f t="shared" si="51"/>
        <v>652238.93138756254</v>
      </c>
      <c r="H127" s="118">
        <f t="shared" si="51"/>
        <v>199130.93138756265</v>
      </c>
      <c r="I127" s="118">
        <f t="shared" si="51"/>
        <v>199130.93138756265</v>
      </c>
      <c r="J127" s="118">
        <f t="shared" si="51"/>
        <v>199130.93138756265</v>
      </c>
      <c r="K127" s="118">
        <f t="shared" si="51"/>
        <v>199130.93138756265</v>
      </c>
      <c r="L127" s="118">
        <f t="shared" si="51"/>
        <v>199130.93138756265</v>
      </c>
      <c r="M127" s="118">
        <f t="shared" si="51"/>
        <v>199130.93138756265</v>
      </c>
      <c r="N127" s="118">
        <f t="shared" si="51"/>
        <v>199130.93138756265</v>
      </c>
      <c r="O127" s="118">
        <f t="shared" si="51"/>
        <v>199130.93138756265</v>
      </c>
      <c r="P127" s="118">
        <f t="shared" si="51"/>
        <v>2842679.1766507514</v>
      </c>
      <c r="Q127" s="118">
        <f t="shared" si="51"/>
        <v>1647893.5883253757</v>
      </c>
      <c r="R127" s="118">
        <f t="shared" si="51"/>
        <v>1059874.02</v>
      </c>
      <c r="S127" s="118">
        <f t="shared" si="51"/>
        <v>588019.56832537591</v>
      </c>
    </row>
    <row r="128" spans="1:19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f t="shared" ref="P128:P130" si="52">SUM(D128:O128)</f>
        <v>399999.99999999994</v>
      </c>
      <c r="Q128" s="94">
        <f t="shared" ref="Q128:Q130" si="53">SUM(D128:I128)</f>
        <v>200000.00000000003</v>
      </c>
      <c r="R128" s="94">
        <v>204867.4</v>
      </c>
      <c r="S128" s="571">
        <f>+Q128-R128</f>
        <v>-4867.3999999999651</v>
      </c>
    </row>
    <row r="129" spans="1:22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f>85000+147780</f>
        <v>232780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f t="shared" si="52"/>
        <v>1167780</v>
      </c>
      <c r="Q129" s="94">
        <f t="shared" si="53"/>
        <v>657780</v>
      </c>
      <c r="R129" s="94">
        <v>487500</v>
      </c>
      <c r="S129" s="571">
        <f>+Q129-R129</f>
        <v>170280</v>
      </c>
    </row>
    <row r="130" spans="1:22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f>80797.5980542293+305328</f>
        <v>386125.59805422928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f t="shared" si="52"/>
        <v>1274899.1766507516</v>
      </c>
      <c r="Q130" s="94">
        <f t="shared" si="53"/>
        <v>790113.58832537581</v>
      </c>
      <c r="R130" s="94">
        <v>367506.62</v>
      </c>
      <c r="S130" s="571">
        <f>+Q130-R130</f>
        <v>422606.96832537581</v>
      </c>
      <c r="V130" s="126"/>
    </row>
    <row r="131" spans="1:22">
      <c r="A131" s="112" t="s">
        <v>216</v>
      </c>
      <c r="B131" s="111"/>
      <c r="C131" s="95"/>
      <c r="D131" s="118">
        <f>+D127+D124</f>
        <v>199479.63580374609</v>
      </c>
      <c r="E131" s="118">
        <f t="shared" ref="E131:S131" si="54">+E127+E124</f>
        <v>199479.63580374609</v>
      </c>
      <c r="F131" s="118">
        <f t="shared" si="54"/>
        <v>199479.63580374609</v>
      </c>
      <c r="G131" s="118">
        <f t="shared" si="54"/>
        <v>674587.63580374594</v>
      </c>
      <c r="H131" s="118">
        <f t="shared" si="54"/>
        <v>199479.63580374609</v>
      </c>
      <c r="I131" s="118">
        <f t="shared" si="54"/>
        <v>199479.63580374609</v>
      </c>
      <c r="J131" s="118">
        <f t="shared" si="54"/>
        <v>199479.63580374609</v>
      </c>
      <c r="K131" s="118">
        <f t="shared" si="54"/>
        <v>199479.63580374609</v>
      </c>
      <c r="L131" s="118">
        <f t="shared" si="54"/>
        <v>199479.63580374609</v>
      </c>
      <c r="M131" s="118">
        <f t="shared" si="54"/>
        <v>199479.63580374609</v>
      </c>
      <c r="N131" s="118">
        <f t="shared" si="54"/>
        <v>199479.63580374609</v>
      </c>
      <c r="O131" s="118">
        <f t="shared" si="54"/>
        <v>199479.63580374609</v>
      </c>
      <c r="P131" s="118">
        <f t="shared" si="54"/>
        <v>2868863.6296449527</v>
      </c>
      <c r="Q131" s="118">
        <f t="shared" si="54"/>
        <v>1671985.8148224764</v>
      </c>
      <c r="R131" s="118">
        <f t="shared" si="54"/>
        <v>1072074.02</v>
      </c>
      <c r="S131" s="118">
        <f t="shared" si="54"/>
        <v>599911.79482247646</v>
      </c>
    </row>
    <row r="132" spans="1:22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</row>
    <row r="133" spans="1:22">
      <c r="A133" s="112" t="s">
        <v>8</v>
      </c>
      <c r="B133" s="111"/>
      <c r="C133" s="95"/>
      <c r="D133" s="118">
        <f t="shared" ref="D133:O133" si="55">+D121+D110+D104+D91+D79+D131</f>
        <v>20778721.793993462</v>
      </c>
      <c r="E133" s="118">
        <f t="shared" si="55"/>
        <v>2033221.7939934609</v>
      </c>
      <c r="F133" s="118">
        <f t="shared" si="55"/>
        <v>2033221.7939934609</v>
      </c>
      <c r="G133" s="118">
        <f t="shared" si="55"/>
        <v>20367721.793993458</v>
      </c>
      <c r="H133" s="118">
        <f t="shared" si="55"/>
        <v>2033221.7939934609</v>
      </c>
      <c r="I133" s="118">
        <f t="shared" si="55"/>
        <v>2033221.7939934609</v>
      </c>
      <c r="J133" s="118">
        <f t="shared" si="55"/>
        <v>16245721.79399346</v>
      </c>
      <c r="K133" s="118">
        <f t="shared" si="55"/>
        <v>2033221.7939934609</v>
      </c>
      <c r="L133" s="118">
        <f t="shared" si="55"/>
        <v>2033221.7939934609</v>
      </c>
      <c r="M133" s="118">
        <f t="shared" si="55"/>
        <v>16245721.79399346</v>
      </c>
      <c r="N133" s="118">
        <f t="shared" si="55"/>
        <v>2033221.7939934609</v>
      </c>
      <c r="O133" s="118">
        <f t="shared" si="55"/>
        <v>2033221.7939934609</v>
      </c>
      <c r="P133" s="118">
        <f t="shared" ref="P133:S133" si="56">+P121+P110+P104+P91+P79+P131</f>
        <v>89903661.527921528</v>
      </c>
      <c r="Q133" s="118">
        <f t="shared" si="56"/>
        <v>49279330.763960764</v>
      </c>
      <c r="R133" s="118">
        <f t="shared" si="56"/>
        <v>13093210.979999999</v>
      </c>
      <c r="S133" s="118">
        <f t="shared" si="56"/>
        <v>36186119.783960767</v>
      </c>
      <c r="U133" s="750"/>
    </row>
    <row r="135" spans="1:22" ht="15">
      <c r="A135" s="630" t="s">
        <v>102</v>
      </c>
      <c r="B135" s="630"/>
      <c r="C135" s="630"/>
      <c r="D135" s="631">
        <f t="shared" ref="D135:S135" si="57">+D133+D59</f>
        <v>28145753.296672877</v>
      </c>
      <c r="E135" s="631">
        <f t="shared" si="57"/>
        <v>4139320.2966728774</v>
      </c>
      <c r="F135" s="631">
        <f t="shared" si="57"/>
        <v>4134970.2966728774</v>
      </c>
      <c r="G135" s="631">
        <f t="shared" si="57"/>
        <v>30973141.296672873</v>
      </c>
      <c r="H135" s="631">
        <f t="shared" si="57"/>
        <v>4132998.2966728774</v>
      </c>
      <c r="I135" s="631">
        <f t="shared" si="57"/>
        <v>4218294.6835478777</v>
      </c>
      <c r="J135" s="631">
        <f t="shared" si="57"/>
        <v>21256141.296672877</v>
      </c>
      <c r="K135" s="631">
        <f t="shared" si="57"/>
        <v>4132998.2966728774</v>
      </c>
      <c r="L135" s="631">
        <f t="shared" si="57"/>
        <v>4132998.2966728774</v>
      </c>
      <c r="M135" s="631">
        <f t="shared" si="57"/>
        <v>21256141.296672877</v>
      </c>
      <c r="N135" s="631">
        <f t="shared" si="57"/>
        <v>4136014.2966728774</v>
      </c>
      <c r="O135" s="631">
        <f t="shared" si="57"/>
        <v>5951595.5538978782</v>
      </c>
      <c r="P135" s="631">
        <f>+P133+P59</f>
        <v>136610367.20417452</v>
      </c>
      <c r="Q135" s="631">
        <f t="shared" si="57"/>
        <v>75744478.166912258</v>
      </c>
      <c r="R135" s="631">
        <f t="shared" si="57"/>
        <v>25045189.43</v>
      </c>
      <c r="S135" s="631">
        <f t="shared" si="57"/>
        <v>50699288.736912265</v>
      </c>
      <c r="T135" s="130"/>
    </row>
    <row r="136" spans="1:22">
      <c r="A136" s="92"/>
      <c r="B136" s="92"/>
      <c r="C136" s="92"/>
    </row>
    <row r="137" spans="1:22">
      <c r="A137" s="92"/>
      <c r="B137" s="92"/>
      <c r="C137" s="92"/>
    </row>
    <row r="138" spans="1:22">
      <c r="A138" s="575" t="s">
        <v>1927</v>
      </c>
      <c r="B138" s="599"/>
      <c r="C138" s="151"/>
      <c r="D138" s="133">
        <f>SUM(D139:D142)</f>
        <v>241666.66666666669</v>
      </c>
      <c r="E138" s="133">
        <f t="shared" ref="E138:O138" si="58">SUM(E139:E142)</f>
        <v>241666.66666666669</v>
      </c>
      <c r="F138" s="133">
        <f t="shared" si="58"/>
        <v>241666.66666666669</v>
      </c>
      <c r="G138" s="133">
        <f t="shared" si="58"/>
        <v>1941666.6666666663</v>
      </c>
      <c r="H138" s="133">
        <f t="shared" si="58"/>
        <v>241666.66666666669</v>
      </c>
      <c r="I138" s="133">
        <f t="shared" si="58"/>
        <v>241666.66666666669</v>
      </c>
      <c r="J138" s="133">
        <f t="shared" si="58"/>
        <v>241666.66666666669</v>
      </c>
      <c r="K138" s="133">
        <f t="shared" si="58"/>
        <v>241666.66666666669</v>
      </c>
      <c r="L138" s="133">
        <f t="shared" si="58"/>
        <v>241666.66666666669</v>
      </c>
      <c r="M138" s="133">
        <f t="shared" si="58"/>
        <v>241666.66666666669</v>
      </c>
      <c r="N138" s="133">
        <f t="shared" si="58"/>
        <v>241666.66666666669</v>
      </c>
      <c r="O138" s="133">
        <f t="shared" si="58"/>
        <v>241666.66666666669</v>
      </c>
      <c r="P138" s="133">
        <f>SUM(P139:P143)</f>
        <v>44600000</v>
      </c>
      <c r="Q138" s="133">
        <f t="shared" ref="Q138:S138" si="59">SUM(Q139:Q143)</f>
        <v>23150000</v>
      </c>
      <c r="R138" s="133">
        <f t="shared" si="59"/>
        <v>2020787.41</v>
      </c>
      <c r="S138" s="133">
        <f t="shared" si="59"/>
        <v>21129212.59</v>
      </c>
    </row>
    <row r="139" spans="1:22">
      <c r="A139" s="90" t="s">
        <v>1928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f>208333.333333333+1700000</f>
        <v>1908333.333333333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f t="shared" ref="P139:P143" si="60">SUM(D139:O139)</f>
        <v>4200000.0000000009</v>
      </c>
      <c r="Q139" s="94">
        <f t="shared" ref="Q139:Q143" si="61">SUM(D139:I139)</f>
        <v>2950000</v>
      </c>
      <c r="R139" s="94">
        <f>1553610.95+278762.94</f>
        <v>1832373.89</v>
      </c>
      <c r="S139" s="571">
        <f t="shared" ref="S139:S143" si="62">+Q139-R139</f>
        <v>1117626.1100000001</v>
      </c>
    </row>
    <row r="140" spans="1:22">
      <c r="A140" s="90">
        <v>5594</v>
      </c>
      <c r="B140" s="90">
        <v>10001</v>
      </c>
      <c r="C140" s="91" t="s">
        <v>1929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f t="shared" si="60"/>
        <v>99999.999999999985</v>
      </c>
      <c r="Q140" s="94">
        <f t="shared" si="61"/>
        <v>50000.000000000007</v>
      </c>
      <c r="R140" s="94">
        <v>124771.27</v>
      </c>
      <c r="S140" s="571">
        <f t="shared" si="62"/>
        <v>-74771.26999999999</v>
      </c>
    </row>
    <row r="141" spans="1:22">
      <c r="A141" s="90">
        <v>5599</v>
      </c>
      <c r="B141" s="90">
        <v>10001</v>
      </c>
      <c r="C141" s="91" t="s">
        <v>3498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f t="shared" si="60"/>
        <v>199999.99999999997</v>
      </c>
      <c r="Q141" s="94">
        <f t="shared" si="61"/>
        <v>100000.00000000001</v>
      </c>
      <c r="R141" s="94">
        <v>30798.05</v>
      </c>
      <c r="S141" s="571">
        <f t="shared" si="62"/>
        <v>69201.950000000012</v>
      </c>
    </row>
    <row r="142" spans="1:22">
      <c r="A142" s="90">
        <v>5599</v>
      </c>
      <c r="B142" s="90">
        <v>10002</v>
      </c>
      <c r="C142" s="91" t="s">
        <v>3499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f t="shared" si="60"/>
        <v>99999.999999999985</v>
      </c>
      <c r="Q142" s="94">
        <f t="shared" si="61"/>
        <v>50000.000000000007</v>
      </c>
      <c r="R142" s="94">
        <v>1023.05</v>
      </c>
      <c r="S142" s="571">
        <f t="shared" si="62"/>
        <v>48976.950000000004</v>
      </c>
    </row>
    <row r="143" spans="1:22">
      <c r="A143" s="90" t="s">
        <v>3371</v>
      </c>
      <c r="B143" s="90"/>
      <c r="C143" s="91" t="s">
        <v>3372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f t="shared" si="60"/>
        <v>40000000</v>
      </c>
      <c r="Q143" s="94">
        <f t="shared" si="61"/>
        <v>20000000</v>
      </c>
      <c r="R143" s="94">
        <v>31821.15</v>
      </c>
      <c r="S143" s="571">
        <f t="shared" si="62"/>
        <v>19968178.850000001</v>
      </c>
    </row>
    <row r="144" spans="1:22">
      <c r="A144" s="575" t="s">
        <v>1930</v>
      </c>
      <c r="B144" s="111"/>
      <c r="C144" s="95"/>
      <c r="D144" s="152">
        <f>+D138</f>
        <v>241666.66666666669</v>
      </c>
      <c r="E144" s="152">
        <f t="shared" ref="E144:O144" si="63">+E138</f>
        <v>241666.66666666669</v>
      </c>
      <c r="F144" s="152">
        <f t="shared" si="63"/>
        <v>241666.66666666669</v>
      </c>
      <c r="G144" s="152">
        <f t="shared" si="63"/>
        <v>1941666.6666666663</v>
      </c>
      <c r="H144" s="152">
        <f t="shared" si="63"/>
        <v>241666.66666666669</v>
      </c>
      <c r="I144" s="152">
        <f t="shared" si="63"/>
        <v>241666.66666666669</v>
      </c>
      <c r="J144" s="152">
        <f t="shared" si="63"/>
        <v>241666.66666666669</v>
      </c>
      <c r="K144" s="152">
        <f t="shared" si="63"/>
        <v>241666.66666666669</v>
      </c>
      <c r="L144" s="152">
        <f t="shared" si="63"/>
        <v>241666.66666666669</v>
      </c>
      <c r="M144" s="152">
        <f t="shared" si="63"/>
        <v>241666.66666666669</v>
      </c>
      <c r="N144" s="152">
        <f t="shared" si="63"/>
        <v>241666.66666666669</v>
      </c>
      <c r="O144" s="152">
        <f t="shared" si="63"/>
        <v>241666.66666666669</v>
      </c>
      <c r="P144" s="152">
        <f t="shared" ref="P144:S144" si="64">+P138</f>
        <v>44600000</v>
      </c>
      <c r="Q144" s="152">
        <f t="shared" si="64"/>
        <v>23150000</v>
      </c>
      <c r="R144" s="152">
        <f t="shared" si="64"/>
        <v>2020787.41</v>
      </c>
      <c r="S144" s="152">
        <f t="shared" si="64"/>
        <v>21129212.59</v>
      </c>
    </row>
    <row r="145" spans="1:19">
      <c r="A145" s="92"/>
      <c r="B145" s="92"/>
      <c r="C145" s="92"/>
      <c r="R145" s="10"/>
    </row>
    <row r="146" spans="1:19" ht="15">
      <c r="A146" s="632"/>
      <c r="B146" s="633"/>
      <c r="C146" s="634" t="s">
        <v>143</v>
      </c>
      <c r="D146" s="604"/>
      <c r="E146" s="604"/>
      <c r="F146" s="604"/>
      <c r="G146" s="604"/>
      <c r="H146" s="604"/>
      <c r="I146" s="604"/>
      <c r="J146" s="604"/>
      <c r="K146" s="604"/>
      <c r="L146" s="604"/>
      <c r="M146" s="604"/>
      <c r="N146" s="604"/>
      <c r="O146" s="604"/>
      <c r="P146" s="638"/>
      <c r="Q146" s="639"/>
      <c r="R146" s="639"/>
      <c r="S146" s="640"/>
    </row>
    <row r="147" spans="1:19" ht="15">
      <c r="A147" s="635"/>
      <c r="B147" s="635"/>
      <c r="C147" s="634" t="s">
        <v>145</v>
      </c>
      <c r="D147" s="621" t="s">
        <v>51</v>
      </c>
      <c r="E147" s="621" t="s">
        <v>52</v>
      </c>
      <c r="F147" s="621" t="s">
        <v>53</v>
      </c>
      <c r="G147" s="621" t="s">
        <v>54</v>
      </c>
      <c r="H147" s="621" t="s">
        <v>55</v>
      </c>
      <c r="I147" s="621" t="s">
        <v>56</v>
      </c>
      <c r="J147" s="621" t="s">
        <v>57</v>
      </c>
      <c r="K147" s="621" t="s">
        <v>58</v>
      </c>
      <c r="L147" s="621" t="s">
        <v>59</v>
      </c>
      <c r="M147" s="621" t="s">
        <v>60</v>
      </c>
      <c r="N147" s="621" t="s">
        <v>61</v>
      </c>
      <c r="O147" s="621" t="s">
        <v>62</v>
      </c>
      <c r="P147" s="621" t="s">
        <v>3500</v>
      </c>
      <c r="Q147" s="621" t="s">
        <v>25</v>
      </c>
      <c r="R147" s="674" t="s">
        <v>237</v>
      </c>
      <c r="S147" s="621" t="s">
        <v>63</v>
      </c>
    </row>
    <row r="148" spans="1:19">
      <c r="A148" s="92"/>
      <c r="B148" s="92"/>
      <c r="C148" s="601"/>
    </row>
    <row r="149" spans="1:19">
      <c r="A149" s="113"/>
      <c r="B149" s="602"/>
      <c r="C149" s="113" t="s">
        <v>3501</v>
      </c>
      <c r="D149" s="133">
        <f t="shared" ref="D149:S149" si="65">SUM(D150:D153)</f>
        <v>0</v>
      </c>
      <c r="E149" s="133">
        <f t="shared" si="65"/>
        <v>25678700</v>
      </c>
      <c r="F149" s="133">
        <f t="shared" si="65"/>
        <v>0</v>
      </c>
      <c r="G149" s="133">
        <f t="shared" si="65"/>
        <v>-21600000</v>
      </c>
      <c r="H149" s="133">
        <f t="shared" si="65"/>
        <v>0</v>
      </c>
      <c r="I149" s="133">
        <f t="shared" si="65"/>
        <v>0</v>
      </c>
      <c r="J149" s="133">
        <f t="shared" si="65"/>
        <v>0</v>
      </c>
      <c r="K149" s="133">
        <f t="shared" si="65"/>
        <v>0</v>
      </c>
      <c r="L149" s="133">
        <f t="shared" si="65"/>
        <v>0</v>
      </c>
      <c r="M149" s="133">
        <f t="shared" si="65"/>
        <v>0</v>
      </c>
      <c r="N149" s="133">
        <f t="shared" si="65"/>
        <v>0</v>
      </c>
      <c r="O149" s="133">
        <f t="shared" si="65"/>
        <v>0</v>
      </c>
      <c r="P149" s="133">
        <f t="shared" si="65"/>
        <v>4078700</v>
      </c>
      <c r="Q149" s="133">
        <f t="shared" si="65"/>
        <v>4078700</v>
      </c>
      <c r="R149" s="133">
        <f>SUM(R150:R153)</f>
        <v>173157.54</v>
      </c>
      <c r="S149" s="133">
        <f t="shared" si="65"/>
        <v>3905542.46</v>
      </c>
    </row>
    <row r="150" spans="1:19">
      <c r="A150" s="121"/>
      <c r="B150" s="603"/>
      <c r="C150" s="526" t="s">
        <v>3502</v>
      </c>
      <c r="D150" s="94"/>
      <c r="E150" s="94">
        <v>3087200</v>
      </c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>
        <f>SUM(D150:O150)</f>
        <v>3087200</v>
      </c>
      <c r="Q150" s="94">
        <f t="shared" ref="Q150:Q153" si="66">SUM(D150:I150)</f>
        <v>3087200</v>
      </c>
      <c r="R150" s="832">
        <f>13712.07+97091.36+9074.82</f>
        <v>119878.25</v>
      </c>
      <c r="S150" s="94">
        <f t="shared" ref="S150:S153" si="67">+Q150-R150</f>
        <v>2967321.75</v>
      </c>
    </row>
    <row r="151" spans="1:19">
      <c r="A151" s="121"/>
      <c r="B151" s="603"/>
      <c r="C151" s="526" t="s">
        <v>3189</v>
      </c>
      <c r="D151" s="94"/>
      <c r="E151" s="94">
        <v>191500</v>
      </c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>
        <f t="shared" ref="P151:P153" si="68">SUM(D151:O151)</f>
        <v>191500</v>
      </c>
      <c r="Q151" s="94">
        <f t="shared" si="66"/>
        <v>191500</v>
      </c>
      <c r="R151" s="94">
        <f>1057.4+1680+1057.4+3600+2400+9784.49+33700</f>
        <v>53279.29</v>
      </c>
      <c r="S151" s="94">
        <f t="shared" si="67"/>
        <v>138220.71</v>
      </c>
    </row>
    <row r="152" spans="1:19">
      <c r="A152" s="601"/>
      <c r="B152" s="747"/>
      <c r="C152" s="91" t="s">
        <v>3503</v>
      </c>
      <c r="D152" s="94"/>
      <c r="E152" s="94">
        <v>800000</v>
      </c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>
        <f t="shared" si="68"/>
        <v>800000</v>
      </c>
      <c r="Q152" s="94">
        <f t="shared" si="66"/>
        <v>800000</v>
      </c>
      <c r="R152" s="745"/>
      <c r="S152" s="94">
        <f t="shared" si="67"/>
        <v>800000</v>
      </c>
    </row>
    <row r="153" spans="1:19">
      <c r="A153" s="601"/>
      <c r="B153" s="747"/>
      <c r="C153" s="91" t="s">
        <v>3504</v>
      </c>
      <c r="D153" s="94"/>
      <c r="E153" s="94">
        <v>21600000</v>
      </c>
      <c r="F153" s="94"/>
      <c r="G153" s="848">
        <v>-21600000</v>
      </c>
      <c r="H153" s="94"/>
      <c r="I153" s="94"/>
      <c r="J153" s="94"/>
      <c r="K153" s="94"/>
      <c r="L153" s="94"/>
      <c r="M153" s="94"/>
      <c r="N153" s="94"/>
      <c r="O153" s="94"/>
      <c r="P153" s="94">
        <f t="shared" si="68"/>
        <v>0</v>
      </c>
      <c r="Q153" s="94">
        <f t="shared" si="66"/>
        <v>0</v>
      </c>
      <c r="R153" s="752"/>
      <c r="S153" s="94">
        <f t="shared" si="67"/>
        <v>0</v>
      </c>
    </row>
    <row r="154" spans="1:19">
      <c r="A154" s="748"/>
      <c r="B154" s="749"/>
      <c r="C154" s="113" t="s">
        <v>143</v>
      </c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52"/>
      <c r="O154" s="152"/>
      <c r="P154" s="152"/>
      <c r="Q154" s="152"/>
      <c r="R154" s="152"/>
      <c r="S154" s="152"/>
    </row>
    <row r="155" spans="1:19">
      <c r="A155" s="748"/>
      <c r="B155" s="749"/>
      <c r="C155" s="113" t="s">
        <v>150</v>
      </c>
      <c r="D155" s="152">
        <f>SUM(D156:D164)</f>
        <v>0</v>
      </c>
      <c r="E155" s="152">
        <f t="shared" ref="E155:S155" si="69">SUM(E156:E164)</f>
        <v>2568000</v>
      </c>
      <c r="F155" s="152">
        <f t="shared" si="69"/>
        <v>5840000</v>
      </c>
      <c r="G155" s="152">
        <f t="shared" si="69"/>
        <v>17096000</v>
      </c>
      <c r="H155" s="152">
        <f t="shared" si="69"/>
        <v>366000</v>
      </c>
      <c r="I155" s="152">
        <f t="shared" si="69"/>
        <v>0</v>
      </c>
      <c r="J155" s="152">
        <f t="shared" si="69"/>
        <v>0</v>
      </c>
      <c r="K155" s="152">
        <f t="shared" si="69"/>
        <v>0</v>
      </c>
      <c r="L155" s="152">
        <f t="shared" si="69"/>
        <v>0</v>
      </c>
      <c r="M155" s="152">
        <f t="shared" si="69"/>
        <v>0</v>
      </c>
      <c r="N155" s="152">
        <f t="shared" si="69"/>
        <v>0</v>
      </c>
      <c r="O155" s="152">
        <f t="shared" si="69"/>
        <v>0</v>
      </c>
      <c r="P155" s="152">
        <f t="shared" si="69"/>
        <v>25870000</v>
      </c>
      <c r="Q155" s="152">
        <f t="shared" si="69"/>
        <v>25870000</v>
      </c>
      <c r="R155" s="152">
        <f t="shared" si="69"/>
        <v>2985000.8099999996</v>
      </c>
      <c r="S155" s="152">
        <f t="shared" si="69"/>
        <v>22884999.190000001</v>
      </c>
    </row>
    <row r="156" spans="1:19">
      <c r="A156" s="121"/>
      <c r="B156" s="603"/>
      <c r="C156" s="128" t="s">
        <v>3505</v>
      </c>
      <c r="D156" s="94"/>
      <c r="E156" s="94">
        <v>2280000</v>
      </c>
      <c r="F156" s="153">
        <v>3800000</v>
      </c>
      <c r="G156" s="153">
        <v>1520000</v>
      </c>
      <c r="H156" s="153"/>
      <c r="I156" s="153"/>
      <c r="J156" s="94"/>
      <c r="K156" s="94"/>
      <c r="L156" s="94"/>
      <c r="M156" s="94"/>
      <c r="N156" s="94"/>
      <c r="O156" s="94"/>
      <c r="P156" s="94">
        <f t="shared" ref="P156:P164" si="70">SUM(D156:O156)</f>
        <v>7600000</v>
      </c>
      <c r="Q156" s="94">
        <f t="shared" ref="Q156:Q164" si="71">SUM(D156:I156)</f>
        <v>7600000</v>
      </c>
      <c r="R156" s="94">
        <f>1258818.4+1344043.92+112868.03</f>
        <v>2715730.3499999996</v>
      </c>
      <c r="S156" s="94">
        <f t="shared" ref="S156:S164" si="72">+Q156-R156</f>
        <v>4884269.6500000004</v>
      </c>
    </row>
    <row r="157" spans="1:19">
      <c r="A157" s="121"/>
      <c r="B157" s="603"/>
      <c r="C157" s="91" t="s">
        <v>3506</v>
      </c>
      <c r="D157" s="94"/>
      <c r="E157" s="94">
        <v>288000</v>
      </c>
      <c r="F157" s="153">
        <v>672000</v>
      </c>
      <c r="G157" s="153"/>
      <c r="H157" s="153"/>
      <c r="I157" s="153"/>
      <c r="J157" s="94"/>
      <c r="K157" s="94"/>
      <c r="L157" s="94"/>
      <c r="M157" s="94"/>
      <c r="N157" s="94"/>
      <c r="O157" s="94"/>
      <c r="P157" s="94">
        <f t="shared" si="70"/>
        <v>960000</v>
      </c>
      <c r="Q157" s="94">
        <f t="shared" si="71"/>
        <v>960000</v>
      </c>
      <c r="R157" s="94">
        <v>269270.46000000002</v>
      </c>
      <c r="S157" s="94">
        <f t="shared" si="72"/>
        <v>690729.54</v>
      </c>
    </row>
    <row r="158" spans="1:19">
      <c r="A158" s="121"/>
      <c r="B158" s="603"/>
      <c r="C158" s="91" t="s">
        <v>3507</v>
      </c>
      <c r="D158" s="94"/>
      <c r="E158" s="94"/>
      <c r="F158" s="153">
        <v>1098000</v>
      </c>
      <c r="G158" s="153">
        <v>2196000</v>
      </c>
      <c r="H158" s="153">
        <v>366000</v>
      </c>
      <c r="I158" s="153"/>
      <c r="J158" s="94"/>
      <c r="K158" s="94"/>
      <c r="L158" s="94"/>
      <c r="M158" s="94"/>
      <c r="N158" s="94"/>
      <c r="O158" s="94"/>
      <c r="P158" s="94">
        <f t="shared" si="70"/>
        <v>3660000</v>
      </c>
      <c r="Q158" s="94">
        <f t="shared" si="71"/>
        <v>3660000</v>
      </c>
      <c r="R158" s="94"/>
      <c r="S158" s="94">
        <f t="shared" si="72"/>
        <v>3660000</v>
      </c>
    </row>
    <row r="159" spans="1:19">
      <c r="A159" s="121"/>
      <c r="B159" s="603"/>
      <c r="C159" s="91" t="s">
        <v>3508</v>
      </c>
      <c r="D159" s="94"/>
      <c r="E159" s="94"/>
      <c r="F159" s="153">
        <v>270000</v>
      </c>
      <c r="G159" s="153">
        <v>630000</v>
      </c>
      <c r="H159" s="153"/>
      <c r="I159" s="153"/>
      <c r="J159" s="94"/>
      <c r="K159" s="94"/>
      <c r="L159" s="94"/>
      <c r="M159" s="94"/>
      <c r="N159" s="94"/>
      <c r="O159" s="94"/>
      <c r="P159" s="94">
        <f t="shared" si="70"/>
        <v>900000</v>
      </c>
      <c r="Q159" s="94">
        <f t="shared" si="71"/>
        <v>900000</v>
      </c>
      <c r="R159" s="94"/>
      <c r="S159" s="94">
        <f t="shared" si="72"/>
        <v>900000</v>
      </c>
    </row>
    <row r="160" spans="1:19">
      <c r="A160" s="121"/>
      <c r="B160" s="603"/>
      <c r="C160" s="846" t="s">
        <v>6623</v>
      </c>
      <c r="D160" s="94"/>
      <c r="E160" s="94"/>
      <c r="F160" s="153"/>
      <c r="G160" s="847">
        <v>8750000</v>
      </c>
      <c r="H160" s="153"/>
      <c r="I160" s="153"/>
      <c r="J160" s="94"/>
      <c r="K160" s="94"/>
      <c r="L160" s="94"/>
      <c r="M160" s="94"/>
      <c r="N160" s="94"/>
      <c r="O160" s="94"/>
      <c r="P160" s="94">
        <f t="shared" si="70"/>
        <v>8750000</v>
      </c>
      <c r="Q160" s="94">
        <f t="shared" si="71"/>
        <v>8750000</v>
      </c>
      <c r="R160" s="94"/>
      <c r="S160" s="94">
        <f t="shared" si="72"/>
        <v>8750000</v>
      </c>
    </row>
    <row r="161" spans="1:19">
      <c r="A161" s="121"/>
      <c r="B161" s="603"/>
      <c r="C161" s="846" t="s">
        <v>6624</v>
      </c>
      <c r="D161" s="94"/>
      <c r="E161" s="94"/>
      <c r="F161" s="153"/>
      <c r="G161" s="847">
        <v>1125000</v>
      </c>
      <c r="H161" s="153"/>
      <c r="I161" s="153"/>
      <c r="J161" s="94"/>
      <c r="K161" s="94"/>
      <c r="L161" s="94"/>
      <c r="M161" s="94"/>
      <c r="N161" s="94"/>
      <c r="O161" s="94"/>
      <c r="P161" s="94">
        <f t="shared" si="70"/>
        <v>1125000</v>
      </c>
      <c r="Q161" s="94">
        <f t="shared" si="71"/>
        <v>1125000</v>
      </c>
      <c r="R161" s="94"/>
      <c r="S161" s="94">
        <f t="shared" si="72"/>
        <v>1125000</v>
      </c>
    </row>
    <row r="162" spans="1:19">
      <c r="A162" s="121"/>
      <c r="B162" s="603"/>
      <c r="C162" s="846" t="s">
        <v>6625</v>
      </c>
      <c r="D162" s="94"/>
      <c r="E162" s="94"/>
      <c r="F162" s="153"/>
      <c r="G162" s="847">
        <v>300000</v>
      </c>
      <c r="H162" s="153"/>
      <c r="I162" s="153"/>
      <c r="J162" s="94"/>
      <c r="K162" s="94"/>
      <c r="L162" s="94"/>
      <c r="M162" s="94"/>
      <c r="N162" s="94"/>
      <c r="O162" s="94"/>
      <c r="P162" s="94">
        <f t="shared" si="70"/>
        <v>300000</v>
      </c>
      <c r="Q162" s="94">
        <f t="shared" si="71"/>
        <v>300000</v>
      </c>
      <c r="R162" s="94"/>
      <c r="S162" s="94">
        <f t="shared" si="72"/>
        <v>300000</v>
      </c>
    </row>
    <row r="163" spans="1:19">
      <c r="A163" s="121"/>
      <c r="B163" s="603"/>
      <c r="C163" s="846" t="s">
        <v>6626</v>
      </c>
      <c r="D163" s="94"/>
      <c r="E163" s="94"/>
      <c r="F163" s="153"/>
      <c r="G163" s="847">
        <v>1575000</v>
      </c>
      <c r="H163" s="153"/>
      <c r="I163" s="153"/>
      <c r="J163" s="94"/>
      <c r="K163" s="94"/>
      <c r="L163" s="94"/>
      <c r="M163" s="94"/>
      <c r="N163" s="94"/>
      <c r="O163" s="94"/>
      <c r="P163" s="94">
        <f t="shared" si="70"/>
        <v>1575000</v>
      </c>
      <c r="Q163" s="94">
        <f t="shared" si="71"/>
        <v>1575000</v>
      </c>
      <c r="R163" s="94"/>
      <c r="S163" s="94">
        <f t="shared" si="72"/>
        <v>1575000</v>
      </c>
    </row>
    <row r="164" spans="1:19">
      <c r="A164" s="121"/>
      <c r="B164" s="603"/>
      <c r="C164" s="846" t="s">
        <v>6627</v>
      </c>
      <c r="D164" s="94"/>
      <c r="E164" s="94"/>
      <c r="F164" s="153"/>
      <c r="G164" s="847">
        <v>1000000</v>
      </c>
      <c r="H164" s="153"/>
      <c r="I164" s="153"/>
      <c r="J164" s="94"/>
      <c r="K164" s="94"/>
      <c r="L164" s="94"/>
      <c r="M164" s="94"/>
      <c r="N164" s="94"/>
      <c r="O164" s="94"/>
      <c r="P164" s="94">
        <f t="shared" si="70"/>
        <v>1000000</v>
      </c>
      <c r="Q164" s="94">
        <f t="shared" si="71"/>
        <v>1000000</v>
      </c>
      <c r="R164" s="94"/>
      <c r="S164" s="94">
        <f t="shared" si="72"/>
        <v>1000000</v>
      </c>
    </row>
    <row r="165" spans="1:19">
      <c r="A165" s="121"/>
      <c r="B165" s="603"/>
      <c r="C165" s="113" t="s">
        <v>160</v>
      </c>
      <c r="D165" s="152">
        <f>SUM(D166:D171)</f>
        <v>33750000</v>
      </c>
      <c r="E165" s="152">
        <f t="shared" ref="E165:S165" si="73">SUM(E166:E171)</f>
        <v>0</v>
      </c>
      <c r="F165" s="152">
        <f t="shared" si="73"/>
        <v>0</v>
      </c>
      <c r="G165" s="152">
        <f t="shared" si="73"/>
        <v>41702000</v>
      </c>
      <c r="H165" s="152">
        <f t="shared" si="73"/>
        <v>0</v>
      </c>
      <c r="I165" s="152">
        <f t="shared" si="73"/>
        <v>0</v>
      </c>
      <c r="J165" s="152">
        <f t="shared" si="73"/>
        <v>0</v>
      </c>
      <c r="K165" s="152">
        <f t="shared" si="73"/>
        <v>0</v>
      </c>
      <c r="L165" s="152">
        <f t="shared" si="73"/>
        <v>0</v>
      </c>
      <c r="M165" s="152">
        <f t="shared" si="73"/>
        <v>0</v>
      </c>
      <c r="N165" s="152">
        <f t="shared" si="73"/>
        <v>0</v>
      </c>
      <c r="O165" s="152">
        <f t="shared" si="73"/>
        <v>0</v>
      </c>
      <c r="P165" s="152">
        <f t="shared" si="73"/>
        <v>75452000</v>
      </c>
      <c r="Q165" s="152">
        <f t="shared" si="73"/>
        <v>75452000</v>
      </c>
      <c r="R165" s="152">
        <f t="shared" si="73"/>
        <v>19866054.889999997</v>
      </c>
      <c r="S165" s="152">
        <f t="shared" si="73"/>
        <v>55585945.109999999</v>
      </c>
    </row>
    <row r="166" spans="1:19">
      <c r="A166" s="121"/>
      <c r="B166" s="603"/>
      <c r="C166" s="91" t="s">
        <v>3509</v>
      </c>
      <c r="D166" s="94">
        <v>33750000</v>
      </c>
      <c r="E166" s="94"/>
      <c r="F166" s="153"/>
      <c r="G166" s="153">
        <v>33750000</v>
      </c>
      <c r="H166" s="153"/>
      <c r="I166" s="153"/>
      <c r="J166" s="94"/>
      <c r="K166" s="94"/>
      <c r="L166" s="94"/>
      <c r="M166" s="94"/>
      <c r="N166" s="94"/>
      <c r="O166" s="94"/>
      <c r="P166" s="94">
        <f t="shared" ref="P166:P171" si="74">SUM(D166:O166)</f>
        <v>67500000</v>
      </c>
      <c r="Q166" s="94">
        <f t="shared" ref="Q166:Q171" si="75">SUM(D166:I166)</f>
        <v>67500000</v>
      </c>
      <c r="R166" s="94">
        <f>1151776.84+510563.85+80800+1258359.49+241538.74+795644.17+1407826.28+52850+195767.45+26255.13+918618.43+51717.49+162423.41+6138760.21+138043.09+243281.47+1699524.48+195767.45+214375+2629322.72+51717.48+316903.48+286334.74+1097883.49</f>
        <v>19866054.889999997</v>
      </c>
      <c r="S166" s="571">
        <f t="shared" ref="S166:S171" si="76">+Q166-R166</f>
        <v>47633945.109999999</v>
      </c>
    </row>
    <row r="167" spans="1:19">
      <c r="A167" s="121"/>
      <c r="B167" s="603"/>
      <c r="C167" s="846" t="s">
        <v>6628</v>
      </c>
      <c r="D167" s="94"/>
      <c r="E167" s="94"/>
      <c r="F167" s="153"/>
      <c r="G167" s="847">
        <v>3600000</v>
      </c>
      <c r="H167" s="153"/>
      <c r="I167" s="153"/>
      <c r="J167" s="94"/>
      <c r="K167" s="94"/>
      <c r="L167" s="94"/>
      <c r="M167" s="94"/>
      <c r="N167" s="94"/>
      <c r="O167" s="94"/>
      <c r="P167" s="94">
        <f t="shared" si="74"/>
        <v>3600000</v>
      </c>
      <c r="Q167" s="94">
        <f t="shared" si="75"/>
        <v>3600000</v>
      </c>
      <c r="R167" s="94"/>
      <c r="S167" s="571">
        <f t="shared" si="76"/>
        <v>3600000</v>
      </c>
    </row>
    <row r="168" spans="1:19">
      <c r="A168" s="121"/>
      <c r="B168" s="603"/>
      <c r="C168" s="846" t="s">
        <v>6629</v>
      </c>
      <c r="D168" s="94"/>
      <c r="E168" s="94"/>
      <c r="F168" s="153"/>
      <c r="G168" s="847">
        <v>1152000</v>
      </c>
      <c r="H168" s="153"/>
      <c r="I168" s="153"/>
      <c r="J168" s="94"/>
      <c r="K168" s="94"/>
      <c r="L168" s="94"/>
      <c r="M168" s="94"/>
      <c r="N168" s="94"/>
      <c r="O168" s="94"/>
      <c r="P168" s="94">
        <f t="shared" si="74"/>
        <v>1152000</v>
      </c>
      <c r="Q168" s="94">
        <f t="shared" si="75"/>
        <v>1152000</v>
      </c>
      <c r="R168" s="94"/>
      <c r="S168" s="571">
        <f t="shared" si="76"/>
        <v>1152000</v>
      </c>
    </row>
    <row r="169" spans="1:19">
      <c r="A169" s="121"/>
      <c r="B169" s="603"/>
      <c r="C169" s="846" t="s">
        <v>6630</v>
      </c>
      <c r="D169" s="94"/>
      <c r="E169" s="94"/>
      <c r="F169" s="153"/>
      <c r="G169" s="847">
        <v>450000</v>
      </c>
      <c r="H169" s="153"/>
      <c r="I169" s="153"/>
      <c r="J169" s="94"/>
      <c r="K169" s="94"/>
      <c r="L169" s="94"/>
      <c r="M169" s="94"/>
      <c r="N169" s="94"/>
      <c r="O169" s="94"/>
      <c r="P169" s="94">
        <f t="shared" si="74"/>
        <v>450000</v>
      </c>
      <c r="Q169" s="94">
        <f t="shared" si="75"/>
        <v>450000</v>
      </c>
      <c r="R169" s="94"/>
      <c r="S169" s="571">
        <f t="shared" si="76"/>
        <v>450000</v>
      </c>
    </row>
    <row r="170" spans="1:19">
      <c r="A170" s="121"/>
      <c r="B170" s="603"/>
      <c r="C170" s="846" t="s">
        <v>6631</v>
      </c>
      <c r="D170" s="94"/>
      <c r="E170" s="94"/>
      <c r="F170" s="153"/>
      <c r="G170" s="847">
        <v>500000</v>
      </c>
      <c r="H170" s="153"/>
      <c r="I170" s="153"/>
      <c r="J170" s="94"/>
      <c r="K170" s="94"/>
      <c r="L170" s="94"/>
      <c r="M170" s="94"/>
      <c r="N170" s="94"/>
      <c r="O170" s="94"/>
      <c r="P170" s="94">
        <f t="shared" si="74"/>
        <v>500000</v>
      </c>
      <c r="Q170" s="94">
        <f t="shared" si="75"/>
        <v>500000</v>
      </c>
      <c r="R170" s="94"/>
      <c r="S170" s="571">
        <f t="shared" si="76"/>
        <v>500000</v>
      </c>
    </row>
    <row r="171" spans="1:19">
      <c r="A171" s="121"/>
      <c r="B171" s="603"/>
      <c r="C171" s="846" t="s">
        <v>6632</v>
      </c>
      <c r="D171" s="94"/>
      <c r="E171" s="94"/>
      <c r="F171" s="153"/>
      <c r="G171" s="847">
        <v>2250000</v>
      </c>
      <c r="H171" s="153"/>
      <c r="I171" s="153"/>
      <c r="J171" s="94"/>
      <c r="K171" s="94"/>
      <c r="L171" s="94"/>
      <c r="M171" s="94"/>
      <c r="N171" s="94"/>
      <c r="O171" s="94"/>
      <c r="P171" s="94">
        <f t="shared" si="74"/>
        <v>2250000</v>
      </c>
      <c r="Q171" s="94">
        <f t="shared" si="75"/>
        <v>2250000</v>
      </c>
      <c r="R171" s="94"/>
      <c r="S171" s="571">
        <f t="shared" si="76"/>
        <v>2250000</v>
      </c>
    </row>
    <row r="172" spans="1:19">
      <c r="A172" s="113"/>
      <c r="B172" s="602"/>
      <c r="C172" s="113" t="s">
        <v>3510</v>
      </c>
      <c r="D172" s="152">
        <f>SUM(D173:D178)</f>
        <v>0</v>
      </c>
      <c r="E172" s="152">
        <f t="shared" ref="E172:S172" si="77">SUM(E173:E178)</f>
        <v>0</v>
      </c>
      <c r="F172" s="152">
        <f t="shared" si="77"/>
        <v>660000</v>
      </c>
      <c r="G172" s="152">
        <f t="shared" si="77"/>
        <v>9301600</v>
      </c>
      <c r="H172" s="152">
        <f t="shared" si="77"/>
        <v>760000</v>
      </c>
      <c r="I172" s="152">
        <f t="shared" si="77"/>
        <v>90000</v>
      </c>
      <c r="J172" s="152">
        <f t="shared" si="77"/>
        <v>0</v>
      </c>
      <c r="K172" s="152">
        <f t="shared" si="77"/>
        <v>0</v>
      </c>
      <c r="L172" s="152">
        <f t="shared" si="77"/>
        <v>0</v>
      </c>
      <c r="M172" s="152">
        <f t="shared" si="77"/>
        <v>0</v>
      </c>
      <c r="N172" s="152">
        <f t="shared" si="77"/>
        <v>0</v>
      </c>
      <c r="O172" s="152">
        <f t="shared" si="77"/>
        <v>0</v>
      </c>
      <c r="P172" s="152">
        <f t="shared" si="77"/>
        <v>10811600</v>
      </c>
      <c r="Q172" s="152">
        <f t="shared" si="77"/>
        <v>10811600</v>
      </c>
      <c r="R172" s="152">
        <f t="shared" si="77"/>
        <v>339393.37</v>
      </c>
      <c r="S172" s="152">
        <f t="shared" si="77"/>
        <v>10472206.629999999</v>
      </c>
    </row>
    <row r="173" spans="1:19" s="835" customFormat="1">
      <c r="A173" s="837"/>
      <c r="B173" s="838"/>
      <c r="C173" s="840" t="s">
        <v>3512</v>
      </c>
      <c r="D173" s="839"/>
      <c r="E173" s="839"/>
      <c r="F173" s="839"/>
      <c r="G173" s="849">
        <f>270000+4000000</f>
        <v>4270000</v>
      </c>
      <c r="H173" s="841">
        <v>540000</v>
      </c>
      <c r="I173" s="841">
        <v>90000</v>
      </c>
      <c r="J173" s="839"/>
      <c r="K173" s="839"/>
      <c r="L173" s="839"/>
      <c r="M173" s="839"/>
      <c r="N173" s="839"/>
      <c r="O173" s="839"/>
      <c r="P173" s="94">
        <f>SUM(D173:O173)</f>
        <v>4900000</v>
      </c>
      <c r="Q173" s="94">
        <f t="shared" ref="Q173:Q178" si="78">SUM(D173:I173)</f>
        <v>4900000</v>
      </c>
      <c r="R173" s="841">
        <f>269570.93+69822.44</f>
        <v>339393.37</v>
      </c>
      <c r="S173" s="94">
        <f>+Q173-R173</f>
        <v>4560606.63</v>
      </c>
    </row>
    <row r="174" spans="1:19">
      <c r="A174" s="121"/>
      <c r="B174" s="603"/>
      <c r="C174" s="91" t="s">
        <v>3511</v>
      </c>
      <c r="D174" s="94"/>
      <c r="E174" s="94"/>
      <c r="F174" s="153">
        <v>660000</v>
      </c>
      <c r="G174" s="153">
        <v>1320000</v>
      </c>
      <c r="H174" s="153">
        <v>220000</v>
      </c>
      <c r="I174" s="153"/>
      <c r="J174" s="94"/>
      <c r="K174" s="94"/>
      <c r="L174" s="94"/>
      <c r="M174" s="94"/>
      <c r="N174" s="94"/>
      <c r="O174" s="94"/>
      <c r="P174" s="94">
        <f>SUM(D174:O174)</f>
        <v>2200000</v>
      </c>
      <c r="Q174" s="94">
        <f t="shared" si="78"/>
        <v>2200000</v>
      </c>
      <c r="R174" s="94"/>
      <c r="S174" s="94">
        <f>+Q174-R174</f>
        <v>2200000</v>
      </c>
    </row>
    <row r="175" spans="1:19">
      <c r="A175" s="121"/>
      <c r="B175" s="603"/>
      <c r="C175" s="846" t="s">
        <v>6633</v>
      </c>
      <c r="D175" s="94"/>
      <c r="E175" s="94"/>
      <c r="F175" s="153"/>
      <c r="G175" s="847">
        <v>1200000</v>
      </c>
      <c r="H175" s="153"/>
      <c r="I175" s="153"/>
      <c r="J175" s="94"/>
      <c r="K175" s="94"/>
      <c r="L175" s="94"/>
      <c r="M175" s="94"/>
      <c r="N175" s="94"/>
      <c r="O175" s="94"/>
      <c r="P175" s="94">
        <f t="shared" ref="P175:P178" si="79">SUM(D175:O175)</f>
        <v>1200000</v>
      </c>
      <c r="Q175" s="94">
        <f t="shared" si="78"/>
        <v>1200000</v>
      </c>
      <c r="R175" s="94"/>
      <c r="S175" s="94">
        <f t="shared" ref="S175:S178" si="80">+Q175-R175</f>
        <v>1200000</v>
      </c>
    </row>
    <row r="176" spans="1:19">
      <c r="A176" s="121"/>
      <c r="B176" s="603"/>
      <c r="C176" s="846" t="s">
        <v>6634</v>
      </c>
      <c r="D176" s="94"/>
      <c r="E176" s="94"/>
      <c r="F176" s="153"/>
      <c r="G176" s="847">
        <v>849100</v>
      </c>
      <c r="H176" s="153"/>
      <c r="I176" s="153"/>
      <c r="J176" s="94"/>
      <c r="K176" s="94"/>
      <c r="L176" s="94"/>
      <c r="M176" s="94"/>
      <c r="N176" s="94"/>
      <c r="O176" s="94"/>
      <c r="P176" s="94">
        <f t="shared" si="79"/>
        <v>849100</v>
      </c>
      <c r="Q176" s="94">
        <f t="shared" si="78"/>
        <v>849100</v>
      </c>
      <c r="R176" s="94"/>
      <c r="S176" s="94">
        <f t="shared" si="80"/>
        <v>849100</v>
      </c>
    </row>
    <row r="177" spans="1:19">
      <c r="A177" s="121"/>
      <c r="B177" s="603"/>
      <c r="C177" s="846" t="s">
        <v>6635</v>
      </c>
      <c r="D177" s="94"/>
      <c r="E177" s="94"/>
      <c r="F177" s="153"/>
      <c r="G177" s="847">
        <v>300000</v>
      </c>
      <c r="H177" s="153"/>
      <c r="I177" s="153"/>
      <c r="J177" s="94"/>
      <c r="K177" s="94"/>
      <c r="L177" s="94"/>
      <c r="M177" s="94"/>
      <c r="N177" s="94"/>
      <c r="O177" s="94"/>
      <c r="P177" s="94">
        <f t="shared" si="79"/>
        <v>300000</v>
      </c>
      <c r="Q177" s="94">
        <f t="shared" si="78"/>
        <v>300000</v>
      </c>
      <c r="R177" s="94"/>
      <c r="S177" s="94">
        <f t="shared" si="80"/>
        <v>300000</v>
      </c>
    </row>
    <row r="178" spans="1:19">
      <c r="A178" s="121"/>
      <c r="B178" s="603"/>
      <c r="C178" s="846" t="s">
        <v>6636</v>
      </c>
      <c r="D178" s="94"/>
      <c r="E178" s="94"/>
      <c r="F178" s="153"/>
      <c r="G178" s="847">
        <v>1362500</v>
      </c>
      <c r="H178" s="153"/>
      <c r="I178" s="153"/>
      <c r="J178" s="94"/>
      <c r="K178" s="94"/>
      <c r="L178" s="94"/>
      <c r="M178" s="94"/>
      <c r="N178" s="94"/>
      <c r="O178" s="94"/>
      <c r="P178" s="94">
        <f t="shared" si="79"/>
        <v>1362500</v>
      </c>
      <c r="Q178" s="94">
        <f t="shared" si="78"/>
        <v>1362500</v>
      </c>
      <c r="R178" s="94"/>
      <c r="S178" s="94">
        <f t="shared" si="80"/>
        <v>1362500</v>
      </c>
    </row>
    <row r="179" spans="1:19">
      <c r="A179" s="113"/>
      <c r="B179" s="602"/>
      <c r="C179" s="113" t="s">
        <v>152</v>
      </c>
      <c r="D179" s="152">
        <f>SUM(D180:D186)</f>
        <v>0</v>
      </c>
      <c r="E179" s="152">
        <f t="shared" ref="E179:S179" si="81">SUM(E180:E186)</f>
        <v>0</v>
      </c>
      <c r="F179" s="152">
        <f t="shared" si="81"/>
        <v>678000</v>
      </c>
      <c r="G179" s="152">
        <f t="shared" si="81"/>
        <v>10974100</v>
      </c>
      <c r="H179" s="152">
        <f t="shared" si="81"/>
        <v>226000</v>
      </c>
      <c r="I179" s="152">
        <f t="shared" si="81"/>
        <v>0</v>
      </c>
      <c r="J179" s="152">
        <f t="shared" si="81"/>
        <v>0</v>
      </c>
      <c r="K179" s="152">
        <f t="shared" si="81"/>
        <v>0</v>
      </c>
      <c r="L179" s="152">
        <f t="shared" si="81"/>
        <v>0</v>
      </c>
      <c r="M179" s="152">
        <f t="shared" si="81"/>
        <v>0</v>
      </c>
      <c r="N179" s="152">
        <f t="shared" si="81"/>
        <v>0</v>
      </c>
      <c r="O179" s="152">
        <f t="shared" si="81"/>
        <v>0</v>
      </c>
      <c r="P179" s="152">
        <f t="shared" si="81"/>
        <v>11878100</v>
      </c>
      <c r="Q179" s="152">
        <f t="shared" si="81"/>
        <v>11878100</v>
      </c>
      <c r="R179" s="152">
        <f t="shared" si="81"/>
        <v>0</v>
      </c>
      <c r="S179" s="152">
        <f t="shared" si="81"/>
        <v>11878100</v>
      </c>
    </row>
    <row r="180" spans="1:19">
      <c r="A180" s="121"/>
      <c r="B180" s="603"/>
      <c r="C180" s="91" t="s">
        <v>3513</v>
      </c>
      <c r="D180" s="94"/>
      <c r="E180" s="94"/>
      <c r="F180" s="153">
        <v>678000</v>
      </c>
      <c r="G180" s="153">
        <v>1356000</v>
      </c>
      <c r="H180" s="153">
        <v>226000</v>
      </c>
      <c r="I180" s="153"/>
      <c r="J180" s="94"/>
      <c r="K180" s="94"/>
      <c r="L180" s="94"/>
      <c r="M180" s="94"/>
      <c r="N180" s="94"/>
      <c r="O180" s="94"/>
      <c r="P180" s="94">
        <f t="shared" ref="P180:P191" si="82">SUM(D180:O180)</f>
        <v>2260000</v>
      </c>
      <c r="Q180" s="94">
        <f t="shared" ref="Q180:Q186" si="83">SUM(D180:I180)</f>
        <v>2260000</v>
      </c>
      <c r="R180" s="94"/>
      <c r="S180" s="94">
        <f>+Q180-R180</f>
        <v>2260000</v>
      </c>
    </row>
    <row r="181" spans="1:19">
      <c r="A181" s="121"/>
      <c r="B181" s="603"/>
      <c r="C181" s="846" t="s">
        <v>6637</v>
      </c>
      <c r="D181" s="94"/>
      <c r="E181" s="94"/>
      <c r="F181" s="153"/>
      <c r="G181" s="847">
        <v>150000</v>
      </c>
      <c r="H181" s="153"/>
      <c r="I181" s="153"/>
      <c r="J181" s="94"/>
      <c r="K181" s="94"/>
      <c r="L181" s="94"/>
      <c r="M181" s="94"/>
      <c r="N181" s="94"/>
      <c r="O181" s="94"/>
      <c r="P181" s="94">
        <f t="shared" si="82"/>
        <v>150000</v>
      </c>
      <c r="Q181" s="94">
        <f t="shared" si="83"/>
        <v>150000</v>
      </c>
      <c r="R181" s="94"/>
      <c r="S181" s="94">
        <f t="shared" ref="S181:S186" si="84">+Q181-R181</f>
        <v>150000</v>
      </c>
    </row>
    <row r="182" spans="1:19">
      <c r="A182" s="121"/>
      <c r="B182" s="603"/>
      <c r="C182" s="846" t="s">
        <v>6638</v>
      </c>
      <c r="D182" s="94"/>
      <c r="E182" s="94"/>
      <c r="F182" s="153"/>
      <c r="G182" s="847">
        <v>418100</v>
      </c>
      <c r="H182" s="153"/>
      <c r="I182" s="153"/>
      <c r="J182" s="94"/>
      <c r="K182" s="94"/>
      <c r="L182" s="94"/>
      <c r="M182" s="94"/>
      <c r="N182" s="94"/>
      <c r="O182" s="94"/>
      <c r="P182" s="94">
        <f t="shared" si="82"/>
        <v>418100</v>
      </c>
      <c r="Q182" s="94">
        <f t="shared" si="83"/>
        <v>418100</v>
      </c>
      <c r="R182" s="94"/>
      <c r="S182" s="94">
        <f t="shared" si="84"/>
        <v>418100</v>
      </c>
    </row>
    <row r="183" spans="1:19">
      <c r="A183" s="121"/>
      <c r="B183" s="603"/>
      <c r="C183" s="846" t="s">
        <v>6639</v>
      </c>
      <c r="D183" s="94"/>
      <c r="E183" s="94"/>
      <c r="F183" s="153"/>
      <c r="G183" s="847">
        <v>250000</v>
      </c>
      <c r="H183" s="153"/>
      <c r="I183" s="153"/>
      <c r="J183" s="94"/>
      <c r="K183" s="94"/>
      <c r="L183" s="94"/>
      <c r="M183" s="94"/>
      <c r="N183" s="94"/>
      <c r="O183" s="94"/>
      <c r="P183" s="94">
        <f t="shared" si="82"/>
        <v>250000</v>
      </c>
      <c r="Q183" s="94">
        <f t="shared" si="83"/>
        <v>250000</v>
      </c>
      <c r="R183" s="94"/>
      <c r="S183" s="94">
        <f t="shared" si="84"/>
        <v>250000</v>
      </c>
    </row>
    <row r="184" spans="1:19">
      <c r="A184" s="121"/>
      <c r="B184" s="603"/>
      <c r="C184" s="846" t="s">
        <v>6640</v>
      </c>
      <c r="D184" s="94"/>
      <c r="E184" s="94"/>
      <c r="F184" s="153"/>
      <c r="G184" s="847">
        <v>1200000</v>
      </c>
      <c r="H184" s="153"/>
      <c r="I184" s="153"/>
      <c r="J184" s="94"/>
      <c r="K184" s="94"/>
      <c r="L184" s="94"/>
      <c r="M184" s="94"/>
      <c r="N184" s="94"/>
      <c r="O184" s="94"/>
      <c r="P184" s="94">
        <f t="shared" si="82"/>
        <v>1200000</v>
      </c>
      <c r="Q184" s="94">
        <f t="shared" si="83"/>
        <v>1200000</v>
      </c>
      <c r="R184" s="94"/>
      <c r="S184" s="94">
        <f t="shared" si="84"/>
        <v>1200000</v>
      </c>
    </row>
    <row r="185" spans="1:19">
      <c r="A185" s="121"/>
      <c r="B185" s="603"/>
      <c r="C185" s="846" t="s">
        <v>6641</v>
      </c>
      <c r="D185" s="94"/>
      <c r="E185" s="94"/>
      <c r="F185" s="153"/>
      <c r="G185" s="847">
        <v>7500000</v>
      </c>
      <c r="H185" s="153"/>
      <c r="I185" s="153"/>
      <c r="J185" s="94"/>
      <c r="K185" s="94"/>
      <c r="L185" s="94"/>
      <c r="M185" s="94"/>
      <c r="N185" s="94"/>
      <c r="O185" s="94"/>
      <c r="P185" s="94">
        <f t="shared" si="82"/>
        <v>7500000</v>
      </c>
      <c r="Q185" s="94">
        <f t="shared" si="83"/>
        <v>7500000</v>
      </c>
      <c r="R185" s="94"/>
      <c r="S185" s="94">
        <f t="shared" si="84"/>
        <v>7500000</v>
      </c>
    </row>
    <row r="186" spans="1:19">
      <c r="A186" s="121"/>
      <c r="B186" s="603"/>
      <c r="C186" s="846" t="s">
        <v>6642</v>
      </c>
      <c r="D186" s="94"/>
      <c r="E186" s="94"/>
      <c r="F186" s="153"/>
      <c r="G186" s="847">
        <v>100000</v>
      </c>
      <c r="H186" s="153"/>
      <c r="I186" s="153"/>
      <c r="J186" s="94"/>
      <c r="K186" s="94"/>
      <c r="L186" s="94"/>
      <c r="M186" s="94"/>
      <c r="N186" s="94"/>
      <c r="O186" s="94"/>
      <c r="P186" s="94">
        <f t="shared" si="82"/>
        <v>100000</v>
      </c>
      <c r="Q186" s="94">
        <f t="shared" si="83"/>
        <v>100000</v>
      </c>
      <c r="R186" s="94"/>
      <c r="S186" s="94">
        <f t="shared" si="84"/>
        <v>100000</v>
      </c>
    </row>
    <row r="187" spans="1:19">
      <c r="A187" s="113"/>
      <c r="B187" s="602"/>
      <c r="C187" s="113" t="s">
        <v>454</v>
      </c>
      <c r="D187" s="152">
        <f>SUM(D188:D191)</f>
        <v>0</v>
      </c>
      <c r="E187" s="152">
        <f t="shared" ref="E187:S187" si="85">SUM(E188:E191)</f>
        <v>294000</v>
      </c>
      <c r="F187" s="152">
        <f t="shared" si="85"/>
        <v>686000</v>
      </c>
      <c r="G187" s="152">
        <f t="shared" si="85"/>
        <v>2937500</v>
      </c>
      <c r="H187" s="152">
        <f t="shared" si="85"/>
        <v>0</v>
      </c>
      <c r="I187" s="152">
        <f t="shared" si="85"/>
        <v>0</v>
      </c>
      <c r="J187" s="152">
        <f t="shared" si="85"/>
        <v>0</v>
      </c>
      <c r="K187" s="152">
        <f t="shared" si="85"/>
        <v>0</v>
      </c>
      <c r="L187" s="152">
        <f t="shared" si="85"/>
        <v>0</v>
      </c>
      <c r="M187" s="152">
        <f t="shared" si="85"/>
        <v>0</v>
      </c>
      <c r="N187" s="152">
        <f t="shared" si="85"/>
        <v>0</v>
      </c>
      <c r="O187" s="152">
        <f t="shared" si="85"/>
        <v>0</v>
      </c>
      <c r="P187" s="152">
        <f t="shared" si="85"/>
        <v>3917500</v>
      </c>
      <c r="Q187" s="152">
        <f t="shared" si="85"/>
        <v>3917500</v>
      </c>
      <c r="R187" s="152">
        <f t="shared" si="85"/>
        <v>0</v>
      </c>
      <c r="S187" s="152">
        <f t="shared" si="85"/>
        <v>3917500</v>
      </c>
    </row>
    <row r="188" spans="1:19">
      <c r="A188" s="121"/>
      <c r="B188" s="603"/>
      <c r="C188" s="91" t="s">
        <v>3514</v>
      </c>
      <c r="D188" s="94"/>
      <c r="E188" s="94">
        <v>294000</v>
      </c>
      <c r="F188" s="153">
        <v>686000</v>
      </c>
      <c r="G188" s="153"/>
      <c r="H188" s="153"/>
      <c r="I188" s="153"/>
      <c r="J188" s="94"/>
      <c r="K188" s="94"/>
      <c r="L188" s="94"/>
      <c r="M188" s="94"/>
      <c r="N188" s="94"/>
      <c r="O188" s="94"/>
      <c r="P188" s="94">
        <f t="shared" si="82"/>
        <v>980000</v>
      </c>
      <c r="Q188" s="94">
        <f t="shared" ref="Q188:Q191" si="86">SUM(D188:I188)</f>
        <v>980000</v>
      </c>
      <c r="R188" s="94"/>
      <c r="S188" s="94">
        <f>+Q188-R188</f>
        <v>980000</v>
      </c>
    </row>
    <row r="189" spans="1:19">
      <c r="A189" s="121"/>
      <c r="B189" s="603"/>
      <c r="C189" s="846" t="s">
        <v>6636</v>
      </c>
      <c r="D189" s="94"/>
      <c r="E189" s="94"/>
      <c r="F189" s="153"/>
      <c r="G189" s="847">
        <v>1337500</v>
      </c>
      <c r="H189" s="153"/>
      <c r="I189" s="153"/>
      <c r="J189" s="94"/>
      <c r="K189" s="94"/>
      <c r="L189" s="94"/>
      <c r="M189" s="94"/>
      <c r="N189" s="94"/>
      <c r="O189" s="94"/>
      <c r="P189" s="94">
        <f t="shared" si="82"/>
        <v>1337500</v>
      </c>
      <c r="Q189" s="94">
        <f t="shared" si="86"/>
        <v>1337500</v>
      </c>
      <c r="R189" s="94"/>
      <c r="S189" s="94">
        <f t="shared" ref="S189:S191" si="87">+Q189-R189</f>
        <v>1337500</v>
      </c>
    </row>
    <row r="190" spans="1:19">
      <c r="A190" s="121"/>
      <c r="B190" s="603"/>
      <c r="C190" s="846" t="s">
        <v>6643</v>
      </c>
      <c r="D190" s="94"/>
      <c r="E190" s="94"/>
      <c r="F190" s="153"/>
      <c r="G190" s="847">
        <v>1000000</v>
      </c>
      <c r="H190" s="153"/>
      <c r="I190" s="153"/>
      <c r="J190" s="94"/>
      <c r="K190" s="94"/>
      <c r="L190" s="94"/>
      <c r="M190" s="94"/>
      <c r="N190" s="94"/>
      <c r="O190" s="94"/>
      <c r="P190" s="94">
        <f t="shared" si="82"/>
        <v>1000000</v>
      </c>
      <c r="Q190" s="94">
        <f t="shared" si="86"/>
        <v>1000000</v>
      </c>
      <c r="R190" s="94"/>
      <c r="S190" s="94">
        <f t="shared" si="87"/>
        <v>1000000</v>
      </c>
    </row>
    <row r="191" spans="1:19">
      <c r="A191" s="121"/>
      <c r="B191" s="603"/>
      <c r="C191" s="846" t="s">
        <v>6644</v>
      </c>
      <c r="D191" s="94"/>
      <c r="E191" s="94"/>
      <c r="F191" s="153"/>
      <c r="G191" s="847">
        <v>600000</v>
      </c>
      <c r="H191" s="153"/>
      <c r="I191" s="153"/>
      <c r="J191" s="94"/>
      <c r="K191" s="94"/>
      <c r="L191" s="94"/>
      <c r="M191" s="94"/>
      <c r="N191" s="94"/>
      <c r="O191" s="94"/>
      <c r="P191" s="94">
        <f t="shared" si="82"/>
        <v>600000</v>
      </c>
      <c r="Q191" s="94">
        <f t="shared" si="86"/>
        <v>600000</v>
      </c>
      <c r="R191" s="94"/>
      <c r="S191" s="94">
        <f t="shared" si="87"/>
        <v>600000</v>
      </c>
    </row>
    <row r="192" spans="1:19">
      <c r="A192" s="113"/>
      <c r="B192" s="602"/>
      <c r="C192" s="113" t="s">
        <v>100</v>
      </c>
      <c r="D192" s="152">
        <f>SUM(D193:D195)</f>
        <v>0</v>
      </c>
      <c r="E192" s="152">
        <f t="shared" ref="E192:S192" si="88">SUM(E193:E195)</f>
        <v>0</v>
      </c>
      <c r="F192" s="152">
        <f t="shared" si="88"/>
        <v>0</v>
      </c>
      <c r="G192" s="152">
        <f t="shared" si="88"/>
        <v>2650000</v>
      </c>
      <c r="H192" s="152">
        <f t="shared" si="88"/>
        <v>0</v>
      </c>
      <c r="I192" s="152">
        <f t="shared" si="88"/>
        <v>0</v>
      </c>
      <c r="J192" s="152">
        <f t="shared" si="88"/>
        <v>0</v>
      </c>
      <c r="K192" s="152">
        <f t="shared" si="88"/>
        <v>0</v>
      </c>
      <c r="L192" s="152">
        <f t="shared" si="88"/>
        <v>0</v>
      </c>
      <c r="M192" s="152">
        <f t="shared" si="88"/>
        <v>0</v>
      </c>
      <c r="N192" s="152">
        <f t="shared" si="88"/>
        <v>0</v>
      </c>
      <c r="O192" s="152">
        <f t="shared" si="88"/>
        <v>0</v>
      </c>
      <c r="P192" s="152">
        <f t="shared" si="88"/>
        <v>2650000</v>
      </c>
      <c r="Q192" s="152">
        <f t="shared" si="88"/>
        <v>2650000</v>
      </c>
      <c r="R192" s="152">
        <f t="shared" si="88"/>
        <v>0</v>
      </c>
      <c r="S192" s="152">
        <f t="shared" si="88"/>
        <v>2650000</v>
      </c>
    </row>
    <row r="193" spans="1:19">
      <c r="A193" s="121"/>
      <c r="B193" s="603"/>
      <c r="C193" s="846" t="s">
        <v>6644</v>
      </c>
      <c r="D193" s="94"/>
      <c r="E193" s="94"/>
      <c r="F193" s="153"/>
      <c r="G193" s="847">
        <v>300000</v>
      </c>
      <c r="H193" s="153"/>
      <c r="I193" s="153"/>
      <c r="J193" s="94"/>
      <c r="K193" s="94"/>
      <c r="L193" s="94"/>
      <c r="M193" s="94"/>
      <c r="N193" s="94"/>
      <c r="O193" s="94"/>
      <c r="P193" s="94">
        <f t="shared" ref="P193:P195" si="89">SUM(D193:O193)</f>
        <v>300000</v>
      </c>
      <c r="Q193" s="94">
        <f t="shared" ref="Q193:Q195" si="90">SUM(D193:I193)</f>
        <v>300000</v>
      </c>
      <c r="R193" s="94"/>
      <c r="S193" s="94">
        <f>+Q193-R193</f>
        <v>300000</v>
      </c>
    </row>
    <row r="194" spans="1:19">
      <c r="A194" s="121"/>
      <c r="B194" s="603"/>
      <c r="C194" s="846" t="s">
        <v>6643</v>
      </c>
      <c r="D194" s="94"/>
      <c r="E194" s="94"/>
      <c r="F194" s="153"/>
      <c r="G194" s="847">
        <v>1000000</v>
      </c>
      <c r="H194" s="153"/>
      <c r="I194" s="153"/>
      <c r="J194" s="94"/>
      <c r="K194" s="94"/>
      <c r="L194" s="94"/>
      <c r="M194" s="94"/>
      <c r="N194" s="94"/>
      <c r="O194" s="94"/>
      <c r="P194" s="94">
        <f t="shared" si="89"/>
        <v>1000000</v>
      </c>
      <c r="Q194" s="94">
        <f t="shared" si="90"/>
        <v>1000000</v>
      </c>
      <c r="R194" s="94"/>
      <c r="S194" s="94">
        <f t="shared" ref="S194:S195" si="91">+Q194-R194</f>
        <v>1000000</v>
      </c>
    </row>
    <row r="195" spans="1:19">
      <c r="A195" s="121"/>
      <c r="B195" s="603"/>
      <c r="C195" s="846" t="s">
        <v>6645</v>
      </c>
      <c r="D195" s="94"/>
      <c r="E195" s="94"/>
      <c r="F195" s="153"/>
      <c r="G195" s="847">
        <v>1350000</v>
      </c>
      <c r="H195" s="153"/>
      <c r="I195" s="153"/>
      <c r="J195" s="94"/>
      <c r="K195" s="94"/>
      <c r="L195" s="94"/>
      <c r="M195" s="94"/>
      <c r="N195" s="94"/>
      <c r="O195" s="94"/>
      <c r="P195" s="94">
        <f t="shared" si="89"/>
        <v>1350000</v>
      </c>
      <c r="Q195" s="94">
        <f t="shared" si="90"/>
        <v>1350000</v>
      </c>
      <c r="R195" s="94"/>
      <c r="S195" s="94">
        <f t="shared" si="91"/>
        <v>1350000</v>
      </c>
    </row>
    <row r="196" spans="1:19">
      <c r="A196" s="113"/>
      <c r="B196" s="602"/>
      <c r="C196" s="113" t="s">
        <v>6646</v>
      </c>
      <c r="D196" s="152">
        <f>SUM(D197:D198)</f>
        <v>0</v>
      </c>
      <c r="E196" s="152">
        <f t="shared" ref="E196:S196" si="92">SUM(E197:E198)</f>
        <v>0</v>
      </c>
      <c r="F196" s="152">
        <f t="shared" si="92"/>
        <v>0</v>
      </c>
      <c r="G196" s="152">
        <f t="shared" si="92"/>
        <v>1750000</v>
      </c>
      <c r="H196" s="152">
        <f t="shared" si="92"/>
        <v>0</v>
      </c>
      <c r="I196" s="152">
        <f t="shared" si="92"/>
        <v>0</v>
      </c>
      <c r="J196" s="152">
        <f t="shared" si="92"/>
        <v>0</v>
      </c>
      <c r="K196" s="152">
        <f t="shared" si="92"/>
        <v>0</v>
      </c>
      <c r="L196" s="152">
        <f t="shared" si="92"/>
        <v>0</v>
      </c>
      <c r="M196" s="152">
        <f t="shared" si="92"/>
        <v>0</v>
      </c>
      <c r="N196" s="152">
        <f t="shared" si="92"/>
        <v>0</v>
      </c>
      <c r="O196" s="152">
        <f t="shared" si="92"/>
        <v>0</v>
      </c>
      <c r="P196" s="152">
        <f t="shared" si="92"/>
        <v>1750000</v>
      </c>
      <c r="Q196" s="152">
        <f t="shared" si="92"/>
        <v>1750000</v>
      </c>
      <c r="R196" s="152">
        <f t="shared" si="92"/>
        <v>0</v>
      </c>
      <c r="S196" s="152">
        <f t="shared" si="92"/>
        <v>1750000</v>
      </c>
    </row>
    <row r="197" spans="1:19">
      <c r="A197" s="121"/>
      <c r="B197" s="603"/>
      <c r="C197" s="846" t="s">
        <v>6644</v>
      </c>
      <c r="D197" s="94"/>
      <c r="E197" s="94"/>
      <c r="F197" s="153"/>
      <c r="G197" s="847">
        <v>400000</v>
      </c>
      <c r="H197" s="153"/>
      <c r="I197" s="153"/>
      <c r="J197" s="94"/>
      <c r="K197" s="94"/>
      <c r="L197" s="94"/>
      <c r="M197" s="94"/>
      <c r="N197" s="94"/>
      <c r="O197" s="94"/>
      <c r="P197" s="94">
        <f t="shared" ref="P197:P198" si="93">SUM(D197:O197)</f>
        <v>400000</v>
      </c>
      <c r="Q197" s="94">
        <f t="shared" ref="Q197:Q198" si="94">SUM(D197:I197)</f>
        <v>400000</v>
      </c>
      <c r="R197" s="94"/>
      <c r="S197" s="94">
        <f>+Q197-R197</f>
        <v>400000</v>
      </c>
    </row>
    <row r="198" spans="1:19">
      <c r="A198" s="121"/>
      <c r="B198" s="603"/>
      <c r="C198" s="846" t="s">
        <v>6636</v>
      </c>
      <c r="D198" s="94"/>
      <c r="E198" s="94"/>
      <c r="F198" s="153"/>
      <c r="G198" s="847">
        <v>1350000</v>
      </c>
      <c r="H198" s="153"/>
      <c r="I198" s="153"/>
      <c r="J198" s="94"/>
      <c r="K198" s="94"/>
      <c r="L198" s="94"/>
      <c r="M198" s="94"/>
      <c r="N198" s="94"/>
      <c r="O198" s="94"/>
      <c r="P198" s="94">
        <f t="shared" si="93"/>
        <v>1350000</v>
      </c>
      <c r="Q198" s="94">
        <f t="shared" si="94"/>
        <v>1350000</v>
      </c>
      <c r="R198" s="94"/>
      <c r="S198" s="94">
        <f t="shared" ref="S198" si="95">+Q198-R198</f>
        <v>1350000</v>
      </c>
    </row>
    <row r="199" spans="1:19">
      <c r="A199" s="113"/>
      <c r="B199" s="602"/>
      <c r="C199" s="113" t="s">
        <v>6647</v>
      </c>
      <c r="D199" s="152">
        <f>SUM(D200)</f>
        <v>0</v>
      </c>
      <c r="E199" s="152">
        <f t="shared" ref="E199:S199" si="96">SUM(E200)</f>
        <v>0</v>
      </c>
      <c r="F199" s="152">
        <f t="shared" si="96"/>
        <v>0</v>
      </c>
      <c r="G199" s="152">
        <f t="shared" si="96"/>
        <v>1350000</v>
      </c>
      <c r="H199" s="152">
        <f t="shared" si="96"/>
        <v>0</v>
      </c>
      <c r="I199" s="152">
        <f t="shared" si="96"/>
        <v>0</v>
      </c>
      <c r="J199" s="152">
        <f t="shared" si="96"/>
        <v>0</v>
      </c>
      <c r="K199" s="152">
        <f t="shared" si="96"/>
        <v>0</v>
      </c>
      <c r="L199" s="152">
        <f t="shared" si="96"/>
        <v>0</v>
      </c>
      <c r="M199" s="152">
        <f t="shared" si="96"/>
        <v>0</v>
      </c>
      <c r="N199" s="152">
        <f t="shared" si="96"/>
        <v>0</v>
      </c>
      <c r="O199" s="152">
        <f t="shared" si="96"/>
        <v>0</v>
      </c>
      <c r="P199" s="152">
        <f t="shared" si="96"/>
        <v>1350000</v>
      </c>
      <c r="Q199" s="152">
        <f t="shared" si="96"/>
        <v>1350000</v>
      </c>
      <c r="R199" s="152">
        <f t="shared" si="96"/>
        <v>0</v>
      </c>
      <c r="S199" s="152">
        <f t="shared" si="96"/>
        <v>1350000</v>
      </c>
    </row>
    <row r="200" spans="1:19">
      <c r="A200" s="121"/>
      <c r="B200" s="603"/>
      <c r="C200" s="846" t="s">
        <v>6636</v>
      </c>
      <c r="D200" s="94"/>
      <c r="E200" s="94"/>
      <c r="F200" s="153"/>
      <c r="G200" s="847">
        <v>1350000</v>
      </c>
      <c r="H200" s="153"/>
      <c r="I200" s="153"/>
      <c r="J200" s="94"/>
      <c r="K200" s="94"/>
      <c r="L200" s="94"/>
      <c r="M200" s="94"/>
      <c r="N200" s="94"/>
      <c r="O200" s="94"/>
      <c r="P200" s="94">
        <f t="shared" ref="P200" si="97">SUM(D200:O200)</f>
        <v>1350000</v>
      </c>
      <c r="Q200" s="94">
        <f>SUM(D200:I200)</f>
        <v>1350000</v>
      </c>
      <c r="R200" s="94"/>
      <c r="S200" s="94">
        <f>+Q200-R200</f>
        <v>1350000</v>
      </c>
    </row>
    <row r="201" spans="1:19">
      <c r="A201" s="113"/>
      <c r="B201" s="602"/>
      <c r="C201" s="113" t="s">
        <v>6648</v>
      </c>
      <c r="D201" s="152">
        <f>SUM(D202)</f>
        <v>0</v>
      </c>
      <c r="E201" s="152">
        <f t="shared" ref="E201" si="98">SUM(E202)</f>
        <v>0</v>
      </c>
      <c r="F201" s="152">
        <f t="shared" ref="F201" si="99">SUM(F202)</f>
        <v>0</v>
      </c>
      <c r="G201" s="152">
        <f t="shared" ref="G201" si="100">SUM(G202)</f>
        <v>1300000</v>
      </c>
      <c r="H201" s="152">
        <f t="shared" ref="H201" si="101">SUM(H202)</f>
        <v>0</v>
      </c>
      <c r="I201" s="152">
        <f t="shared" ref="I201" si="102">SUM(I202)</f>
        <v>0</v>
      </c>
      <c r="J201" s="152">
        <f t="shared" ref="J201" si="103">SUM(J202)</f>
        <v>0</v>
      </c>
      <c r="K201" s="152">
        <f t="shared" ref="K201" si="104">SUM(K202)</f>
        <v>0</v>
      </c>
      <c r="L201" s="152">
        <f t="shared" ref="L201" si="105">SUM(L202)</f>
        <v>0</v>
      </c>
      <c r="M201" s="152">
        <f t="shared" ref="M201" si="106">SUM(M202)</f>
        <v>0</v>
      </c>
      <c r="N201" s="152">
        <f t="shared" ref="N201" si="107">SUM(N202)</f>
        <v>0</v>
      </c>
      <c r="O201" s="152">
        <f t="shared" ref="O201" si="108">SUM(O202)</f>
        <v>0</v>
      </c>
      <c r="P201" s="152">
        <f t="shared" ref="P201" si="109">SUM(P202)</f>
        <v>1300000</v>
      </c>
      <c r="Q201" s="152">
        <f t="shared" ref="Q201" si="110">SUM(Q202)</f>
        <v>1300000</v>
      </c>
      <c r="R201" s="152">
        <f t="shared" ref="R201" si="111">SUM(R202)</f>
        <v>0</v>
      </c>
      <c r="S201" s="152">
        <f t="shared" ref="S201" si="112">SUM(S202)</f>
        <v>1300000</v>
      </c>
    </row>
    <row r="202" spans="1:19">
      <c r="A202" s="121"/>
      <c r="B202" s="603"/>
      <c r="C202" s="846" t="s">
        <v>6636</v>
      </c>
      <c r="D202" s="94"/>
      <c r="E202" s="94"/>
      <c r="F202" s="153"/>
      <c r="G202" s="847">
        <v>1300000</v>
      </c>
      <c r="H202" s="153"/>
      <c r="I202" s="153"/>
      <c r="J202" s="94"/>
      <c r="K202" s="94"/>
      <c r="L202" s="94"/>
      <c r="M202" s="94"/>
      <c r="N202" s="94"/>
      <c r="O202" s="94"/>
      <c r="P202" s="94">
        <f t="shared" ref="P202" si="113">SUM(D202:O202)</f>
        <v>1300000</v>
      </c>
      <c r="Q202" s="94">
        <f>SUM(D202:I202)</f>
        <v>1300000</v>
      </c>
      <c r="R202" s="94"/>
      <c r="S202" s="94">
        <f>+Q202-R202</f>
        <v>1300000</v>
      </c>
    </row>
    <row r="203" spans="1:19">
      <c r="A203" s="91"/>
      <c r="B203" s="91"/>
      <c r="C203" s="91"/>
      <c r="D203" s="94"/>
      <c r="E203" s="94"/>
      <c r="F203" s="153"/>
      <c r="G203" s="153"/>
      <c r="H203" s="153"/>
      <c r="I203" s="153"/>
      <c r="J203" s="94"/>
      <c r="K203" s="94"/>
      <c r="L203" s="94"/>
      <c r="M203" s="94"/>
      <c r="N203" s="94"/>
      <c r="O203" s="94"/>
      <c r="P203" s="94"/>
      <c r="Q203" s="94"/>
      <c r="R203" s="94"/>
      <c r="S203" s="571"/>
    </row>
    <row r="204" spans="1:19">
      <c r="A204" s="121"/>
      <c r="B204" s="603"/>
      <c r="C204" s="113" t="s">
        <v>3515</v>
      </c>
      <c r="D204" s="133">
        <f>+D179+D165+D155+D149+D172+D187+D192+D196+D199+D201</f>
        <v>33750000</v>
      </c>
      <c r="E204" s="133">
        <f t="shared" ref="E204:S204" si="114">+E179+E165+E155+E149+E172+E187+E192+E196+E199+E201</f>
        <v>28540700</v>
      </c>
      <c r="F204" s="133">
        <f t="shared" si="114"/>
        <v>7864000</v>
      </c>
      <c r="G204" s="133">
        <f t="shared" si="114"/>
        <v>67461200</v>
      </c>
      <c r="H204" s="133">
        <f t="shared" si="114"/>
        <v>1352000</v>
      </c>
      <c r="I204" s="133">
        <f t="shared" si="114"/>
        <v>90000</v>
      </c>
      <c r="J204" s="133">
        <f t="shared" si="114"/>
        <v>0</v>
      </c>
      <c r="K204" s="133">
        <f t="shared" si="114"/>
        <v>0</v>
      </c>
      <c r="L204" s="133">
        <f t="shared" si="114"/>
        <v>0</v>
      </c>
      <c r="M204" s="133">
        <f t="shared" si="114"/>
        <v>0</v>
      </c>
      <c r="N204" s="133">
        <f t="shared" si="114"/>
        <v>0</v>
      </c>
      <c r="O204" s="133">
        <f t="shared" si="114"/>
        <v>0</v>
      </c>
      <c r="P204" s="133">
        <f t="shared" si="114"/>
        <v>139057900</v>
      </c>
      <c r="Q204" s="133">
        <f t="shared" si="114"/>
        <v>139057900</v>
      </c>
      <c r="R204" s="133">
        <f t="shared" si="114"/>
        <v>23363606.609999996</v>
      </c>
      <c r="S204" s="133">
        <f t="shared" si="114"/>
        <v>115694293.38999999</v>
      </c>
    </row>
    <row r="206" spans="1:19">
      <c r="C206" s="850" t="s">
        <v>6649</v>
      </c>
    </row>
    <row r="208" spans="1:19">
      <c r="S208" s="126"/>
    </row>
  </sheetData>
  <mergeCells count="5">
    <mergeCell ref="A2:S2"/>
    <mergeCell ref="A3:S3"/>
    <mergeCell ref="A4:S4"/>
    <mergeCell ref="A8:S8"/>
    <mergeCell ref="A64:S64"/>
  </mergeCells>
  <pageMargins left="0.55118110236220474" right="0.31496062992125984" top="0.70866141732283472" bottom="0.59055118110236227" header="0.11811023622047245" footer="0.11811023622047245"/>
  <pageSetup scale="72" fitToHeight="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D40"/>
  <sheetViews>
    <sheetView workbookViewId="0">
      <selection activeCell="G15" sqref="G15"/>
    </sheetView>
  </sheetViews>
  <sheetFormatPr baseColWidth="10" defaultRowHeight="12.75"/>
  <cols>
    <col min="1" max="1" width="56.5703125" customWidth="1"/>
    <col min="2" max="2" width="18.28515625" customWidth="1"/>
    <col min="3" max="3" width="16.42578125" customWidth="1"/>
    <col min="4" max="4" width="6.28515625" customWidth="1"/>
  </cols>
  <sheetData>
    <row r="2" spans="1:4">
      <c r="A2" s="1009" t="s">
        <v>3190</v>
      </c>
      <c r="B2" s="1007"/>
      <c r="C2" s="1007"/>
    </row>
    <row r="3" spans="1:4">
      <c r="A3" s="1009" t="s">
        <v>3566</v>
      </c>
      <c r="B3" s="1007"/>
      <c r="C3" s="1007"/>
    </row>
    <row r="4" spans="1:4">
      <c r="A4" s="1007" t="s">
        <v>97</v>
      </c>
      <c r="B4" s="1007"/>
      <c r="C4" s="1007"/>
    </row>
    <row r="5" spans="1:4">
      <c r="A5" s="2"/>
    </row>
    <row r="6" spans="1:4">
      <c r="A6" s="2"/>
    </row>
    <row r="7" spans="1:4">
      <c r="A7" s="2"/>
    </row>
    <row r="8" spans="1:4">
      <c r="A8" s="82" t="s">
        <v>149</v>
      </c>
      <c r="B8" s="81" t="s">
        <v>25</v>
      </c>
      <c r="C8" s="134" t="s">
        <v>237</v>
      </c>
    </row>
    <row r="9" spans="1:4" s="2" customFormat="1">
      <c r="A9" s="35" t="s">
        <v>170</v>
      </c>
      <c r="B9" s="80">
        <f>+'VARIACIONES EGRESOS'!Q9</f>
        <v>8324751.2989050001</v>
      </c>
      <c r="C9" s="80">
        <f>+'VARIACIONES EGRESOS'!R9</f>
        <v>6579861.0099999998</v>
      </c>
      <c r="D9" s="44"/>
    </row>
    <row r="10" spans="1:4" s="2" customFormat="1">
      <c r="A10" s="35" t="s">
        <v>168</v>
      </c>
      <c r="B10" s="80">
        <f>+'VARIACIONES EGRESOS'!Q20</f>
        <v>421375</v>
      </c>
      <c r="C10" s="80">
        <f>+'VARIACIONES EGRESOS'!R20</f>
        <v>164994.45999999996</v>
      </c>
      <c r="D10" s="44"/>
    </row>
    <row r="11" spans="1:4" s="2" customFormat="1">
      <c r="A11" s="35" t="s">
        <v>169</v>
      </c>
      <c r="B11" s="80">
        <f>+'VARIACIONES EGRESOS'!Q28</f>
        <v>17254034.316721499</v>
      </c>
      <c r="C11" s="80">
        <f>+'VARIACIONES EGRESOS'!R28</f>
        <v>4958519.46</v>
      </c>
      <c r="D11" s="44"/>
    </row>
    <row r="12" spans="1:4">
      <c r="A12" s="16"/>
      <c r="B12" s="84"/>
      <c r="C12" s="84"/>
      <c r="D12" s="44"/>
    </row>
    <row r="13" spans="1:4" s="2" customFormat="1">
      <c r="A13" s="24" t="s">
        <v>154</v>
      </c>
      <c r="B13" s="83">
        <f>SUM(B9:B11)</f>
        <v>26000160.615626499</v>
      </c>
      <c r="C13" s="83">
        <f>SUM(C9:C11)</f>
        <v>11703374.93</v>
      </c>
      <c r="D13" s="44"/>
    </row>
    <row r="14" spans="1:4">
      <c r="A14" s="2"/>
    </row>
    <row r="15" spans="1:4">
      <c r="A15" s="2"/>
    </row>
    <row r="17" spans="4:4" s="2" customFormat="1">
      <c r="D17" s="44"/>
    </row>
    <row r="18" spans="4:4" s="2" customFormat="1">
      <c r="D18" s="44"/>
    </row>
    <row r="19" spans="4:4" s="2" customFormat="1">
      <c r="D19" s="44"/>
    </row>
    <row r="20" spans="4:4">
      <c r="D20" s="44"/>
    </row>
    <row r="21" spans="4:4">
      <c r="D21" s="44"/>
    </row>
    <row r="36" spans="1:3">
      <c r="A36" s="47" t="s">
        <v>12</v>
      </c>
      <c r="B36" s="81" t="s">
        <v>25</v>
      </c>
      <c r="C36" s="134" t="s">
        <v>237</v>
      </c>
    </row>
    <row r="37" spans="1:3">
      <c r="A37" s="35" t="s">
        <v>168</v>
      </c>
      <c r="B37" s="85">
        <f>+'VARIACIONES EGRESOS'!Q67</f>
        <v>362465.67469777109</v>
      </c>
      <c r="C37" s="85">
        <f>+'VARIACIONES EGRESOS'!R67</f>
        <v>222759.52</v>
      </c>
    </row>
    <row r="38" spans="1:3">
      <c r="A38" s="35" t="s">
        <v>169</v>
      </c>
      <c r="B38" s="80">
        <f>+'VARIACIONES EGRESOS'!Q70+'VARIACIONES EGRESOS'!Q86+'VARIACIONES EGRESOS'!Q98+'VARIACIONES EGRESOS'!Q108+'VARIACIONES EGRESOS'!Q116+'VARIACIONES EGRESOS'!Q127</f>
        <v>48832330.763960764</v>
      </c>
      <c r="C38" s="80">
        <f>+'VARIACIONES EGRESOS'!R70+'VARIACIONES EGRESOS'!R86+'VARIACIONES EGRESOS'!R98+'VARIACIONES EGRESOS'!R108+'VARIACIONES EGRESOS'!R116+'VARIACIONES EGRESOS'!R127</f>
        <v>12814451.460000001</v>
      </c>
    </row>
    <row r="39" spans="1:3">
      <c r="A39" s="35"/>
      <c r="B39" s="80"/>
      <c r="C39" s="80"/>
    </row>
    <row r="40" spans="1:3">
      <c r="A40" s="72" t="s">
        <v>182</v>
      </c>
      <c r="B40" s="83">
        <f>SUM(B37:B39)</f>
        <v>49194796.438658535</v>
      </c>
      <c r="C40" s="83">
        <f>SUM(C37:C39)</f>
        <v>13037210.98</v>
      </c>
    </row>
  </sheetData>
  <mergeCells count="3">
    <mergeCell ref="A4:C4"/>
    <mergeCell ref="A2:C2"/>
    <mergeCell ref="A3:C3"/>
  </mergeCells>
  <pageMargins left="1.0629921259842521" right="0.35433070866141736" top="0.43307086614173229" bottom="0.27559055118110237" header="0" footer="0"/>
  <pageSetup scale="9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104"/>
  <sheetViews>
    <sheetView topLeftCell="A46" zoomScaleNormal="100" workbookViewId="0">
      <selection activeCell="C65" sqref="C65"/>
    </sheetView>
  </sheetViews>
  <sheetFormatPr baseColWidth="10" defaultRowHeight="12.75"/>
  <cols>
    <col min="1" max="1" width="5.42578125" customWidth="1"/>
    <col min="2" max="2" width="74" customWidth="1"/>
    <col min="3" max="3" width="15.85546875" style="13" bestFit="1" customWidth="1"/>
    <col min="4" max="4" width="49.85546875" style="7" customWidth="1"/>
    <col min="5" max="6" width="12.85546875" style="4" bestFit="1" customWidth="1"/>
  </cols>
  <sheetData>
    <row r="1" spans="1:21" ht="15.75">
      <c r="A1" s="1006" t="s">
        <v>3190</v>
      </c>
      <c r="B1" s="1006"/>
      <c r="C1" s="1006"/>
      <c r="D1" s="73"/>
      <c r="E1" s="756"/>
      <c r="F1" s="756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13"/>
      <c r="U1" s="73"/>
    </row>
    <row r="2" spans="1:21" ht="15">
      <c r="A2" s="1005" t="s">
        <v>162</v>
      </c>
      <c r="B2" s="1005"/>
      <c r="C2" s="1005"/>
      <c r="D2" s="70"/>
      <c r="E2" s="757"/>
      <c r="F2" s="757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</row>
    <row r="3" spans="1:21" ht="15">
      <c r="A3" s="1005" t="str">
        <f>+'VARIACIONES EGRESOS'!A4:S4</f>
        <v>ACUMULADO AL MES DE JUNIO DE 2020</v>
      </c>
      <c r="B3" s="1005"/>
      <c r="C3" s="1005"/>
      <c r="D3" s="70"/>
      <c r="E3" s="757"/>
      <c r="F3" s="757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</row>
    <row r="4" spans="1:21">
      <c r="A4" s="73"/>
      <c r="B4" s="73"/>
      <c r="C4" s="73"/>
      <c r="D4" s="73"/>
      <c r="E4" s="756"/>
      <c r="F4" s="756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3"/>
      <c r="U4" s="73"/>
    </row>
    <row r="5" spans="1:21">
      <c r="A5" s="606"/>
      <c r="B5" s="636"/>
      <c r="C5" s="637"/>
    </row>
    <row r="7" spans="1:21" s="2" customFormat="1">
      <c r="A7" s="47" t="s">
        <v>14</v>
      </c>
      <c r="B7" s="48"/>
      <c r="C7" s="59"/>
      <c r="D7" s="15"/>
      <c r="E7" s="758"/>
      <c r="F7" s="758"/>
    </row>
    <row r="8" spans="1:21" s="2" customFormat="1">
      <c r="A8" s="35"/>
      <c r="C8" s="39"/>
      <c r="D8" s="15"/>
      <c r="E8" s="758"/>
      <c r="F8" s="758"/>
    </row>
    <row r="9" spans="1:21" s="2" customFormat="1">
      <c r="A9" s="24" t="s">
        <v>79</v>
      </c>
      <c r="B9" s="25"/>
      <c r="C9" s="40">
        <f>SUM(C10:C13)</f>
        <v>32221759.289999999</v>
      </c>
      <c r="D9" s="15"/>
      <c r="E9" s="758"/>
      <c r="F9" s="758"/>
    </row>
    <row r="10" spans="1:21">
      <c r="A10" s="16"/>
      <c r="B10" t="s">
        <v>22</v>
      </c>
      <c r="C10" s="41">
        <v>26939668.219999999</v>
      </c>
      <c r="D10" s="26"/>
    </row>
    <row r="11" spans="1:21">
      <c r="A11" s="16"/>
      <c r="B11" t="s">
        <v>78</v>
      </c>
      <c r="C11" s="41">
        <v>1667755.06</v>
      </c>
      <c r="D11" s="26"/>
    </row>
    <row r="12" spans="1:21">
      <c r="A12" s="16"/>
      <c r="B12" t="s">
        <v>29</v>
      </c>
      <c r="C12" s="41">
        <v>3002827</v>
      </c>
      <c r="D12" s="26"/>
    </row>
    <row r="13" spans="1:21">
      <c r="A13" s="16"/>
      <c r="B13" t="s">
        <v>3528</v>
      </c>
      <c r="C13" s="41">
        <v>611509.01</v>
      </c>
      <c r="D13" s="26"/>
    </row>
    <row r="14" spans="1:21" s="2" customFormat="1">
      <c r="A14" s="24" t="s">
        <v>80</v>
      </c>
      <c r="B14" s="25"/>
      <c r="C14" s="40">
        <f>SUM(C15:C17)</f>
        <v>2738070.19</v>
      </c>
      <c r="D14" s="15"/>
      <c r="E14" s="758"/>
      <c r="F14" s="758"/>
    </row>
    <row r="15" spans="1:21">
      <c r="A15" s="16"/>
      <c r="B15" t="s">
        <v>22</v>
      </c>
      <c r="C15" s="41">
        <v>1903448.56</v>
      </c>
      <c r="D15" s="26"/>
    </row>
    <row r="16" spans="1:21">
      <c r="A16" s="16"/>
      <c r="B16" t="s">
        <v>29</v>
      </c>
      <c r="C16" s="41">
        <v>834621.63</v>
      </c>
      <c r="D16" s="26"/>
    </row>
    <row r="17" spans="1:6">
      <c r="A17" s="16"/>
      <c r="B17" t="s">
        <v>88</v>
      </c>
      <c r="C17" s="41"/>
      <c r="D17" s="26"/>
    </row>
    <row r="18" spans="1:6" s="2" customFormat="1">
      <c r="A18" s="24" t="s">
        <v>28</v>
      </c>
      <c r="B18" s="25"/>
      <c r="C18" s="40">
        <f>SUM(C19:C22)</f>
        <v>3113884.59</v>
      </c>
      <c r="D18" s="15"/>
      <c r="E18" s="758"/>
      <c r="F18" s="758"/>
    </row>
    <row r="19" spans="1:6">
      <c r="A19" s="16"/>
      <c r="B19" t="s">
        <v>22</v>
      </c>
      <c r="C19" s="41">
        <v>2505795.81</v>
      </c>
      <c r="D19" s="26"/>
    </row>
    <row r="20" spans="1:6">
      <c r="A20" s="16"/>
      <c r="B20" t="s">
        <v>78</v>
      </c>
      <c r="C20" s="41">
        <v>221667.32</v>
      </c>
      <c r="D20" s="26"/>
    </row>
    <row r="21" spans="1:6">
      <c r="A21" s="16"/>
      <c r="B21" t="s">
        <v>29</v>
      </c>
      <c r="C21" s="41">
        <v>386421.46</v>
      </c>
      <c r="D21" s="26"/>
    </row>
    <row r="22" spans="1:6">
      <c r="A22" s="16"/>
      <c r="B22" t="s">
        <v>3339</v>
      </c>
      <c r="C22" s="41"/>
      <c r="D22" s="26"/>
    </row>
    <row r="23" spans="1:6" s="2" customFormat="1">
      <c r="A23" s="24" t="s">
        <v>13</v>
      </c>
      <c r="B23" s="25"/>
      <c r="C23" s="40">
        <f>SUM(C24:C26)</f>
        <v>317296.73</v>
      </c>
      <c r="D23" s="15"/>
      <c r="E23" s="758"/>
      <c r="F23" s="758"/>
    </row>
    <row r="24" spans="1:6">
      <c r="A24" s="16"/>
      <c r="B24" t="s">
        <v>22</v>
      </c>
      <c r="C24" s="41">
        <v>171308.7</v>
      </c>
      <c r="D24" s="26"/>
    </row>
    <row r="25" spans="1:6">
      <c r="A25" s="16"/>
      <c r="B25" t="s">
        <v>29</v>
      </c>
      <c r="C25" s="41">
        <v>145988.03</v>
      </c>
      <c r="D25" s="26"/>
    </row>
    <row r="26" spans="1:6">
      <c r="A26" s="16"/>
      <c r="B26" t="s">
        <v>77</v>
      </c>
      <c r="C26" s="41"/>
      <c r="D26" s="26"/>
    </row>
    <row r="27" spans="1:6">
      <c r="A27" s="24" t="s">
        <v>160</v>
      </c>
      <c r="B27" s="25"/>
      <c r="C27" s="40">
        <f>SUM(C28:C30)</f>
        <v>748150.42</v>
      </c>
      <c r="D27" s="26"/>
    </row>
    <row r="28" spans="1:6">
      <c r="A28" s="35"/>
      <c r="B28" s="73" t="s">
        <v>78</v>
      </c>
      <c r="C28" s="41">
        <v>181699.87</v>
      </c>
      <c r="D28" s="26"/>
    </row>
    <row r="29" spans="1:6">
      <c r="A29" s="16"/>
      <c r="B29" t="s">
        <v>29</v>
      </c>
      <c r="C29" s="41">
        <v>566450.55000000005</v>
      </c>
      <c r="D29" s="26"/>
    </row>
    <row r="30" spans="1:6">
      <c r="A30" s="16"/>
      <c r="B30" t="s">
        <v>77</v>
      </c>
      <c r="C30" s="41"/>
      <c r="D30" s="26"/>
    </row>
    <row r="31" spans="1:6">
      <c r="A31" s="136"/>
      <c r="B31" s="25"/>
      <c r="C31" s="40"/>
      <c r="D31" s="26"/>
    </row>
    <row r="32" spans="1:6">
      <c r="A32" s="16"/>
      <c r="C32" s="41"/>
      <c r="D32" s="26"/>
    </row>
    <row r="33" spans="1:6">
      <c r="A33" s="16"/>
      <c r="C33" s="41"/>
      <c r="D33" s="26"/>
    </row>
    <row r="34" spans="1:6" s="2" customFormat="1">
      <c r="A34" s="24" t="s">
        <v>30</v>
      </c>
      <c r="B34" s="25"/>
      <c r="C34" s="71">
        <f>+C23+C18+C14+C9+C27+C31</f>
        <v>39139161.219999999</v>
      </c>
      <c r="D34" s="15"/>
      <c r="E34" s="758"/>
      <c r="F34" s="758"/>
    </row>
    <row r="35" spans="1:6" s="2" customFormat="1">
      <c r="C35" s="9"/>
      <c r="D35" s="15"/>
      <c r="E35" s="758"/>
      <c r="F35" s="758"/>
    </row>
    <row r="36" spans="1:6">
      <c r="D36" s="26"/>
    </row>
    <row r="37" spans="1:6">
      <c r="A37" s="47" t="s">
        <v>23</v>
      </c>
      <c r="B37" s="48"/>
      <c r="C37" s="59"/>
      <c r="D37" s="26"/>
    </row>
    <row r="38" spans="1:6">
      <c r="A38" s="35"/>
      <c r="B38" s="73"/>
      <c r="C38" s="49"/>
      <c r="D38" s="26"/>
    </row>
    <row r="39" spans="1:6">
      <c r="A39" s="35"/>
      <c r="B39" s="73"/>
      <c r="C39" s="51"/>
      <c r="D39" s="26"/>
    </row>
    <row r="40" spans="1:6">
      <c r="A40" s="16"/>
      <c r="C40" s="41"/>
      <c r="D40" s="26"/>
    </row>
    <row r="41" spans="1:6">
      <c r="A41" s="24" t="s">
        <v>48</v>
      </c>
      <c r="B41" s="25"/>
      <c r="C41" s="71">
        <f>SUM(C38:C40)</f>
        <v>0</v>
      </c>
      <c r="D41" s="26"/>
    </row>
    <row r="42" spans="1:6">
      <c r="A42" s="2"/>
      <c r="B42" s="2"/>
      <c r="C42" s="123"/>
      <c r="D42" s="26"/>
    </row>
    <row r="43" spans="1:6">
      <c r="A43" s="524" t="s">
        <v>0</v>
      </c>
      <c r="B43" s="48"/>
      <c r="C43" s="59"/>
      <c r="D43" s="26"/>
    </row>
    <row r="44" spans="1:6">
      <c r="A44" s="35"/>
      <c r="B44" s="1015" t="s">
        <v>3529</v>
      </c>
      <c r="C44" s="49">
        <v>617812.96</v>
      </c>
      <c r="D44" s="26"/>
    </row>
    <row r="45" spans="1:6">
      <c r="A45" s="35"/>
      <c r="B45" s="1016"/>
      <c r="C45" s="51"/>
      <c r="D45" s="26"/>
    </row>
    <row r="46" spans="1:6">
      <c r="A46" s="16"/>
      <c r="C46" s="41"/>
      <c r="D46" s="26"/>
    </row>
    <row r="47" spans="1:6">
      <c r="A47" s="136" t="s">
        <v>1</v>
      </c>
      <c r="B47" s="25"/>
      <c r="C47" s="71">
        <f>SUM(C44:C46)</f>
        <v>617812.96</v>
      </c>
      <c r="D47" s="26"/>
    </row>
    <row r="48" spans="1:6">
      <c r="A48" s="2"/>
      <c r="B48" s="2"/>
      <c r="C48" s="9"/>
      <c r="D48" s="26"/>
    </row>
    <row r="49" spans="1:6">
      <c r="D49" s="26"/>
    </row>
    <row r="50" spans="1:6" s="2" customFormat="1">
      <c r="A50" s="47" t="s">
        <v>91</v>
      </c>
      <c r="B50" s="48"/>
      <c r="C50" s="59"/>
      <c r="D50" s="15"/>
      <c r="E50" s="758"/>
      <c r="F50" s="758"/>
    </row>
    <row r="51" spans="1:6">
      <c r="A51" s="16"/>
      <c r="B51" s="73" t="s">
        <v>163</v>
      </c>
      <c r="C51" s="42">
        <v>6674645.1399999997</v>
      </c>
      <c r="D51" s="26"/>
    </row>
    <row r="52" spans="1:6">
      <c r="A52" s="16"/>
      <c r="B52" s="73" t="s">
        <v>164</v>
      </c>
      <c r="C52" s="41">
        <v>6547.14</v>
      </c>
      <c r="D52" s="26"/>
    </row>
    <row r="53" spans="1:6">
      <c r="A53" s="16"/>
      <c r="B53" s="73" t="s">
        <v>1054</v>
      </c>
      <c r="C53" s="41">
        <v>20086.47</v>
      </c>
      <c r="D53" s="26"/>
    </row>
    <row r="54" spans="1:6">
      <c r="A54" s="16"/>
      <c r="B54" s="73" t="s">
        <v>206</v>
      </c>
      <c r="C54" s="41">
        <v>369849.28</v>
      </c>
      <c r="D54" s="26"/>
    </row>
    <row r="55" spans="1:6" ht="12.75" customHeight="1">
      <c r="A55" s="16"/>
      <c r="B55" s="520" t="s">
        <v>187</v>
      </c>
      <c r="C55" s="521">
        <v>620.13</v>
      </c>
      <c r="D55" s="26"/>
    </row>
    <row r="56" spans="1:6">
      <c r="A56" s="16"/>
      <c r="C56" s="41"/>
      <c r="D56" s="26"/>
    </row>
    <row r="57" spans="1:6" s="2" customFormat="1">
      <c r="A57" s="24" t="s">
        <v>166</v>
      </c>
      <c r="B57" s="25"/>
      <c r="C57" s="71">
        <f>SUM(C51:C56)</f>
        <v>7071748.1599999992</v>
      </c>
      <c r="D57" s="15"/>
      <c r="E57" s="758"/>
      <c r="F57" s="758"/>
    </row>
    <row r="58" spans="1:6">
      <c r="D58" s="26"/>
    </row>
    <row r="59" spans="1:6">
      <c r="A59" s="524" t="s">
        <v>1059</v>
      </c>
      <c r="B59" s="48"/>
      <c r="C59" s="59"/>
      <c r="D59" s="26"/>
    </row>
    <row r="60" spans="1:6">
      <c r="A60" s="35"/>
      <c r="B60" s="73"/>
      <c r="C60" s="49"/>
      <c r="D60" s="26"/>
    </row>
    <row r="61" spans="1:6">
      <c r="A61" s="35"/>
      <c r="B61" s="73" t="s">
        <v>3483</v>
      </c>
      <c r="C61" s="51">
        <v>17530550.300000001</v>
      </c>
      <c r="D61" s="26"/>
    </row>
    <row r="62" spans="1:6">
      <c r="A62" s="16"/>
      <c r="C62" s="41"/>
      <c r="D62" s="26"/>
    </row>
    <row r="63" spans="1:6">
      <c r="A63" s="136" t="s">
        <v>1060</v>
      </c>
      <c r="B63" s="25"/>
      <c r="C63" s="71">
        <f>SUM(C60:C62)</f>
        <v>17530550.300000001</v>
      </c>
      <c r="D63" s="26"/>
    </row>
    <row r="64" spans="1:6">
      <c r="A64" s="24"/>
      <c r="B64" s="25"/>
      <c r="C64" s="71"/>
      <c r="D64" s="26"/>
    </row>
    <row r="65" spans="1:15">
      <c r="A65" s="47" t="s">
        <v>93</v>
      </c>
      <c r="B65" s="48"/>
      <c r="C65" s="61">
        <f>+C57+C41+C34+C63+C47</f>
        <v>64359272.639999993</v>
      </c>
      <c r="D65" s="26"/>
    </row>
    <row r="66" spans="1:15">
      <c r="D66" s="26"/>
    </row>
    <row r="67" spans="1:15">
      <c r="D67" s="26"/>
    </row>
    <row r="68" spans="1:15">
      <c r="D68" s="26"/>
    </row>
    <row r="69" spans="1:15">
      <c r="D69" s="26"/>
      <c r="N69" s="4"/>
    </row>
    <row r="70" spans="1:15">
      <c r="D70" s="26"/>
      <c r="N70" s="4"/>
    </row>
    <row r="71" spans="1:15">
      <c r="D71" s="26"/>
      <c r="N71" s="4"/>
    </row>
    <row r="72" spans="1:15">
      <c r="D72" s="26"/>
      <c r="N72" s="4"/>
    </row>
    <row r="73" spans="1:15">
      <c r="N73" s="4"/>
      <c r="O73" s="74"/>
    </row>
    <row r="74" spans="1:15">
      <c r="D74" s="26"/>
    </row>
    <row r="75" spans="1:15">
      <c r="D75" s="26"/>
      <c r="N75" s="74"/>
    </row>
    <row r="76" spans="1:15">
      <c r="D76" s="26"/>
    </row>
    <row r="77" spans="1:15">
      <c r="D77" s="26"/>
    </row>
    <row r="79" spans="1:15">
      <c r="D79" s="26"/>
    </row>
    <row r="80" spans="1:15">
      <c r="D80" s="26"/>
    </row>
    <row r="81" spans="3:6">
      <c r="D81" s="26"/>
    </row>
    <row r="82" spans="3:6">
      <c r="D82" s="26"/>
    </row>
    <row r="83" spans="3:6">
      <c r="D83" s="26"/>
    </row>
    <row r="84" spans="3:6">
      <c r="D84" s="26"/>
    </row>
    <row r="85" spans="3:6">
      <c r="D85" s="26"/>
    </row>
    <row r="86" spans="3:6">
      <c r="D86" s="26"/>
    </row>
    <row r="87" spans="3:6">
      <c r="D87" s="26"/>
    </row>
    <row r="88" spans="3:6">
      <c r="D88" s="26"/>
    </row>
    <row r="89" spans="3:6">
      <c r="D89" s="26"/>
    </row>
    <row r="90" spans="3:6">
      <c r="D90" s="26"/>
    </row>
    <row r="91" spans="3:6">
      <c r="D91" s="26"/>
    </row>
    <row r="92" spans="3:6">
      <c r="D92" s="26"/>
    </row>
    <row r="93" spans="3:6">
      <c r="D93" s="26"/>
    </row>
    <row r="94" spans="3:6">
      <c r="D94" s="26"/>
    </row>
    <row r="95" spans="3:6" s="2" customFormat="1">
      <c r="C95" s="43"/>
      <c r="D95" s="7"/>
      <c r="E95" s="758"/>
      <c r="F95" s="758"/>
    </row>
    <row r="97" spans="3:6">
      <c r="D97" s="26"/>
    </row>
    <row r="98" spans="3:6">
      <c r="D98" s="26"/>
    </row>
    <row r="99" spans="3:6">
      <c r="D99" s="26"/>
    </row>
    <row r="100" spans="3:6">
      <c r="D100" s="26"/>
    </row>
    <row r="101" spans="3:6">
      <c r="D101" s="26"/>
    </row>
    <row r="102" spans="3:6">
      <c r="D102" s="26"/>
    </row>
    <row r="104" spans="3:6" s="2" customFormat="1">
      <c r="C104" s="9"/>
      <c r="D104" s="7"/>
      <c r="E104" s="758"/>
      <c r="F104" s="758"/>
    </row>
  </sheetData>
  <mergeCells count="4">
    <mergeCell ref="A2:C2"/>
    <mergeCell ref="A3:C3"/>
    <mergeCell ref="A1:C1"/>
    <mergeCell ref="B44:B45"/>
  </mergeCells>
  <phoneticPr fontId="12" type="noConversion"/>
  <pageMargins left="1.07" right="0.57999999999999996" top="1.01" bottom="1" header="0" footer="0"/>
  <pageSetup scale="84" orientation="portrait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72"/>
  <sheetViews>
    <sheetView topLeftCell="A46" zoomScaleNormal="100" workbookViewId="0">
      <selection activeCell="C8" sqref="C8"/>
    </sheetView>
  </sheetViews>
  <sheetFormatPr baseColWidth="10" defaultRowHeight="12.75"/>
  <cols>
    <col min="1" max="1" width="5.42578125" customWidth="1"/>
    <col min="2" max="2" width="73" customWidth="1"/>
    <col min="3" max="3" width="14.85546875" style="13" bestFit="1" customWidth="1"/>
    <col min="4" max="4" width="49.85546875" style="7" customWidth="1"/>
  </cols>
  <sheetData>
    <row r="1" spans="1:4" ht="15.75">
      <c r="A1" s="1006" t="s">
        <v>3190</v>
      </c>
      <c r="B1" s="1006"/>
      <c r="C1" s="1006"/>
    </row>
    <row r="2" spans="1:4" ht="15">
      <c r="A2" s="1005" t="s">
        <v>167</v>
      </c>
      <c r="B2" s="1005"/>
      <c r="C2" s="1005"/>
    </row>
    <row r="3" spans="1:4" ht="15">
      <c r="A3" s="1005" t="str">
        <f>+'VARIACIONES EGRESOS'!A4:S4</f>
        <v>ACUMULADO AL MES DE JUNIO DE 2020</v>
      </c>
      <c r="B3" s="1005"/>
      <c r="C3" s="1005"/>
    </row>
    <row r="4" spans="1:4" ht="15">
      <c r="A4" s="514"/>
      <c r="B4" s="514"/>
      <c r="C4" s="514"/>
    </row>
    <row r="5" spans="1:4">
      <c r="A5" s="638"/>
      <c r="B5" s="639"/>
      <c r="C5" s="640"/>
    </row>
    <row r="7" spans="1:4">
      <c r="A7" s="135" t="s">
        <v>234</v>
      </c>
      <c r="B7" s="60"/>
      <c r="C7" s="61"/>
    </row>
    <row r="8" spans="1:4">
      <c r="A8" s="35"/>
      <c r="B8" s="73" t="s">
        <v>170</v>
      </c>
      <c r="C8" s="49">
        <f>+'VARIACIONES EGRESOS'!R9</f>
        <v>6579861.0099999998</v>
      </c>
    </row>
    <row r="9" spans="1:4">
      <c r="A9" s="35"/>
      <c r="B9" s="73" t="s">
        <v>168</v>
      </c>
      <c r="C9" s="51">
        <f>+'VARIACIONES EGRESOS'!R20</f>
        <v>164994.45999999996</v>
      </c>
    </row>
    <row r="10" spans="1:4">
      <c r="A10" s="35"/>
      <c r="B10" s="73" t="s">
        <v>169</v>
      </c>
      <c r="C10" s="51">
        <f>+'VARIACIONES EGRESOS'!R28</f>
        <v>4958519.46</v>
      </c>
    </row>
    <row r="11" spans="1:4">
      <c r="A11" s="35"/>
      <c r="B11" s="73" t="s">
        <v>1989</v>
      </c>
      <c r="C11" s="51">
        <f>+'VARIACIONES EGRESOS'!R54</f>
        <v>248603.51999999999</v>
      </c>
    </row>
    <row r="12" spans="1:4">
      <c r="A12" s="136" t="s">
        <v>238</v>
      </c>
      <c r="B12" s="25"/>
      <c r="C12" s="71">
        <f>SUM(C8:C11)</f>
        <v>11951978.449999999</v>
      </c>
    </row>
    <row r="14" spans="1:4" s="2" customFormat="1">
      <c r="A14" s="47" t="s">
        <v>12</v>
      </c>
      <c r="B14" s="48"/>
      <c r="C14" s="59"/>
      <c r="D14" s="15"/>
    </row>
    <row r="15" spans="1:4" s="2" customFormat="1">
      <c r="A15" s="35"/>
      <c r="C15" s="39"/>
      <c r="D15" s="15"/>
    </row>
    <row r="16" spans="1:4" s="2" customFormat="1">
      <c r="A16" s="24" t="s">
        <v>79</v>
      </c>
      <c r="B16" s="25"/>
      <c r="C16" s="40">
        <f>SUM(C17:C19)</f>
        <v>8052025.2699999996</v>
      </c>
      <c r="D16" s="15"/>
    </row>
    <row r="17" spans="1:4" s="2" customFormat="1">
      <c r="A17" s="35"/>
      <c r="B17" s="73" t="s">
        <v>168</v>
      </c>
      <c r="C17" s="51">
        <f>+'VARIACIONES EGRESOS'!R67</f>
        <v>222759.52</v>
      </c>
      <c r="D17" s="15"/>
    </row>
    <row r="18" spans="1:4">
      <c r="A18" s="16"/>
      <c r="B18" s="73" t="s">
        <v>169</v>
      </c>
      <c r="C18" s="41">
        <f>+'VARIACIONES EGRESOS'!R70</f>
        <v>7829265.75</v>
      </c>
      <c r="D18" s="26"/>
    </row>
    <row r="19" spans="1:4">
      <c r="A19" s="16"/>
      <c r="C19" s="41"/>
      <c r="D19" s="26"/>
    </row>
    <row r="20" spans="1:4" s="2" customFormat="1">
      <c r="A20" s="24" t="s">
        <v>80</v>
      </c>
      <c r="B20" s="25"/>
      <c r="C20" s="40">
        <f>SUM(C21:C23)</f>
        <v>1347989.4900000002</v>
      </c>
      <c r="D20" s="15"/>
    </row>
    <row r="21" spans="1:4" s="2" customFormat="1">
      <c r="A21" s="35"/>
      <c r="B21" s="73" t="s">
        <v>168</v>
      </c>
      <c r="C21" s="844">
        <f>+'VARIACIONES EGRESOS'!R84</f>
        <v>27600</v>
      </c>
      <c r="D21" s="15"/>
    </row>
    <row r="22" spans="1:4">
      <c r="A22" s="16"/>
      <c r="B22" s="73" t="s">
        <v>169</v>
      </c>
      <c r="C22" s="41">
        <f>+'VARIACIONES EGRESOS'!R86</f>
        <v>1320389.4900000002</v>
      </c>
      <c r="D22" s="26"/>
    </row>
    <row r="23" spans="1:4">
      <c r="A23" s="16"/>
      <c r="C23" s="41"/>
      <c r="D23" s="26"/>
    </row>
    <row r="24" spans="1:4" s="2" customFormat="1">
      <c r="A24" s="24" t="s">
        <v>28</v>
      </c>
      <c r="B24" s="25"/>
      <c r="C24" s="40">
        <f>SUM(C25:C27)</f>
        <v>1779306.5699999998</v>
      </c>
      <c r="D24" s="15"/>
    </row>
    <row r="25" spans="1:4" s="2" customFormat="1">
      <c r="A25" s="35"/>
      <c r="B25" s="73" t="s">
        <v>168</v>
      </c>
      <c r="C25" s="844">
        <f>+'VARIACIONES EGRESOS'!R96</f>
        <v>6600</v>
      </c>
      <c r="D25" s="15"/>
    </row>
    <row r="26" spans="1:4" s="7" customFormat="1">
      <c r="A26" s="32"/>
      <c r="B26" s="73" t="s">
        <v>169</v>
      </c>
      <c r="C26" s="51">
        <f>+'VARIACIONES EGRESOS'!R98</f>
        <v>1772706.5699999998</v>
      </c>
      <c r="D26" s="26"/>
    </row>
    <row r="27" spans="1:4">
      <c r="A27" s="16"/>
      <c r="C27" s="41"/>
      <c r="D27" s="26"/>
    </row>
    <row r="28" spans="1:4" s="2" customFormat="1">
      <c r="A28" s="24" t="s">
        <v>2</v>
      </c>
      <c r="B28" s="25"/>
      <c r="C28" s="40">
        <f>SUM(C29)</f>
        <v>460.3</v>
      </c>
      <c r="D28" s="15"/>
    </row>
    <row r="29" spans="1:4" s="2" customFormat="1">
      <c r="A29" s="35"/>
      <c r="B29" s="73" t="s">
        <v>169</v>
      </c>
      <c r="C29" s="41">
        <f>+'VARIACIONES EGRESOS'!R108</f>
        <v>460.3</v>
      </c>
      <c r="D29" s="15"/>
    </row>
    <row r="30" spans="1:4">
      <c r="A30" s="16"/>
      <c r="C30" s="41"/>
      <c r="D30" s="26"/>
    </row>
    <row r="31" spans="1:4" s="2" customFormat="1">
      <c r="A31" s="24" t="s">
        <v>222</v>
      </c>
      <c r="B31" s="25"/>
      <c r="C31" s="40">
        <f>SUM(C32:C34)</f>
        <v>841355.33</v>
      </c>
      <c r="D31" s="15"/>
    </row>
    <row r="32" spans="1:4" s="2" customFormat="1">
      <c r="A32" s="35"/>
      <c r="B32" s="73" t="s">
        <v>168</v>
      </c>
      <c r="C32" s="844">
        <f>+'VARIACIONES EGRESOS'!R114</f>
        <v>9600</v>
      </c>
      <c r="D32" s="15"/>
    </row>
    <row r="33" spans="1:4" s="2" customFormat="1">
      <c r="A33" s="35"/>
      <c r="B33" s="73" t="s">
        <v>169</v>
      </c>
      <c r="C33" s="51">
        <f>+'VARIACIONES EGRESOS'!R116</f>
        <v>831755.33</v>
      </c>
      <c r="D33" s="15"/>
    </row>
    <row r="34" spans="1:4">
      <c r="A34" s="16"/>
      <c r="C34" s="41"/>
      <c r="D34" s="26"/>
    </row>
    <row r="35" spans="1:4">
      <c r="A35" s="24" t="s">
        <v>160</v>
      </c>
      <c r="B35" s="25"/>
      <c r="C35" s="40">
        <f>SUM(C36:C38)</f>
        <v>1072074.02</v>
      </c>
      <c r="D35" s="26"/>
    </row>
    <row r="36" spans="1:4">
      <c r="A36" s="35"/>
      <c r="B36" s="73" t="s">
        <v>168</v>
      </c>
      <c r="C36" s="844">
        <f>+'VARIACIONES EGRESOS'!R125</f>
        <v>12200</v>
      </c>
      <c r="D36" s="26"/>
    </row>
    <row r="37" spans="1:4">
      <c r="A37" s="35"/>
      <c r="B37" s="73" t="s">
        <v>169</v>
      </c>
      <c r="C37" s="51">
        <f>+'VARIACIONES EGRESOS'!R127</f>
        <v>1059874.02</v>
      </c>
      <c r="D37" s="26"/>
    </row>
    <row r="38" spans="1:4">
      <c r="A38" s="16"/>
      <c r="C38" s="41"/>
      <c r="D38" s="26"/>
    </row>
    <row r="39" spans="1:4">
      <c r="A39" s="16"/>
      <c r="C39" s="41"/>
      <c r="D39" s="26"/>
    </row>
    <row r="40" spans="1:4" s="2" customFormat="1">
      <c r="A40" s="24" t="s">
        <v>8</v>
      </c>
      <c r="B40" s="25"/>
      <c r="C40" s="71">
        <f>+C31+C28+C24+C20+C16+C35</f>
        <v>13093210.979999999</v>
      </c>
      <c r="D40" s="15"/>
    </row>
    <row r="41" spans="1:4" s="2" customFormat="1">
      <c r="C41" s="9"/>
      <c r="D41" s="15"/>
    </row>
    <row r="42" spans="1:4">
      <c r="A42" s="47" t="s">
        <v>71</v>
      </c>
      <c r="B42" s="48"/>
      <c r="C42" s="61"/>
      <c r="D42" s="26"/>
    </row>
    <row r="43" spans="1:4">
      <c r="A43" s="35"/>
      <c r="B43" s="73"/>
      <c r="C43" s="49"/>
      <c r="D43" s="26"/>
    </row>
    <row r="44" spans="1:4">
      <c r="A44" s="35"/>
      <c r="B44" s="73"/>
      <c r="C44" s="41"/>
      <c r="D44" s="26"/>
    </row>
    <row r="45" spans="1:4">
      <c r="A45" s="16"/>
      <c r="C45" s="51"/>
      <c r="D45" s="26"/>
    </row>
    <row r="46" spans="1:4">
      <c r="A46" s="24" t="s">
        <v>72</v>
      </c>
      <c r="B46" s="25"/>
      <c r="C46" s="71">
        <f>SUM(C43:C45)</f>
        <v>0</v>
      </c>
      <c r="D46" s="26"/>
    </row>
    <row r="47" spans="1:4">
      <c r="D47" s="26"/>
    </row>
    <row r="48" spans="1:4" s="2" customFormat="1">
      <c r="A48" s="47" t="s">
        <v>64</v>
      </c>
      <c r="B48" s="48"/>
      <c r="C48" s="61"/>
      <c r="D48" s="15"/>
    </row>
    <row r="49" spans="1:4" s="2" customFormat="1">
      <c r="A49" s="35"/>
      <c r="B49" s="73"/>
      <c r="C49" s="41"/>
      <c r="D49" s="15"/>
    </row>
    <row r="50" spans="1:4" s="2" customFormat="1">
      <c r="A50" s="35"/>
      <c r="B50" s="73"/>
      <c r="C50" s="41"/>
      <c r="D50" s="15"/>
    </row>
    <row r="51" spans="1:4" s="2" customFormat="1">
      <c r="A51" s="35"/>
      <c r="B51" s="73"/>
      <c r="C51" s="41"/>
      <c r="D51" s="15"/>
    </row>
    <row r="52" spans="1:4">
      <c r="A52" s="76"/>
      <c r="B52" s="75"/>
      <c r="C52" s="50"/>
      <c r="D52" s="26"/>
    </row>
    <row r="53" spans="1:4" s="2" customFormat="1">
      <c r="A53" s="24" t="s">
        <v>73</v>
      </c>
      <c r="B53" s="25"/>
      <c r="C53" s="71">
        <f>SUM(C49:C52)</f>
        <v>0</v>
      </c>
      <c r="D53" s="15"/>
    </row>
    <row r="54" spans="1:4">
      <c r="D54" s="26"/>
    </row>
    <row r="55" spans="1:4">
      <c r="A55" s="2"/>
      <c r="B55" s="2"/>
      <c r="C55" s="123"/>
      <c r="D55" s="26"/>
    </row>
    <row r="56" spans="1:4" s="2" customFormat="1">
      <c r="A56" s="60" t="s">
        <v>171</v>
      </c>
      <c r="B56" s="60"/>
      <c r="C56" s="61"/>
      <c r="D56" s="15"/>
    </row>
    <row r="57" spans="1:4" s="2" customFormat="1">
      <c r="A57" s="35"/>
      <c r="B57" s="73" t="s">
        <v>27</v>
      </c>
      <c r="C57" s="49">
        <f>+'VARIACIONES EGRESOS'!R139</f>
        <v>1832373.89</v>
      </c>
      <c r="D57" s="15"/>
    </row>
    <row r="58" spans="1:4" s="2" customFormat="1">
      <c r="A58" s="35"/>
      <c r="B58" s="73" t="s">
        <v>989</v>
      </c>
      <c r="C58" s="51">
        <f>+'VARIACIONES EGRESOS'!R140</f>
        <v>124771.27</v>
      </c>
      <c r="D58" s="15"/>
    </row>
    <row r="59" spans="1:4" s="2" customFormat="1">
      <c r="A59" s="16"/>
      <c r="B59" s="517" t="s">
        <v>1820</v>
      </c>
      <c r="C59" s="50">
        <f>+'VARIACIONES EGRESOS'!R141+'VARIACIONES EGRESOS'!R142</f>
        <v>31821.1</v>
      </c>
      <c r="D59" s="15"/>
    </row>
    <row r="60" spans="1:4">
      <c r="A60" s="24" t="s">
        <v>74</v>
      </c>
      <c r="B60" s="25"/>
      <c r="C60" s="71">
        <f>SUM(C57:C59)</f>
        <v>1988966.26</v>
      </c>
      <c r="D60" s="26"/>
    </row>
    <row r="61" spans="1:4" s="2" customFormat="1">
      <c r="D61" s="15"/>
    </row>
    <row r="62" spans="1:4">
      <c r="A62" s="60" t="s">
        <v>223</v>
      </c>
      <c r="B62" s="60"/>
      <c r="C62" s="61">
        <f>+C60+C53+C46+C40+C12</f>
        <v>27034155.689999998</v>
      </c>
      <c r="D62" s="26"/>
    </row>
    <row r="63" spans="1:4">
      <c r="D63" s="26"/>
    </row>
    <row r="65" spans="1:4">
      <c r="D65" s="26"/>
    </row>
    <row r="66" spans="1:4">
      <c r="D66" s="26"/>
    </row>
    <row r="67" spans="1:4">
      <c r="D67" s="26"/>
    </row>
    <row r="68" spans="1:4">
      <c r="D68" s="26"/>
    </row>
    <row r="69" spans="1:4">
      <c r="A69" s="2"/>
      <c r="B69" s="2"/>
      <c r="C69" s="9"/>
      <c r="D69" s="26"/>
    </row>
    <row r="70" spans="1:4">
      <c r="D70" s="26"/>
    </row>
    <row r="72" spans="1:4" s="2" customFormat="1">
      <c r="C72" s="9"/>
      <c r="D72" s="7"/>
    </row>
  </sheetData>
  <mergeCells count="3">
    <mergeCell ref="A2:C2"/>
    <mergeCell ref="A3:C3"/>
    <mergeCell ref="A1:C1"/>
  </mergeCells>
  <phoneticPr fontId="12" type="noConversion"/>
  <pageMargins left="1.0629921259842521" right="0.59055118110236227" top="0.51181102362204722" bottom="0.23622047244094491" header="0" footer="0"/>
  <pageSetup scale="96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1"/>
  <sheetViews>
    <sheetView zoomScaleNormal="100" workbookViewId="0">
      <selection activeCell="A53" sqref="A53"/>
    </sheetView>
  </sheetViews>
  <sheetFormatPr baseColWidth="10" defaultRowHeight="12.75"/>
  <cols>
    <col min="1" max="1" width="10.5703125" customWidth="1"/>
    <col min="2" max="2" width="48.42578125" customWidth="1"/>
    <col min="3" max="3" width="14.85546875" style="6" bestFit="1" customWidth="1"/>
    <col min="4" max="4" width="53.140625" style="7" customWidth="1"/>
    <col min="5" max="5" width="14.85546875" bestFit="1" customWidth="1"/>
    <col min="6" max="6" width="13.85546875" bestFit="1" customWidth="1"/>
    <col min="7" max="7" width="14.85546875" bestFit="1" customWidth="1"/>
    <col min="8" max="8" width="13.85546875" customWidth="1"/>
  </cols>
  <sheetData>
    <row r="1" spans="1:4">
      <c r="C1" s="13"/>
    </row>
    <row r="2" spans="1:4" ht="15">
      <c r="A2" s="1005" t="s">
        <v>3190</v>
      </c>
      <c r="B2" s="1005"/>
      <c r="C2" s="1005"/>
      <c r="D2" s="1005"/>
    </row>
    <row r="3" spans="1:4" ht="15">
      <c r="A3" s="1005" t="s">
        <v>172</v>
      </c>
      <c r="B3" s="1005"/>
      <c r="C3" s="1005"/>
      <c r="D3" s="1005"/>
    </row>
    <row r="4" spans="1:4" ht="15">
      <c r="A4" s="1005" t="str">
        <f>+BALANCE!A5</f>
        <v>AL 30 DE JUNIO DE 2020</v>
      </c>
      <c r="B4" s="1005"/>
      <c r="C4" s="1005"/>
      <c r="D4" s="1005"/>
    </row>
    <row r="5" spans="1:4">
      <c r="A5" s="73"/>
      <c r="B5" s="73"/>
      <c r="C5" s="73"/>
    </row>
    <row r="6" spans="1:4">
      <c r="A6" s="606"/>
      <c r="B6" s="636"/>
      <c r="C6" s="641"/>
      <c r="D6" s="642"/>
    </row>
    <row r="8" spans="1:4" ht="15">
      <c r="A8" s="52" t="s">
        <v>83</v>
      </c>
      <c r="B8" s="53"/>
      <c r="C8" s="62"/>
      <c r="D8" s="54"/>
    </row>
    <row r="9" spans="1:4">
      <c r="A9" s="28"/>
      <c r="B9" s="8"/>
      <c r="C9" s="63"/>
      <c r="D9" s="29"/>
    </row>
    <row r="10" spans="1:4">
      <c r="A10" s="79" t="s">
        <v>173</v>
      </c>
      <c r="B10" t="s">
        <v>38</v>
      </c>
      <c r="C10" s="6">
        <v>179443.45</v>
      </c>
      <c r="D10" s="30" t="s">
        <v>42</v>
      </c>
    </row>
    <row r="11" spans="1:4">
      <c r="A11" s="79" t="s">
        <v>174</v>
      </c>
      <c r="B11" t="s">
        <v>39</v>
      </c>
      <c r="C11" s="6">
        <v>10458157.26</v>
      </c>
      <c r="D11" s="30" t="s">
        <v>43</v>
      </c>
    </row>
    <row r="12" spans="1:4">
      <c r="A12" s="79" t="s">
        <v>175</v>
      </c>
      <c r="B12" t="s">
        <v>37</v>
      </c>
      <c r="C12" s="6">
        <v>1897121.87</v>
      </c>
      <c r="D12" s="30" t="s">
        <v>41</v>
      </c>
    </row>
    <row r="13" spans="1:4">
      <c r="A13" s="79" t="s">
        <v>176</v>
      </c>
      <c r="B13" s="73" t="s">
        <v>7285</v>
      </c>
      <c r="C13" s="6">
        <f>57532.75+1273343.59</f>
        <v>1330876.3400000001</v>
      </c>
      <c r="D13" s="86" t="s">
        <v>3373</v>
      </c>
    </row>
    <row r="14" spans="1:4">
      <c r="A14" s="79" t="s">
        <v>3354</v>
      </c>
      <c r="B14" s="73" t="s">
        <v>3355</v>
      </c>
      <c r="C14" s="6">
        <v>64804.88</v>
      </c>
      <c r="D14" s="86" t="s">
        <v>3356</v>
      </c>
    </row>
    <row r="15" spans="1:4">
      <c r="A15" s="16"/>
      <c r="D15" s="30"/>
    </row>
    <row r="16" spans="1:4" s="2" customFormat="1">
      <c r="A16" s="24"/>
      <c r="B16" s="25" t="s">
        <v>40</v>
      </c>
      <c r="C16" s="34">
        <f>SUM(C10:C15)</f>
        <v>13930403.799999999</v>
      </c>
      <c r="D16" s="31"/>
    </row>
    <row r="17" spans="1:4" s="2" customFormat="1">
      <c r="C17" s="9"/>
    </row>
    <row r="18" spans="1:4" s="2" customFormat="1">
      <c r="C18" s="9"/>
    </row>
    <row r="20" spans="1:4" ht="15">
      <c r="A20" s="52" t="s">
        <v>76</v>
      </c>
      <c r="B20" s="53"/>
      <c r="C20" s="62"/>
      <c r="D20" s="54"/>
    </row>
    <row r="21" spans="1:4">
      <c r="A21" s="28"/>
      <c r="B21" s="8"/>
      <c r="C21" s="63"/>
      <c r="D21" s="29"/>
    </row>
    <row r="22" spans="1:4" s="7" customFormat="1">
      <c r="A22" s="79" t="s">
        <v>177</v>
      </c>
      <c r="B22" s="7" t="s">
        <v>44</v>
      </c>
      <c r="C22" s="561">
        <v>19810319.710000001</v>
      </c>
      <c r="D22" s="86" t="s">
        <v>1866</v>
      </c>
    </row>
    <row r="23" spans="1:4" s="7" customFormat="1">
      <c r="A23" s="79" t="s">
        <v>178</v>
      </c>
      <c r="B23" s="7" t="s">
        <v>90</v>
      </c>
      <c r="C23" s="64">
        <v>124999976.76000001</v>
      </c>
      <c r="D23" s="86" t="s">
        <v>1866</v>
      </c>
    </row>
    <row r="24" spans="1:4" s="7" customFormat="1">
      <c r="A24" s="79" t="s">
        <v>179</v>
      </c>
      <c r="B24" s="73" t="s">
        <v>96</v>
      </c>
      <c r="C24" s="64">
        <v>59000179.869999997</v>
      </c>
      <c r="D24" s="86" t="s">
        <v>1866</v>
      </c>
    </row>
    <row r="25" spans="1:4" s="7" customFormat="1">
      <c r="A25" s="32"/>
      <c r="C25" s="64"/>
      <c r="D25" s="30"/>
    </row>
    <row r="26" spans="1:4" s="2" customFormat="1">
      <c r="A26" s="24"/>
      <c r="B26" s="25" t="s">
        <v>45</v>
      </c>
      <c r="C26" s="65">
        <f>SUM(C22:C25)</f>
        <v>203810476.34</v>
      </c>
      <c r="D26" s="31"/>
    </row>
    <row r="27" spans="1:4" s="2" customFormat="1">
      <c r="C27" s="11"/>
    </row>
    <row r="28" spans="1:4" s="2" customFormat="1">
      <c r="C28" s="11"/>
    </row>
    <row r="29" spans="1:4" s="2" customFormat="1">
      <c r="C29" s="11"/>
    </row>
    <row r="30" spans="1:4" ht="15">
      <c r="A30" s="52" t="s">
        <v>180</v>
      </c>
      <c r="B30" s="53"/>
      <c r="C30" s="62"/>
      <c r="D30" s="54"/>
    </row>
    <row r="31" spans="1:4">
      <c r="A31" s="28"/>
      <c r="B31" s="8"/>
      <c r="C31" s="63"/>
      <c r="D31" s="29"/>
    </row>
    <row r="32" spans="1:4" s="7" customFormat="1">
      <c r="A32" s="79">
        <v>1221</v>
      </c>
      <c r="B32" s="73" t="s">
        <v>3567</v>
      </c>
      <c r="C32" s="64"/>
      <c r="D32" s="86"/>
    </row>
    <row r="33" spans="1:4" s="7" customFormat="1">
      <c r="A33" s="32"/>
      <c r="C33" s="64"/>
      <c r="D33" s="30"/>
    </row>
    <row r="34" spans="1:4" s="2" customFormat="1">
      <c r="A34" s="24"/>
      <c r="B34" s="25" t="s">
        <v>204</v>
      </c>
      <c r="C34" s="65">
        <f>SUM(C32:C33)</f>
        <v>0</v>
      </c>
      <c r="D34" s="31"/>
    </row>
    <row r="35" spans="1:4" s="2" customFormat="1">
      <c r="C35" s="11"/>
    </row>
    <row r="36" spans="1:4" s="2" customFormat="1">
      <c r="C36" s="11"/>
    </row>
    <row r="37" spans="1:4" s="7" customFormat="1" ht="15">
      <c r="A37" s="52" t="s">
        <v>65</v>
      </c>
      <c r="B37" s="53"/>
      <c r="C37" s="62"/>
      <c r="D37" s="54"/>
    </row>
    <row r="38" spans="1:4" s="7" customFormat="1">
      <c r="A38" s="79" t="s">
        <v>1591</v>
      </c>
      <c r="B38" s="73" t="s">
        <v>7286</v>
      </c>
      <c r="C38" s="6">
        <v>10231.719999999999</v>
      </c>
      <c r="D38" s="87" t="s">
        <v>7287</v>
      </c>
    </row>
    <row r="39" spans="1:4" s="7" customFormat="1">
      <c r="A39" s="79" t="s">
        <v>3484</v>
      </c>
      <c r="B39" s="73" t="s">
        <v>6953</v>
      </c>
      <c r="C39" s="6">
        <v>1718479.48</v>
      </c>
      <c r="D39" s="87" t="s">
        <v>7288</v>
      </c>
    </row>
    <row r="40" spans="1:4" s="7" customFormat="1">
      <c r="A40" s="16"/>
      <c r="B40"/>
      <c r="C40" s="6"/>
      <c r="D40" s="33"/>
    </row>
    <row r="41" spans="1:4" s="7" customFormat="1">
      <c r="A41" s="24"/>
      <c r="B41" s="25" t="s">
        <v>181</v>
      </c>
      <c r="C41" s="66">
        <f>SUM(C38:C40)</f>
        <v>1728711.2</v>
      </c>
      <c r="D41" s="27"/>
    </row>
    <row r="42" spans="1:4" s="7" customFormat="1">
      <c r="A42" s="2"/>
      <c r="B42" s="2"/>
      <c r="C42" s="43"/>
      <c r="D42" s="15"/>
    </row>
    <row r="43" spans="1:4" s="7" customFormat="1">
      <c r="C43" s="14"/>
    </row>
    <row r="44" spans="1:4" ht="15">
      <c r="A44" s="52" t="s">
        <v>46</v>
      </c>
      <c r="B44" s="53"/>
      <c r="C44" s="62"/>
      <c r="D44" s="54"/>
    </row>
    <row r="45" spans="1:4">
      <c r="A45" s="79" t="s">
        <v>3684</v>
      </c>
      <c r="B45" s="73" t="s">
        <v>3716</v>
      </c>
      <c r="C45" s="6">
        <v>4479726</v>
      </c>
      <c r="D45" s="86" t="s">
        <v>3717</v>
      </c>
    </row>
    <row r="46" spans="1:4">
      <c r="A46" s="79" t="s">
        <v>3686</v>
      </c>
      <c r="B46" s="73" t="s">
        <v>3718</v>
      </c>
      <c r="C46" s="6">
        <v>201368.25</v>
      </c>
      <c r="D46" s="86" t="s">
        <v>3719</v>
      </c>
    </row>
    <row r="47" spans="1:4">
      <c r="A47" s="79"/>
      <c r="B47" s="73"/>
      <c r="D47" s="86"/>
    </row>
    <row r="48" spans="1:4">
      <c r="A48" s="16"/>
      <c r="D48" s="33"/>
    </row>
    <row r="49" spans="1:4" s="2" customFormat="1">
      <c r="A49" s="24"/>
      <c r="B49" s="25" t="s">
        <v>7</v>
      </c>
      <c r="C49" s="66">
        <f>SUM(C45:C48)</f>
        <v>4681094.25</v>
      </c>
      <c r="D49" s="27"/>
    </row>
    <row r="50" spans="1:4" s="2" customFormat="1">
      <c r="C50" s="43"/>
      <c r="D50" s="15"/>
    </row>
    <row r="51" spans="1:4" s="2" customFormat="1">
      <c r="C51" s="43"/>
      <c r="D51" s="15"/>
    </row>
    <row r="52" spans="1:4" ht="15">
      <c r="A52" s="52" t="s">
        <v>207</v>
      </c>
      <c r="B52" s="55"/>
      <c r="C52" s="67"/>
      <c r="D52" s="56"/>
    </row>
    <row r="53" spans="1:4">
      <c r="A53" s="79">
        <v>1125</v>
      </c>
      <c r="B53" s="73" t="s">
        <v>3567</v>
      </c>
      <c r="C53" s="14">
        <v>0</v>
      </c>
      <c r="D53" s="86"/>
    </row>
    <row r="54" spans="1:4">
      <c r="A54" s="79"/>
      <c r="B54" s="73"/>
      <c r="C54" s="14"/>
      <c r="D54" s="86"/>
    </row>
    <row r="55" spans="1:4">
      <c r="A55" s="79"/>
      <c r="B55" s="73"/>
      <c r="C55" s="14"/>
      <c r="D55" s="86"/>
    </row>
    <row r="56" spans="1:4">
      <c r="A56" s="79"/>
      <c r="B56" s="73"/>
      <c r="C56" s="14"/>
      <c r="D56" s="86"/>
    </row>
    <row r="57" spans="1:4">
      <c r="A57" s="32"/>
      <c r="B57" s="7"/>
      <c r="C57" s="14"/>
      <c r="D57" s="30"/>
    </row>
    <row r="58" spans="1:4">
      <c r="A58" s="24"/>
      <c r="B58" s="25" t="s">
        <v>208</v>
      </c>
      <c r="C58" s="34">
        <f>SUM(C53:C57)</f>
        <v>0</v>
      </c>
      <c r="D58" s="31"/>
    </row>
    <row r="59" spans="1:4">
      <c r="A59" s="2"/>
      <c r="B59" s="2"/>
      <c r="C59" s="9"/>
      <c r="D59" s="2"/>
    </row>
    <row r="61" spans="1:4">
      <c r="A61" s="2"/>
      <c r="B61" s="2"/>
      <c r="C61" s="9"/>
      <c r="D61" s="2"/>
    </row>
  </sheetData>
  <mergeCells count="3">
    <mergeCell ref="A3:D3"/>
    <mergeCell ref="A4:D4"/>
    <mergeCell ref="A2:D2"/>
  </mergeCells>
  <phoneticPr fontId="12" type="noConversion"/>
  <pageMargins left="0.59055118110236227" right="0.23622047244094491" top="0.45" bottom="0.19685039370078741" header="0" footer="0"/>
  <pageSetup scale="75" orientation="portrait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26C31-B426-4BF0-AB80-123B81B6F4B2}">
  <dimension ref="A1:W1768"/>
  <sheetViews>
    <sheetView workbookViewId="0">
      <selection sqref="A1:XFD1048576"/>
    </sheetView>
  </sheetViews>
  <sheetFormatPr baseColWidth="10" defaultColWidth="8" defaultRowHeight="12.75"/>
  <cols>
    <col min="1" max="1" width="3.85546875" style="857" customWidth="1"/>
    <col min="2" max="2" width="1.85546875" style="857" customWidth="1"/>
    <col min="3" max="3" width="4.5703125" style="857" customWidth="1"/>
    <col min="4" max="4" width="3.140625" style="857" customWidth="1"/>
    <col min="5" max="5" width="9.7109375" style="857" customWidth="1"/>
    <col min="6" max="6" width="7.7109375" style="857" customWidth="1"/>
    <col min="7" max="7" width="24.42578125" style="857" customWidth="1"/>
    <col min="8" max="8" width="7.7109375" style="857" customWidth="1"/>
    <col min="9" max="9" width="2.5703125" style="857" customWidth="1"/>
    <col min="10" max="11" width="9" style="857" customWidth="1"/>
    <col min="12" max="12" width="2.5703125" style="857" customWidth="1"/>
    <col min="13" max="13" width="3.85546875" style="857" customWidth="1"/>
    <col min="14" max="15" width="7.7109375" style="857" customWidth="1"/>
    <col min="16" max="17" width="3.85546875" style="857" customWidth="1"/>
    <col min="18" max="18" width="5.140625" style="857" customWidth="1"/>
    <col min="19" max="19" width="2.5703125" style="857" customWidth="1"/>
    <col min="20" max="20" width="1.42578125" style="857" customWidth="1"/>
    <col min="21" max="21" width="5" style="857" customWidth="1"/>
    <col min="22" max="22" width="2.5703125" style="857" customWidth="1"/>
    <col min="23" max="23" width="3.5703125" style="857" customWidth="1"/>
    <col min="24" max="16384" width="8" style="857"/>
  </cols>
  <sheetData>
    <row r="1" spans="1:23" ht="13.7" customHeight="1">
      <c r="A1" s="1029"/>
      <c r="B1" s="1029"/>
      <c r="C1" s="1029"/>
      <c r="D1" s="1029"/>
      <c r="E1" s="1029"/>
      <c r="F1" s="1030" t="s">
        <v>3190</v>
      </c>
      <c r="G1" s="1030"/>
      <c r="H1" s="1030"/>
      <c r="I1" s="1030"/>
      <c r="J1" s="1030"/>
      <c r="K1" s="1030"/>
      <c r="L1" s="1030"/>
      <c r="M1" s="1030"/>
      <c r="N1" s="1030"/>
      <c r="O1" s="1030"/>
      <c r="P1" s="1030"/>
      <c r="Q1" s="1030"/>
      <c r="R1" s="1030"/>
      <c r="S1" s="1030"/>
      <c r="T1" s="1030"/>
      <c r="U1" s="1030"/>
    </row>
    <row r="2" spans="1:23" ht="12.95" customHeight="1">
      <c r="A2" s="1029"/>
      <c r="B2" s="1029"/>
      <c r="C2" s="1029"/>
      <c r="D2" s="1029"/>
      <c r="E2" s="1029"/>
      <c r="F2" s="1031" t="s">
        <v>79</v>
      </c>
      <c r="G2" s="1031"/>
      <c r="H2" s="1031"/>
      <c r="I2" s="1031"/>
      <c r="J2" s="1031"/>
      <c r="K2" s="1031"/>
      <c r="L2" s="1031"/>
      <c r="M2" s="1031"/>
      <c r="N2" s="1031"/>
      <c r="O2" s="1031"/>
      <c r="P2" s="1031"/>
      <c r="Q2" s="1031"/>
      <c r="R2" s="1031"/>
      <c r="S2" s="1031"/>
    </row>
    <row r="3" spans="1:23" ht="12.95" customHeight="1">
      <c r="D3" s="1026" t="s">
        <v>7289</v>
      </c>
      <c r="E3" s="1026"/>
      <c r="F3" s="1026"/>
      <c r="G3" s="1026"/>
      <c r="H3" s="1026"/>
      <c r="I3" s="1026"/>
      <c r="J3" s="1026"/>
      <c r="K3" s="1026"/>
      <c r="L3" s="1026"/>
      <c r="M3" s="1026"/>
      <c r="N3" s="1026"/>
      <c r="O3" s="1026"/>
      <c r="P3" s="1022" t="s">
        <v>1991</v>
      </c>
      <c r="Q3" s="1022"/>
      <c r="R3" s="1022"/>
      <c r="S3" s="1022"/>
      <c r="T3" s="1027" t="s">
        <v>7290</v>
      </c>
      <c r="U3" s="1027"/>
      <c r="V3" s="1027"/>
      <c r="W3" s="1027"/>
    </row>
    <row r="4" spans="1:23" ht="12.95" customHeight="1">
      <c r="B4" s="1025" t="s">
        <v>1993</v>
      </c>
      <c r="C4" s="1025"/>
      <c r="D4" s="1021" t="s">
        <v>1994</v>
      </c>
      <c r="E4" s="1021"/>
      <c r="F4" s="1021"/>
      <c r="G4" s="1021"/>
      <c r="H4" s="1021"/>
      <c r="I4" s="1021"/>
      <c r="J4" s="1021"/>
      <c r="K4" s="1021"/>
      <c r="L4" s="1021"/>
      <c r="M4" s="1021"/>
      <c r="N4" s="1021"/>
      <c r="O4" s="1021"/>
      <c r="P4" s="1021"/>
      <c r="Q4" s="1021"/>
      <c r="R4" s="1021"/>
      <c r="S4" s="858" t="s">
        <v>1994</v>
      </c>
      <c r="T4" s="1022" t="s">
        <v>7308</v>
      </c>
      <c r="U4" s="1022"/>
      <c r="V4" s="1022"/>
    </row>
    <row r="5" spans="1:23" ht="17.45" customHeight="1"/>
    <row r="6" spans="1:23" ht="8.25" customHeight="1">
      <c r="A6" s="855" t="s">
        <v>1345</v>
      </c>
      <c r="C6" s="1023" t="s">
        <v>1346</v>
      </c>
      <c r="D6" s="1023"/>
      <c r="F6" s="1023" t="s">
        <v>1347</v>
      </c>
      <c r="G6" s="1023"/>
      <c r="H6" s="1023"/>
      <c r="I6" s="1023"/>
      <c r="J6" s="856" t="s">
        <v>1348</v>
      </c>
      <c r="K6" s="856" t="s">
        <v>1349</v>
      </c>
      <c r="N6" s="856" t="s">
        <v>1348</v>
      </c>
      <c r="O6" s="1024" t="s">
        <v>1349</v>
      </c>
      <c r="P6" s="1024"/>
      <c r="R6" s="1024" t="s">
        <v>1348</v>
      </c>
      <c r="S6" s="1024"/>
      <c r="T6" s="1024" t="s">
        <v>1349</v>
      </c>
      <c r="U6" s="1024"/>
      <c r="V6" s="1024"/>
    </row>
    <row r="7" spans="1:23" ht="9.6" customHeight="1">
      <c r="A7" s="863" t="s">
        <v>1350</v>
      </c>
      <c r="C7" s="1020" t="s">
        <v>1995</v>
      </c>
      <c r="D7" s="1020"/>
      <c r="E7" s="1020"/>
      <c r="F7" s="1020" t="s">
        <v>1036</v>
      </c>
      <c r="G7" s="1020"/>
      <c r="H7" s="1020"/>
      <c r="I7" s="1018">
        <v>1105402729.9300001</v>
      </c>
      <c r="J7" s="1018"/>
      <c r="K7" s="1018">
        <v>0</v>
      </c>
      <c r="L7" s="1018"/>
      <c r="M7" s="1018">
        <v>1027345698.01</v>
      </c>
      <c r="N7" s="1018"/>
      <c r="O7" s="1018">
        <v>1022518802.01</v>
      </c>
      <c r="P7" s="1018"/>
      <c r="Q7" s="1018">
        <v>1110229625.9300001</v>
      </c>
      <c r="R7" s="1018"/>
      <c r="S7" s="1018"/>
      <c r="T7" s="1018">
        <v>0</v>
      </c>
      <c r="U7" s="1018"/>
      <c r="V7" s="1018"/>
      <c r="W7" s="1018"/>
    </row>
    <row r="8" spans="1:23" ht="9.1999999999999993" customHeight="1">
      <c r="A8" s="863" t="s">
        <v>1350</v>
      </c>
      <c r="C8" s="1020" t="s">
        <v>1996</v>
      </c>
      <c r="D8" s="1020"/>
      <c r="E8" s="1020"/>
      <c r="F8" s="1020" t="s">
        <v>1023</v>
      </c>
      <c r="G8" s="1020"/>
      <c r="H8" s="1020"/>
      <c r="I8" s="1018">
        <v>239361155.05000001</v>
      </c>
      <c r="J8" s="1018"/>
      <c r="K8" s="1018">
        <v>0</v>
      </c>
      <c r="L8" s="1018"/>
      <c r="M8" s="1018">
        <v>1022215006.09</v>
      </c>
      <c r="N8" s="1018"/>
      <c r="O8" s="1018">
        <v>1022216257.67</v>
      </c>
      <c r="P8" s="1018"/>
      <c r="Q8" s="1018">
        <v>239359903.47</v>
      </c>
      <c r="R8" s="1018"/>
      <c r="S8" s="1018"/>
      <c r="T8" s="1018">
        <v>0</v>
      </c>
      <c r="U8" s="1018"/>
      <c r="V8" s="1018"/>
      <c r="W8" s="1018"/>
    </row>
    <row r="9" spans="1:23" ht="9.1999999999999993" customHeight="1">
      <c r="A9" s="863" t="s">
        <v>1350</v>
      </c>
      <c r="C9" s="1020" t="s">
        <v>1997</v>
      </c>
      <c r="D9" s="1020"/>
      <c r="E9" s="1020"/>
      <c r="F9" s="1020" t="s">
        <v>1022</v>
      </c>
      <c r="G9" s="1020"/>
      <c r="H9" s="1020"/>
      <c r="I9" s="1018">
        <v>213932174.63999999</v>
      </c>
      <c r="J9" s="1018"/>
      <c r="K9" s="1018">
        <v>0</v>
      </c>
      <c r="L9" s="1018"/>
      <c r="M9" s="1018">
        <v>1001249745.0599999</v>
      </c>
      <c r="N9" s="1018"/>
      <c r="O9" s="1018">
        <v>997430039.55999994</v>
      </c>
      <c r="P9" s="1018"/>
      <c r="Q9" s="1018">
        <v>217751880.13999999</v>
      </c>
      <c r="R9" s="1018"/>
      <c r="S9" s="1018"/>
      <c r="T9" s="1018">
        <v>0</v>
      </c>
      <c r="U9" s="1018"/>
      <c r="V9" s="1018"/>
      <c r="W9" s="1018"/>
    </row>
    <row r="10" spans="1:23" ht="9.1999999999999993" customHeight="1">
      <c r="A10" s="863" t="s">
        <v>1350</v>
      </c>
      <c r="C10" s="1020" t="s">
        <v>1351</v>
      </c>
      <c r="D10" s="1020"/>
      <c r="E10" s="1020"/>
      <c r="F10" s="1020" t="s">
        <v>188</v>
      </c>
      <c r="G10" s="1020"/>
      <c r="H10" s="1020"/>
      <c r="I10" s="1018">
        <v>11000</v>
      </c>
      <c r="J10" s="1018"/>
      <c r="K10" s="1018">
        <v>0</v>
      </c>
      <c r="L10" s="1018"/>
      <c r="M10" s="1018">
        <v>0</v>
      </c>
      <c r="N10" s="1018"/>
      <c r="O10" s="1018">
        <v>0</v>
      </c>
      <c r="P10" s="1018"/>
      <c r="Q10" s="1018">
        <v>11000</v>
      </c>
      <c r="R10" s="1018"/>
      <c r="S10" s="1018"/>
      <c r="T10" s="1018">
        <v>0</v>
      </c>
      <c r="U10" s="1018"/>
      <c r="V10" s="1018"/>
      <c r="W10" s="1018"/>
    </row>
    <row r="11" spans="1:23" ht="9.1999999999999993" customHeight="1">
      <c r="A11" s="863" t="s">
        <v>1350</v>
      </c>
      <c r="C11" s="1020" t="s">
        <v>1352</v>
      </c>
      <c r="D11" s="1020"/>
      <c r="E11" s="1020"/>
      <c r="F11" s="1020" t="s">
        <v>1998</v>
      </c>
      <c r="G11" s="1020"/>
      <c r="H11" s="1020"/>
      <c r="I11" s="1018">
        <v>5000</v>
      </c>
      <c r="J11" s="1018"/>
      <c r="K11" s="1018">
        <v>0</v>
      </c>
      <c r="L11" s="1018"/>
      <c r="M11" s="1018">
        <v>0</v>
      </c>
      <c r="N11" s="1018"/>
      <c r="O11" s="1018">
        <v>0</v>
      </c>
      <c r="P11" s="1018"/>
      <c r="Q11" s="1018">
        <v>5000</v>
      </c>
      <c r="R11" s="1018"/>
      <c r="S11" s="1018"/>
      <c r="T11" s="1018">
        <v>0</v>
      </c>
      <c r="U11" s="1018"/>
      <c r="V11" s="1018"/>
      <c r="W11" s="1018"/>
    </row>
    <row r="12" spans="1:23" ht="9.1999999999999993" customHeight="1">
      <c r="A12" s="863" t="s">
        <v>1350</v>
      </c>
      <c r="C12" s="1020" t="s">
        <v>1353</v>
      </c>
      <c r="D12" s="1020"/>
      <c r="E12" s="1020"/>
      <c r="F12" s="1020" t="s">
        <v>1999</v>
      </c>
      <c r="G12" s="1020"/>
      <c r="H12" s="1020"/>
      <c r="I12" s="1018">
        <v>6000</v>
      </c>
      <c r="J12" s="1018"/>
      <c r="K12" s="1018">
        <v>0</v>
      </c>
      <c r="L12" s="1018"/>
      <c r="M12" s="1018">
        <v>0</v>
      </c>
      <c r="N12" s="1018"/>
      <c r="O12" s="1018">
        <v>0</v>
      </c>
      <c r="P12" s="1018"/>
      <c r="Q12" s="1018">
        <v>6000</v>
      </c>
      <c r="R12" s="1018"/>
      <c r="S12" s="1018"/>
      <c r="T12" s="1018">
        <v>0</v>
      </c>
      <c r="U12" s="1018"/>
      <c r="V12" s="1018"/>
      <c r="W12" s="1018"/>
    </row>
    <row r="13" spans="1:23" ht="9.1999999999999993" customHeight="1">
      <c r="A13" s="863" t="s">
        <v>1350</v>
      </c>
      <c r="C13" s="1020" t="s">
        <v>1354</v>
      </c>
      <c r="D13" s="1020"/>
      <c r="E13" s="1020"/>
      <c r="F13" s="1020" t="s">
        <v>1355</v>
      </c>
      <c r="G13" s="1020"/>
      <c r="H13" s="1020"/>
      <c r="I13" s="1018">
        <v>6620679.1600000001</v>
      </c>
      <c r="J13" s="1018"/>
      <c r="K13" s="1018">
        <v>0</v>
      </c>
      <c r="L13" s="1018"/>
      <c r="M13" s="1018">
        <v>510025970.55000001</v>
      </c>
      <c r="N13" s="1018"/>
      <c r="O13" s="1018">
        <v>502716245.91000003</v>
      </c>
      <c r="P13" s="1018"/>
      <c r="Q13" s="1018">
        <v>13930403.800000001</v>
      </c>
      <c r="R13" s="1018"/>
      <c r="S13" s="1018"/>
      <c r="T13" s="1018">
        <v>0</v>
      </c>
      <c r="U13" s="1018"/>
      <c r="V13" s="1018"/>
      <c r="W13" s="1018"/>
    </row>
    <row r="14" spans="1:23" ht="9.1999999999999993" customHeight="1">
      <c r="A14" s="863" t="s">
        <v>1350</v>
      </c>
      <c r="C14" s="1020" t="s">
        <v>173</v>
      </c>
      <c r="D14" s="1020"/>
      <c r="E14" s="1020"/>
      <c r="F14" s="1020" t="s">
        <v>2000</v>
      </c>
      <c r="G14" s="1020"/>
      <c r="H14" s="1020"/>
      <c r="I14" s="1018">
        <v>183013.96</v>
      </c>
      <c r="J14" s="1018"/>
      <c r="K14" s="1018">
        <v>0</v>
      </c>
      <c r="L14" s="1018"/>
      <c r="M14" s="1018">
        <v>78966586.730000004</v>
      </c>
      <c r="N14" s="1018"/>
      <c r="O14" s="1018">
        <v>78970157.239999995</v>
      </c>
      <c r="P14" s="1018"/>
      <c r="Q14" s="1018">
        <v>179443.45</v>
      </c>
      <c r="R14" s="1018"/>
      <c r="S14" s="1018"/>
      <c r="T14" s="1018">
        <v>0</v>
      </c>
      <c r="U14" s="1018"/>
      <c r="V14" s="1018"/>
      <c r="W14" s="1018"/>
    </row>
    <row r="15" spans="1:23" ht="9.1999999999999993" customHeight="1">
      <c r="A15" s="863" t="s">
        <v>1350</v>
      </c>
      <c r="C15" s="1020" t="s">
        <v>174</v>
      </c>
      <c r="D15" s="1020"/>
      <c r="E15" s="1020"/>
      <c r="F15" s="1020" t="s">
        <v>2001</v>
      </c>
      <c r="G15" s="1020"/>
      <c r="H15" s="1020"/>
      <c r="I15" s="1018">
        <v>2826690.14</v>
      </c>
      <c r="J15" s="1018"/>
      <c r="K15" s="1018">
        <v>0</v>
      </c>
      <c r="L15" s="1018"/>
      <c r="M15" s="1018">
        <v>286020707.99000001</v>
      </c>
      <c r="N15" s="1018"/>
      <c r="O15" s="1018">
        <v>278389240.87</v>
      </c>
      <c r="P15" s="1018"/>
      <c r="Q15" s="1018">
        <v>10458157.26</v>
      </c>
      <c r="R15" s="1018"/>
      <c r="S15" s="1018"/>
      <c r="T15" s="1018">
        <v>0</v>
      </c>
      <c r="U15" s="1018"/>
      <c r="V15" s="1018"/>
      <c r="W15" s="1018"/>
    </row>
    <row r="16" spans="1:23" ht="9.1999999999999993" customHeight="1">
      <c r="A16" s="863" t="s">
        <v>1350</v>
      </c>
      <c r="C16" s="1020" t="s">
        <v>175</v>
      </c>
      <c r="D16" s="1020"/>
      <c r="E16" s="1020"/>
      <c r="F16" s="1020" t="s">
        <v>2002</v>
      </c>
      <c r="G16" s="1020"/>
      <c r="H16" s="1020"/>
      <c r="I16" s="1018">
        <v>2268713</v>
      </c>
      <c r="J16" s="1018"/>
      <c r="K16" s="1018">
        <v>0</v>
      </c>
      <c r="L16" s="1018"/>
      <c r="M16" s="1018">
        <v>144985256.66999999</v>
      </c>
      <c r="N16" s="1018"/>
      <c r="O16" s="1018">
        <v>145356847.80000001</v>
      </c>
      <c r="P16" s="1018"/>
      <c r="Q16" s="1018">
        <v>1897121.87</v>
      </c>
      <c r="R16" s="1018"/>
      <c r="S16" s="1018"/>
      <c r="T16" s="1018">
        <v>0</v>
      </c>
      <c r="U16" s="1018"/>
      <c r="V16" s="1018"/>
      <c r="W16" s="1018"/>
    </row>
    <row r="17" spans="1:23" ht="9.1999999999999993" customHeight="1">
      <c r="A17" s="863" t="s">
        <v>1350</v>
      </c>
      <c r="C17" s="1020" t="s">
        <v>176</v>
      </c>
      <c r="D17" s="1020"/>
      <c r="E17" s="1020"/>
      <c r="F17" s="1020" t="s">
        <v>2003</v>
      </c>
      <c r="G17" s="1020"/>
      <c r="H17" s="1020"/>
      <c r="I17" s="1018">
        <v>57532.75</v>
      </c>
      <c r="J17" s="1018"/>
      <c r="K17" s="1018">
        <v>0</v>
      </c>
      <c r="L17" s="1018"/>
      <c r="M17" s="1018">
        <v>0</v>
      </c>
      <c r="N17" s="1018"/>
      <c r="O17" s="1018">
        <v>0</v>
      </c>
      <c r="P17" s="1018"/>
      <c r="Q17" s="1018">
        <v>57532.75</v>
      </c>
      <c r="R17" s="1018"/>
      <c r="S17" s="1018"/>
      <c r="T17" s="1018">
        <v>0</v>
      </c>
      <c r="U17" s="1018"/>
      <c r="V17" s="1018"/>
      <c r="W17" s="1018"/>
    </row>
    <row r="18" spans="1:23" ht="9.1999999999999993" customHeight="1">
      <c r="A18" s="863" t="s">
        <v>1350</v>
      </c>
      <c r="C18" s="1020" t="s">
        <v>1356</v>
      </c>
      <c r="D18" s="1020"/>
      <c r="E18" s="1020"/>
      <c r="F18" s="1020" t="s">
        <v>2004</v>
      </c>
      <c r="G18" s="1020"/>
      <c r="H18" s="1020"/>
      <c r="I18" s="1018">
        <v>1219924.43</v>
      </c>
      <c r="J18" s="1018"/>
      <c r="K18" s="1018">
        <v>0</v>
      </c>
      <c r="L18" s="1018"/>
      <c r="M18" s="1018">
        <v>53419.16</v>
      </c>
      <c r="N18" s="1018"/>
      <c r="O18" s="1018">
        <v>0</v>
      </c>
      <c r="P18" s="1018"/>
      <c r="Q18" s="1018">
        <v>1273343.5900000001</v>
      </c>
      <c r="R18" s="1018"/>
      <c r="S18" s="1018"/>
      <c r="T18" s="1018">
        <v>0</v>
      </c>
      <c r="U18" s="1018"/>
      <c r="V18" s="1018"/>
      <c r="W18" s="1018"/>
    </row>
    <row r="19" spans="1:23" ht="9.1999999999999993" customHeight="1">
      <c r="A19" s="863" t="s">
        <v>1350</v>
      </c>
      <c r="C19" s="1020" t="s">
        <v>3354</v>
      </c>
      <c r="D19" s="1020"/>
      <c r="E19" s="1020"/>
      <c r="F19" s="1020" t="s">
        <v>3358</v>
      </c>
      <c r="G19" s="1020"/>
      <c r="H19" s="1020"/>
      <c r="I19" s="1018">
        <v>64804.88</v>
      </c>
      <c r="J19" s="1018"/>
      <c r="K19" s="1018">
        <v>0</v>
      </c>
      <c r="L19" s="1018"/>
      <c r="M19" s="1018">
        <v>0</v>
      </c>
      <c r="N19" s="1018"/>
      <c r="O19" s="1018">
        <v>0</v>
      </c>
      <c r="P19" s="1018"/>
      <c r="Q19" s="1018">
        <v>64804.88</v>
      </c>
      <c r="R19" s="1018"/>
      <c r="S19" s="1018"/>
      <c r="T19" s="1018">
        <v>0</v>
      </c>
      <c r="U19" s="1018"/>
      <c r="V19" s="1018"/>
      <c r="W19" s="1018"/>
    </row>
    <row r="20" spans="1:23" ht="9.1999999999999993" customHeight="1">
      <c r="A20" s="863" t="s">
        <v>1350</v>
      </c>
      <c r="C20" s="1020" t="s">
        <v>1357</v>
      </c>
      <c r="D20" s="1020"/>
      <c r="E20" s="1020"/>
      <c r="F20" s="1020" t="s">
        <v>1358</v>
      </c>
      <c r="G20" s="1020"/>
      <c r="H20" s="1020"/>
      <c r="I20" s="1018">
        <v>207300495.47999999</v>
      </c>
      <c r="J20" s="1018"/>
      <c r="K20" s="1018">
        <v>0</v>
      </c>
      <c r="L20" s="1018"/>
      <c r="M20" s="1018">
        <v>491223774.50999999</v>
      </c>
      <c r="N20" s="1018"/>
      <c r="O20" s="1018">
        <v>494713793.64999998</v>
      </c>
      <c r="P20" s="1018"/>
      <c r="Q20" s="1018">
        <v>203810476.34</v>
      </c>
      <c r="R20" s="1018"/>
      <c r="S20" s="1018"/>
      <c r="T20" s="1018">
        <v>0</v>
      </c>
      <c r="U20" s="1018"/>
      <c r="V20" s="1018"/>
      <c r="W20" s="1018"/>
    </row>
    <row r="21" spans="1:23" ht="9.1999999999999993" customHeight="1">
      <c r="A21" s="863" t="s">
        <v>1350</v>
      </c>
      <c r="C21" s="1020" t="s">
        <v>177</v>
      </c>
      <c r="D21" s="1020"/>
      <c r="E21" s="1020"/>
      <c r="F21" s="1020" t="s">
        <v>2005</v>
      </c>
      <c r="G21" s="1020"/>
      <c r="H21" s="1020"/>
      <c r="I21" s="1018">
        <v>19800346.359999999</v>
      </c>
      <c r="J21" s="1018"/>
      <c r="K21" s="1018">
        <v>0</v>
      </c>
      <c r="L21" s="1018"/>
      <c r="M21" s="1018">
        <v>78723804.090000004</v>
      </c>
      <c r="N21" s="1018"/>
      <c r="O21" s="1018">
        <v>78713830.739999995</v>
      </c>
      <c r="P21" s="1018"/>
      <c r="Q21" s="1018">
        <v>19810319.710000001</v>
      </c>
      <c r="R21" s="1018"/>
      <c r="S21" s="1018"/>
      <c r="T21" s="1018">
        <v>0</v>
      </c>
      <c r="U21" s="1018"/>
      <c r="V21" s="1018"/>
      <c r="W21" s="1018"/>
    </row>
    <row r="22" spans="1:23" ht="9.1999999999999993" customHeight="1">
      <c r="A22" s="863" t="s">
        <v>1350</v>
      </c>
      <c r="C22" s="1020" t="s">
        <v>178</v>
      </c>
      <c r="D22" s="1020"/>
      <c r="E22" s="1020"/>
      <c r="F22" s="1020" t="s">
        <v>2006</v>
      </c>
      <c r="G22" s="1020"/>
      <c r="H22" s="1020"/>
      <c r="I22" s="1018">
        <v>128499969.25</v>
      </c>
      <c r="J22" s="1018"/>
      <c r="K22" s="1018">
        <v>0</v>
      </c>
      <c r="L22" s="1018"/>
      <c r="M22" s="1018">
        <v>269499970.42000002</v>
      </c>
      <c r="N22" s="1018"/>
      <c r="O22" s="1018">
        <v>272999962.91000003</v>
      </c>
      <c r="P22" s="1018"/>
      <c r="Q22" s="1018">
        <v>124999976.76000001</v>
      </c>
      <c r="R22" s="1018"/>
      <c r="S22" s="1018"/>
      <c r="T22" s="1018">
        <v>0</v>
      </c>
      <c r="U22" s="1018"/>
      <c r="V22" s="1018"/>
      <c r="W22" s="1018"/>
    </row>
    <row r="23" spans="1:23" ht="9.1999999999999993" customHeight="1">
      <c r="A23" s="863" t="s">
        <v>1350</v>
      </c>
      <c r="C23" s="1020" t="s">
        <v>179</v>
      </c>
      <c r="D23" s="1020"/>
      <c r="E23" s="1020"/>
      <c r="F23" s="1020" t="s">
        <v>2007</v>
      </c>
      <c r="G23" s="1020"/>
      <c r="H23" s="1020"/>
      <c r="I23" s="1018">
        <v>59000179.869999997</v>
      </c>
      <c r="J23" s="1018"/>
      <c r="K23" s="1018">
        <v>0</v>
      </c>
      <c r="L23" s="1018"/>
      <c r="M23" s="1018">
        <v>143000000</v>
      </c>
      <c r="N23" s="1018"/>
      <c r="O23" s="1018">
        <v>143000000</v>
      </c>
      <c r="P23" s="1018"/>
      <c r="Q23" s="1018">
        <v>59000179.869999997</v>
      </c>
      <c r="R23" s="1018"/>
      <c r="S23" s="1018"/>
      <c r="T23" s="1018">
        <v>0</v>
      </c>
      <c r="U23" s="1018"/>
      <c r="V23" s="1018"/>
      <c r="W23" s="1018"/>
    </row>
    <row r="24" spans="1:23" ht="9.1999999999999993" customHeight="1">
      <c r="A24" s="863" t="s">
        <v>1350</v>
      </c>
      <c r="C24" s="1020" t="s">
        <v>2008</v>
      </c>
      <c r="D24" s="1020"/>
      <c r="E24" s="1020"/>
      <c r="F24" s="1020" t="s">
        <v>1024</v>
      </c>
      <c r="G24" s="1020"/>
      <c r="H24" s="1020"/>
      <c r="I24" s="1018">
        <v>20048346.949999999</v>
      </c>
      <c r="J24" s="1018"/>
      <c r="K24" s="1018">
        <v>0</v>
      </c>
      <c r="L24" s="1018"/>
      <c r="M24" s="1018">
        <v>20899555.850000001</v>
      </c>
      <c r="N24" s="1018"/>
      <c r="O24" s="1018">
        <v>24369500.260000002</v>
      </c>
      <c r="P24" s="1018"/>
      <c r="Q24" s="1018">
        <v>16578402.539999999</v>
      </c>
      <c r="R24" s="1018"/>
      <c r="S24" s="1018"/>
      <c r="T24" s="1018">
        <v>0</v>
      </c>
      <c r="U24" s="1018"/>
      <c r="V24" s="1018"/>
      <c r="W24" s="1018"/>
    </row>
    <row r="25" spans="1:23" ht="9.1999999999999993" customHeight="1">
      <c r="A25" s="863" t="s">
        <v>1350</v>
      </c>
      <c r="C25" s="1020" t="s">
        <v>1359</v>
      </c>
      <c r="D25" s="1020"/>
      <c r="E25" s="1020"/>
      <c r="F25" s="1020" t="s">
        <v>189</v>
      </c>
      <c r="G25" s="1020"/>
      <c r="H25" s="1020"/>
      <c r="I25" s="1018">
        <v>13230670.67</v>
      </c>
      <c r="J25" s="1018"/>
      <c r="K25" s="1018">
        <v>0</v>
      </c>
      <c r="L25" s="1018"/>
      <c r="M25" s="1018">
        <v>17516900.57</v>
      </c>
      <c r="N25" s="1018"/>
      <c r="O25" s="1018">
        <v>19812551.309999999</v>
      </c>
      <c r="P25" s="1018"/>
      <c r="Q25" s="1018">
        <v>10935019.93</v>
      </c>
      <c r="R25" s="1018"/>
      <c r="S25" s="1018"/>
      <c r="T25" s="1018">
        <v>0</v>
      </c>
      <c r="U25" s="1018"/>
      <c r="V25" s="1018"/>
      <c r="W25" s="1018"/>
    </row>
    <row r="26" spans="1:23" ht="9.1999999999999993" customHeight="1">
      <c r="A26" s="863" t="s">
        <v>1350</v>
      </c>
      <c r="C26" s="1020" t="s">
        <v>1360</v>
      </c>
      <c r="D26" s="1020"/>
      <c r="E26" s="1020"/>
      <c r="F26" s="1020" t="s">
        <v>2009</v>
      </c>
      <c r="G26" s="1020"/>
      <c r="H26" s="1020"/>
      <c r="I26" s="1018">
        <v>136988.09</v>
      </c>
      <c r="J26" s="1018"/>
      <c r="K26" s="1018">
        <v>0</v>
      </c>
      <c r="L26" s="1018"/>
      <c r="M26" s="1018">
        <v>168575.43</v>
      </c>
      <c r="N26" s="1018"/>
      <c r="O26" s="1018">
        <v>158157.42000000001</v>
      </c>
      <c r="P26" s="1018"/>
      <c r="Q26" s="1018">
        <v>147406.1</v>
      </c>
      <c r="R26" s="1018"/>
      <c r="S26" s="1018"/>
      <c r="T26" s="1018">
        <v>0</v>
      </c>
      <c r="U26" s="1018"/>
      <c r="V26" s="1018"/>
      <c r="W26" s="1018"/>
    </row>
    <row r="27" spans="1:23" ht="9.1999999999999993" customHeight="1">
      <c r="A27" s="863" t="s">
        <v>1350</v>
      </c>
      <c r="C27" s="1020" t="s">
        <v>1361</v>
      </c>
      <c r="D27" s="1020"/>
      <c r="E27" s="1020"/>
      <c r="F27" s="1020" t="s">
        <v>2010</v>
      </c>
      <c r="G27" s="1020"/>
      <c r="H27" s="1020"/>
      <c r="I27" s="1018">
        <v>0</v>
      </c>
      <c r="J27" s="1018"/>
      <c r="K27" s="1018">
        <v>0</v>
      </c>
      <c r="L27" s="1018"/>
      <c r="M27" s="1018">
        <v>31727.51</v>
      </c>
      <c r="N27" s="1018"/>
      <c r="O27" s="1018">
        <v>31727.51</v>
      </c>
      <c r="P27" s="1018"/>
      <c r="Q27" s="1018">
        <v>0</v>
      </c>
      <c r="R27" s="1018"/>
      <c r="S27" s="1018"/>
      <c r="T27" s="1018">
        <v>0</v>
      </c>
      <c r="U27" s="1018"/>
      <c r="V27" s="1018"/>
      <c r="W27" s="1018"/>
    </row>
    <row r="28" spans="1:23" ht="8.85" customHeight="1">
      <c r="F28" s="1020"/>
      <c r="G28" s="1020"/>
      <c r="H28" s="1020"/>
    </row>
    <row r="29" spans="1:23" ht="8.25" customHeight="1">
      <c r="A29" s="863" t="s">
        <v>1350</v>
      </c>
      <c r="C29" s="1020" t="s">
        <v>1362</v>
      </c>
      <c r="D29" s="1020"/>
      <c r="E29" s="1020"/>
      <c r="F29" s="1020" t="s">
        <v>2011</v>
      </c>
      <c r="G29" s="1020"/>
      <c r="H29" s="1020"/>
      <c r="I29" s="1018">
        <v>1884810.06</v>
      </c>
      <c r="J29" s="1018"/>
      <c r="K29" s="1018">
        <v>0</v>
      </c>
      <c r="L29" s="1018"/>
      <c r="M29" s="1018">
        <v>212812.52</v>
      </c>
      <c r="N29" s="1018"/>
      <c r="O29" s="1018">
        <v>1866201.67</v>
      </c>
      <c r="P29" s="1018"/>
      <c r="Q29" s="1018">
        <v>231420.91</v>
      </c>
      <c r="R29" s="1018"/>
      <c r="S29" s="1018"/>
      <c r="T29" s="1018">
        <v>0</v>
      </c>
      <c r="U29" s="1018"/>
      <c r="V29" s="1018"/>
      <c r="W29" s="1018"/>
    </row>
    <row r="30" spans="1:23" ht="9.1999999999999993" customHeight="1">
      <c r="A30" s="863" t="s">
        <v>1350</v>
      </c>
      <c r="C30" s="1020" t="s">
        <v>1363</v>
      </c>
      <c r="D30" s="1020"/>
      <c r="E30" s="1020"/>
      <c r="F30" s="1020" t="s">
        <v>2012</v>
      </c>
      <c r="G30" s="1020"/>
      <c r="H30" s="1020"/>
      <c r="I30" s="1018">
        <v>14332.45</v>
      </c>
      <c r="J30" s="1018"/>
      <c r="K30" s="1018">
        <v>0</v>
      </c>
      <c r="L30" s="1018"/>
      <c r="M30" s="1018">
        <v>42118.14</v>
      </c>
      <c r="N30" s="1018"/>
      <c r="O30" s="1018">
        <v>31245.84</v>
      </c>
      <c r="P30" s="1018"/>
      <c r="Q30" s="1018">
        <v>25204.75</v>
      </c>
      <c r="R30" s="1018"/>
      <c r="S30" s="1018"/>
      <c r="T30" s="1018">
        <v>0</v>
      </c>
      <c r="U30" s="1018"/>
      <c r="V30" s="1018"/>
      <c r="W30" s="1018"/>
    </row>
    <row r="31" spans="1:23" ht="9.1999999999999993" customHeight="1">
      <c r="A31" s="863" t="s">
        <v>1350</v>
      </c>
      <c r="C31" s="1020" t="s">
        <v>1364</v>
      </c>
      <c r="D31" s="1020"/>
      <c r="E31" s="1020"/>
      <c r="F31" s="1020" t="s">
        <v>2013</v>
      </c>
      <c r="G31" s="1020"/>
      <c r="H31" s="1020"/>
      <c r="I31" s="1018">
        <v>0</v>
      </c>
      <c r="J31" s="1018"/>
      <c r="K31" s="1018">
        <v>0</v>
      </c>
      <c r="L31" s="1018"/>
      <c r="M31" s="1018">
        <v>4587.96</v>
      </c>
      <c r="N31" s="1018"/>
      <c r="O31" s="1018">
        <v>4587.96</v>
      </c>
      <c r="P31" s="1018"/>
      <c r="Q31" s="1018">
        <v>0</v>
      </c>
      <c r="R31" s="1018"/>
      <c r="S31" s="1018"/>
      <c r="T31" s="1018">
        <v>0</v>
      </c>
      <c r="U31" s="1018"/>
      <c r="V31" s="1018"/>
      <c r="W31" s="1018"/>
    </row>
    <row r="32" spans="1:23" ht="9.1999999999999993" customHeight="1">
      <c r="A32" s="863" t="s">
        <v>1350</v>
      </c>
      <c r="C32" s="1020" t="s">
        <v>2998</v>
      </c>
      <c r="D32" s="1020"/>
      <c r="E32" s="1020"/>
      <c r="F32" s="1020" t="s">
        <v>2999</v>
      </c>
      <c r="G32" s="1020"/>
      <c r="H32" s="1020"/>
      <c r="I32" s="1018">
        <v>66205.37</v>
      </c>
      <c r="J32" s="1018"/>
      <c r="K32" s="1018">
        <v>0</v>
      </c>
      <c r="L32" s="1018"/>
      <c r="M32" s="1018">
        <v>17196.55</v>
      </c>
      <c r="N32" s="1018"/>
      <c r="O32" s="1018">
        <v>0</v>
      </c>
      <c r="P32" s="1018"/>
      <c r="Q32" s="1018">
        <v>83401.919999999998</v>
      </c>
      <c r="R32" s="1018"/>
      <c r="S32" s="1018"/>
      <c r="T32" s="1018">
        <v>0</v>
      </c>
      <c r="U32" s="1018"/>
      <c r="V32" s="1018"/>
      <c r="W32" s="1018"/>
    </row>
    <row r="33" spans="1:23" ht="9.1999999999999993" customHeight="1">
      <c r="A33" s="863" t="s">
        <v>1350</v>
      </c>
      <c r="C33" s="1020" t="s">
        <v>1365</v>
      </c>
      <c r="D33" s="1020"/>
      <c r="E33" s="1020"/>
      <c r="F33" s="1020" t="s">
        <v>2014</v>
      </c>
      <c r="G33" s="1020"/>
      <c r="H33" s="1020"/>
      <c r="I33" s="1018">
        <v>0</v>
      </c>
      <c r="J33" s="1018"/>
      <c r="K33" s="1018">
        <v>0</v>
      </c>
      <c r="L33" s="1018"/>
      <c r="M33" s="1018">
        <v>15297.76</v>
      </c>
      <c r="N33" s="1018"/>
      <c r="O33" s="1018">
        <v>15297.76</v>
      </c>
      <c r="P33" s="1018"/>
      <c r="Q33" s="1018">
        <v>0</v>
      </c>
      <c r="R33" s="1018"/>
      <c r="S33" s="1018"/>
      <c r="T33" s="1018">
        <v>0</v>
      </c>
      <c r="U33" s="1018"/>
      <c r="V33" s="1018"/>
      <c r="W33" s="1018"/>
    </row>
    <row r="34" spans="1:23" ht="9.1999999999999993" customHeight="1">
      <c r="A34" s="863" t="s">
        <v>1350</v>
      </c>
      <c r="C34" s="1020" t="s">
        <v>1366</v>
      </c>
      <c r="D34" s="1020"/>
      <c r="E34" s="1020"/>
      <c r="F34" s="1020" t="s">
        <v>2015</v>
      </c>
      <c r="G34" s="1020"/>
      <c r="H34" s="1020"/>
      <c r="I34" s="1018">
        <v>1233.6099999999999</v>
      </c>
      <c r="J34" s="1018"/>
      <c r="K34" s="1018">
        <v>0</v>
      </c>
      <c r="L34" s="1018"/>
      <c r="M34" s="1018">
        <v>0</v>
      </c>
      <c r="N34" s="1018"/>
      <c r="O34" s="1018">
        <v>0</v>
      </c>
      <c r="P34" s="1018"/>
      <c r="Q34" s="1018">
        <v>1233.6099999999999</v>
      </c>
      <c r="R34" s="1018"/>
      <c r="S34" s="1018"/>
      <c r="T34" s="1018">
        <v>0</v>
      </c>
      <c r="U34" s="1018"/>
      <c r="V34" s="1018"/>
      <c r="W34" s="1018"/>
    </row>
    <row r="35" spans="1:23" ht="9.1999999999999993" customHeight="1">
      <c r="A35" s="863" t="s">
        <v>1350</v>
      </c>
      <c r="C35" s="1020" t="s">
        <v>1367</v>
      </c>
      <c r="D35" s="1020"/>
      <c r="E35" s="1020"/>
      <c r="F35" s="1020" t="s">
        <v>2016</v>
      </c>
      <c r="G35" s="1020"/>
      <c r="H35" s="1020"/>
      <c r="I35" s="1018">
        <v>5645.83</v>
      </c>
      <c r="J35" s="1018"/>
      <c r="K35" s="1018">
        <v>0</v>
      </c>
      <c r="L35" s="1018"/>
      <c r="M35" s="1018">
        <v>6325.26</v>
      </c>
      <c r="N35" s="1018"/>
      <c r="O35" s="1018">
        <v>6325.26</v>
      </c>
      <c r="P35" s="1018"/>
      <c r="Q35" s="1018">
        <v>5645.83</v>
      </c>
      <c r="R35" s="1018"/>
      <c r="S35" s="1018"/>
      <c r="T35" s="1018">
        <v>0</v>
      </c>
      <c r="U35" s="1018"/>
      <c r="V35" s="1018"/>
      <c r="W35" s="1018"/>
    </row>
    <row r="36" spans="1:23" ht="9.1999999999999993" customHeight="1">
      <c r="A36" s="863" t="s">
        <v>1350</v>
      </c>
      <c r="C36" s="1020" t="s">
        <v>1368</v>
      </c>
      <c r="D36" s="1020"/>
      <c r="E36" s="1020"/>
      <c r="F36" s="1020" t="s">
        <v>2017</v>
      </c>
      <c r="G36" s="1020"/>
      <c r="H36" s="1020"/>
      <c r="I36" s="1018">
        <v>0</v>
      </c>
      <c r="J36" s="1018"/>
      <c r="K36" s="1018">
        <v>0</v>
      </c>
      <c r="L36" s="1018"/>
      <c r="M36" s="1018">
        <v>11393.97</v>
      </c>
      <c r="N36" s="1018"/>
      <c r="O36" s="1018">
        <v>11393.97</v>
      </c>
      <c r="P36" s="1018"/>
      <c r="Q36" s="1018">
        <v>0</v>
      </c>
      <c r="R36" s="1018"/>
      <c r="S36" s="1018"/>
      <c r="T36" s="1018">
        <v>0</v>
      </c>
      <c r="U36" s="1018"/>
      <c r="V36" s="1018"/>
      <c r="W36" s="1018"/>
    </row>
    <row r="37" spans="1:23" ht="9.1999999999999993" customHeight="1">
      <c r="A37" s="863" t="s">
        <v>1350</v>
      </c>
      <c r="C37" s="1020" t="s">
        <v>1369</v>
      </c>
      <c r="D37" s="1020"/>
      <c r="E37" s="1020"/>
      <c r="F37" s="1020" t="s">
        <v>2018</v>
      </c>
      <c r="G37" s="1020"/>
      <c r="H37" s="1020"/>
      <c r="I37" s="1018">
        <v>3469.92</v>
      </c>
      <c r="J37" s="1018"/>
      <c r="K37" s="1018">
        <v>0</v>
      </c>
      <c r="L37" s="1018"/>
      <c r="M37" s="1018">
        <v>4338.09</v>
      </c>
      <c r="N37" s="1018"/>
      <c r="O37" s="1018">
        <v>3469.92</v>
      </c>
      <c r="P37" s="1018"/>
      <c r="Q37" s="1018">
        <v>4338.09</v>
      </c>
      <c r="R37" s="1018"/>
      <c r="S37" s="1018"/>
      <c r="T37" s="1018">
        <v>0</v>
      </c>
      <c r="U37" s="1018"/>
      <c r="V37" s="1018"/>
      <c r="W37" s="1018"/>
    </row>
    <row r="38" spans="1:23" ht="9.1999999999999993" customHeight="1">
      <c r="A38" s="863" t="s">
        <v>1350</v>
      </c>
      <c r="C38" s="1020" t="s">
        <v>1370</v>
      </c>
      <c r="D38" s="1020"/>
      <c r="E38" s="1020"/>
      <c r="F38" s="1020" t="s">
        <v>2019</v>
      </c>
      <c r="G38" s="1020"/>
      <c r="H38" s="1020"/>
      <c r="I38" s="1018">
        <v>46426.64</v>
      </c>
      <c r="J38" s="1018"/>
      <c r="K38" s="1018">
        <v>0</v>
      </c>
      <c r="L38" s="1018"/>
      <c r="M38" s="1018">
        <v>20635.759999999998</v>
      </c>
      <c r="N38" s="1018"/>
      <c r="O38" s="1018">
        <v>35789.360000000001</v>
      </c>
      <c r="P38" s="1018"/>
      <c r="Q38" s="1018">
        <v>31273.040000000001</v>
      </c>
      <c r="R38" s="1018"/>
      <c r="S38" s="1018"/>
      <c r="T38" s="1018">
        <v>0</v>
      </c>
      <c r="U38" s="1018"/>
      <c r="V38" s="1018"/>
      <c r="W38" s="1018"/>
    </row>
    <row r="39" spans="1:23" ht="9.1999999999999993" customHeight="1">
      <c r="A39" s="863" t="s">
        <v>1350</v>
      </c>
      <c r="C39" s="1020" t="s">
        <v>1371</v>
      </c>
      <c r="D39" s="1020"/>
      <c r="E39" s="1020"/>
      <c r="F39" s="1020" t="s">
        <v>2020</v>
      </c>
      <c r="G39" s="1020"/>
      <c r="H39" s="1020"/>
      <c r="I39" s="1018">
        <v>0</v>
      </c>
      <c r="J39" s="1018"/>
      <c r="K39" s="1018">
        <v>0</v>
      </c>
      <c r="L39" s="1018"/>
      <c r="M39" s="1018">
        <v>6561.35</v>
      </c>
      <c r="N39" s="1018"/>
      <c r="O39" s="1018">
        <v>0</v>
      </c>
      <c r="P39" s="1018"/>
      <c r="Q39" s="1018">
        <v>6561.35</v>
      </c>
      <c r="R39" s="1018"/>
      <c r="S39" s="1018"/>
      <c r="T39" s="1018">
        <v>0</v>
      </c>
      <c r="U39" s="1018"/>
      <c r="V39" s="1018"/>
      <c r="W39" s="1018"/>
    </row>
    <row r="40" spans="1:23" ht="9.1999999999999993" customHeight="1">
      <c r="A40" s="863" t="s">
        <v>1350</v>
      </c>
      <c r="C40" s="1020" t="s">
        <v>1372</v>
      </c>
      <c r="D40" s="1020"/>
      <c r="E40" s="1020"/>
      <c r="F40" s="1020" t="s">
        <v>2021</v>
      </c>
      <c r="G40" s="1020"/>
      <c r="H40" s="1020"/>
      <c r="I40" s="1018">
        <v>37489.64</v>
      </c>
      <c r="J40" s="1018"/>
      <c r="K40" s="1018">
        <v>0</v>
      </c>
      <c r="L40" s="1018"/>
      <c r="M40" s="1018">
        <v>12717.3</v>
      </c>
      <c r="N40" s="1018"/>
      <c r="O40" s="1018">
        <v>23416.14</v>
      </c>
      <c r="P40" s="1018"/>
      <c r="Q40" s="1018">
        <v>26790.799999999999</v>
      </c>
      <c r="R40" s="1018"/>
      <c r="S40" s="1018"/>
      <c r="T40" s="1018">
        <v>0</v>
      </c>
      <c r="U40" s="1018"/>
      <c r="V40" s="1018"/>
      <c r="W40" s="1018"/>
    </row>
    <row r="41" spans="1:23" ht="9.1999999999999993" customHeight="1">
      <c r="A41" s="863" t="s">
        <v>1350</v>
      </c>
      <c r="C41" s="1020" t="s">
        <v>1373</v>
      </c>
      <c r="D41" s="1020"/>
      <c r="E41" s="1020"/>
      <c r="F41" s="1020" t="s">
        <v>2022</v>
      </c>
      <c r="G41" s="1020"/>
      <c r="H41" s="1020"/>
      <c r="I41" s="1018">
        <v>3530.88</v>
      </c>
      <c r="J41" s="1018"/>
      <c r="K41" s="1018">
        <v>0</v>
      </c>
      <c r="L41" s="1018"/>
      <c r="M41" s="1018">
        <v>2481.9499999999998</v>
      </c>
      <c r="N41" s="1018"/>
      <c r="O41" s="1018">
        <v>4699.68</v>
      </c>
      <c r="P41" s="1018"/>
      <c r="Q41" s="1018">
        <v>1313.15</v>
      </c>
      <c r="R41" s="1018"/>
      <c r="S41" s="1018"/>
      <c r="T41" s="1018">
        <v>0</v>
      </c>
      <c r="U41" s="1018"/>
      <c r="V41" s="1018"/>
      <c r="W41" s="1018"/>
    </row>
    <row r="42" spans="1:23" ht="9.1999999999999993" customHeight="1">
      <c r="A42" s="863" t="s">
        <v>1350</v>
      </c>
      <c r="C42" s="1020" t="s">
        <v>1374</v>
      </c>
      <c r="D42" s="1020"/>
      <c r="E42" s="1020"/>
      <c r="F42" s="1020" t="s">
        <v>2023</v>
      </c>
      <c r="G42" s="1020"/>
      <c r="H42" s="1020"/>
      <c r="I42" s="1018">
        <v>12969.83</v>
      </c>
      <c r="J42" s="1018"/>
      <c r="K42" s="1018">
        <v>0</v>
      </c>
      <c r="L42" s="1018"/>
      <c r="M42" s="1018">
        <v>12685.6</v>
      </c>
      <c r="N42" s="1018"/>
      <c r="O42" s="1018">
        <v>12919.62</v>
      </c>
      <c r="P42" s="1018"/>
      <c r="Q42" s="1018">
        <v>12735.81</v>
      </c>
      <c r="R42" s="1018"/>
      <c r="S42" s="1018"/>
      <c r="T42" s="1018">
        <v>0</v>
      </c>
      <c r="U42" s="1018"/>
      <c r="V42" s="1018"/>
      <c r="W42" s="1018"/>
    </row>
    <row r="43" spans="1:23" ht="9.1999999999999993" customHeight="1">
      <c r="A43" s="863" t="s">
        <v>1350</v>
      </c>
      <c r="C43" s="1020" t="s">
        <v>3000</v>
      </c>
      <c r="D43" s="1020"/>
      <c r="E43" s="1020"/>
      <c r="F43" s="1020" t="s">
        <v>3001</v>
      </c>
      <c r="G43" s="1020"/>
      <c r="H43" s="1020"/>
      <c r="I43" s="1018">
        <v>3001.95</v>
      </c>
      <c r="J43" s="1018"/>
      <c r="K43" s="1018">
        <v>0</v>
      </c>
      <c r="L43" s="1018"/>
      <c r="M43" s="1018">
        <v>3885.41</v>
      </c>
      <c r="N43" s="1018"/>
      <c r="O43" s="1018">
        <v>943.66</v>
      </c>
      <c r="P43" s="1018"/>
      <c r="Q43" s="1018">
        <v>5943.7</v>
      </c>
      <c r="R43" s="1018"/>
      <c r="S43" s="1018"/>
      <c r="T43" s="1018">
        <v>0</v>
      </c>
      <c r="U43" s="1018"/>
      <c r="V43" s="1018"/>
      <c r="W43" s="1018"/>
    </row>
    <row r="44" spans="1:23" ht="9.1999999999999993" customHeight="1">
      <c r="A44" s="863" t="s">
        <v>1350</v>
      </c>
      <c r="C44" s="1020" t="s">
        <v>1375</v>
      </c>
      <c r="D44" s="1020"/>
      <c r="E44" s="1020"/>
      <c r="F44" s="1020" t="s">
        <v>2024</v>
      </c>
      <c r="G44" s="1020"/>
      <c r="H44" s="1020"/>
      <c r="I44" s="1018">
        <v>607.35</v>
      </c>
      <c r="J44" s="1018"/>
      <c r="K44" s="1018">
        <v>0</v>
      </c>
      <c r="L44" s="1018"/>
      <c r="M44" s="1018">
        <v>682.85</v>
      </c>
      <c r="N44" s="1018"/>
      <c r="O44" s="1018">
        <v>0</v>
      </c>
      <c r="P44" s="1018"/>
      <c r="Q44" s="1018">
        <v>1290.2</v>
      </c>
      <c r="R44" s="1018"/>
      <c r="S44" s="1018"/>
      <c r="T44" s="1018">
        <v>0</v>
      </c>
      <c r="U44" s="1018"/>
      <c r="V44" s="1018"/>
      <c r="W44" s="1018"/>
    </row>
    <row r="45" spans="1:23" ht="9.1999999999999993" customHeight="1">
      <c r="A45" s="863" t="s">
        <v>1350</v>
      </c>
      <c r="C45" s="1020" t="s">
        <v>1376</v>
      </c>
      <c r="D45" s="1020"/>
      <c r="E45" s="1020"/>
      <c r="F45" s="1020" t="s">
        <v>2025</v>
      </c>
      <c r="G45" s="1020"/>
      <c r="H45" s="1020"/>
      <c r="I45" s="1018">
        <v>0</v>
      </c>
      <c r="J45" s="1018"/>
      <c r="K45" s="1018">
        <v>0</v>
      </c>
      <c r="L45" s="1018"/>
      <c r="M45" s="1018">
        <v>72000.83</v>
      </c>
      <c r="N45" s="1018"/>
      <c r="O45" s="1018">
        <v>72000.83</v>
      </c>
      <c r="P45" s="1018"/>
      <c r="Q45" s="1018">
        <v>0</v>
      </c>
      <c r="R45" s="1018"/>
      <c r="S45" s="1018"/>
      <c r="T45" s="1018">
        <v>0</v>
      </c>
      <c r="U45" s="1018"/>
      <c r="V45" s="1018"/>
      <c r="W45" s="1018"/>
    </row>
    <row r="46" spans="1:23" ht="9.1999999999999993" customHeight="1">
      <c r="A46" s="863" t="s">
        <v>1350</v>
      </c>
      <c r="C46" s="1020" t="s">
        <v>1377</v>
      </c>
      <c r="D46" s="1020"/>
      <c r="E46" s="1020"/>
      <c r="F46" s="1020" t="s">
        <v>2026</v>
      </c>
      <c r="G46" s="1020"/>
      <c r="H46" s="1020"/>
      <c r="I46" s="1018">
        <v>0</v>
      </c>
      <c r="J46" s="1018"/>
      <c r="K46" s="1018">
        <v>0</v>
      </c>
      <c r="L46" s="1018"/>
      <c r="M46" s="1018">
        <v>39300.800000000003</v>
      </c>
      <c r="N46" s="1018"/>
      <c r="O46" s="1018">
        <v>39300.800000000003</v>
      </c>
      <c r="P46" s="1018"/>
      <c r="Q46" s="1018">
        <v>0</v>
      </c>
      <c r="R46" s="1018"/>
      <c r="S46" s="1018"/>
      <c r="T46" s="1018">
        <v>0</v>
      </c>
      <c r="U46" s="1018"/>
      <c r="V46" s="1018"/>
      <c r="W46" s="1018"/>
    </row>
    <row r="47" spans="1:23" ht="9.1999999999999993" customHeight="1">
      <c r="A47" s="863" t="s">
        <v>1350</v>
      </c>
      <c r="C47" s="1020" t="s">
        <v>3002</v>
      </c>
      <c r="D47" s="1020"/>
      <c r="E47" s="1020"/>
      <c r="F47" s="1020" t="s">
        <v>3003</v>
      </c>
      <c r="G47" s="1020"/>
      <c r="H47" s="1020"/>
      <c r="I47" s="1018">
        <v>2746.23</v>
      </c>
      <c r="J47" s="1018"/>
      <c r="K47" s="1018">
        <v>0</v>
      </c>
      <c r="L47" s="1018"/>
      <c r="M47" s="1018">
        <v>1214.18</v>
      </c>
      <c r="N47" s="1018"/>
      <c r="O47" s="1018">
        <v>1214.18</v>
      </c>
      <c r="P47" s="1018"/>
      <c r="Q47" s="1018">
        <v>2746.23</v>
      </c>
      <c r="R47" s="1018"/>
      <c r="S47" s="1018"/>
      <c r="T47" s="1018">
        <v>0</v>
      </c>
      <c r="U47" s="1018"/>
      <c r="V47" s="1018"/>
      <c r="W47" s="1018"/>
    </row>
    <row r="48" spans="1:23" ht="9.1999999999999993" customHeight="1">
      <c r="A48" s="863" t="s">
        <v>1350</v>
      </c>
      <c r="C48" s="1020" t="s">
        <v>1378</v>
      </c>
      <c r="D48" s="1020"/>
      <c r="E48" s="1020"/>
      <c r="F48" s="1020" t="s">
        <v>2027</v>
      </c>
      <c r="G48" s="1020"/>
      <c r="H48" s="1020"/>
      <c r="I48" s="1018">
        <v>10123.49</v>
      </c>
      <c r="J48" s="1018"/>
      <c r="K48" s="1018">
        <v>0</v>
      </c>
      <c r="L48" s="1018"/>
      <c r="M48" s="1018">
        <v>9728.66</v>
      </c>
      <c r="N48" s="1018"/>
      <c r="O48" s="1018">
        <v>19852.150000000001</v>
      </c>
      <c r="P48" s="1018"/>
      <c r="Q48" s="1018">
        <v>0</v>
      </c>
      <c r="R48" s="1018"/>
      <c r="S48" s="1018"/>
      <c r="T48" s="1018">
        <v>0</v>
      </c>
      <c r="U48" s="1018"/>
      <c r="V48" s="1018"/>
      <c r="W48" s="1018"/>
    </row>
    <row r="49" spans="1:23" ht="9.1999999999999993" customHeight="1">
      <c r="A49" s="863" t="s">
        <v>1350</v>
      </c>
      <c r="C49" s="1020" t="s">
        <v>1379</v>
      </c>
      <c r="D49" s="1020"/>
      <c r="E49" s="1020"/>
      <c r="F49" s="1020" t="s">
        <v>2028</v>
      </c>
      <c r="G49" s="1020"/>
      <c r="H49" s="1020"/>
      <c r="I49" s="1018">
        <v>360211.51</v>
      </c>
      <c r="J49" s="1018"/>
      <c r="K49" s="1018">
        <v>0</v>
      </c>
      <c r="L49" s="1018"/>
      <c r="M49" s="1018">
        <v>0</v>
      </c>
      <c r="N49" s="1018"/>
      <c r="O49" s="1018">
        <v>0</v>
      </c>
      <c r="P49" s="1018"/>
      <c r="Q49" s="1018">
        <v>360211.51</v>
      </c>
      <c r="R49" s="1018"/>
      <c r="S49" s="1018"/>
      <c r="T49" s="1018">
        <v>0</v>
      </c>
      <c r="U49" s="1018"/>
      <c r="V49" s="1018"/>
      <c r="W49" s="1018"/>
    </row>
    <row r="50" spans="1:23" ht="9.1999999999999993" customHeight="1">
      <c r="A50" s="863" t="s">
        <v>1350</v>
      </c>
      <c r="C50" s="1020" t="s">
        <v>1380</v>
      </c>
      <c r="D50" s="1020"/>
      <c r="E50" s="1020"/>
      <c r="F50" s="1020" t="s">
        <v>2029</v>
      </c>
      <c r="G50" s="1020"/>
      <c r="H50" s="1020"/>
      <c r="I50" s="1018">
        <v>88140.06</v>
      </c>
      <c r="J50" s="1018"/>
      <c r="K50" s="1018">
        <v>0</v>
      </c>
      <c r="L50" s="1018"/>
      <c r="M50" s="1018">
        <v>74321.87</v>
      </c>
      <c r="N50" s="1018"/>
      <c r="O50" s="1018">
        <v>162461.93</v>
      </c>
      <c r="P50" s="1018"/>
      <c r="Q50" s="1018">
        <v>0</v>
      </c>
      <c r="R50" s="1018"/>
      <c r="S50" s="1018"/>
      <c r="T50" s="1018">
        <v>0</v>
      </c>
      <c r="U50" s="1018"/>
      <c r="V50" s="1018"/>
      <c r="W50" s="1018"/>
    </row>
    <row r="51" spans="1:23" ht="9.1999999999999993" customHeight="1">
      <c r="A51" s="863" t="s">
        <v>1350</v>
      </c>
      <c r="C51" s="1020" t="s">
        <v>1381</v>
      </c>
      <c r="D51" s="1020"/>
      <c r="E51" s="1020"/>
      <c r="F51" s="1020" t="s">
        <v>2030</v>
      </c>
      <c r="G51" s="1020"/>
      <c r="H51" s="1020"/>
      <c r="I51" s="1018">
        <v>0</v>
      </c>
      <c r="J51" s="1018"/>
      <c r="K51" s="1018">
        <v>0</v>
      </c>
      <c r="L51" s="1018"/>
      <c r="M51" s="1018">
        <v>8121.48</v>
      </c>
      <c r="N51" s="1018"/>
      <c r="O51" s="1018">
        <v>0</v>
      </c>
      <c r="P51" s="1018"/>
      <c r="Q51" s="1018">
        <v>8121.48</v>
      </c>
      <c r="R51" s="1018"/>
      <c r="S51" s="1018"/>
      <c r="T51" s="1018">
        <v>0</v>
      </c>
      <c r="U51" s="1018"/>
      <c r="V51" s="1018"/>
      <c r="W51" s="1018"/>
    </row>
    <row r="52" spans="1:23" ht="9.1999999999999993" customHeight="1">
      <c r="A52" s="863" t="s">
        <v>1350</v>
      </c>
      <c r="C52" s="1020" t="s">
        <v>1382</v>
      </c>
      <c r="D52" s="1020"/>
      <c r="E52" s="1020"/>
      <c r="F52" s="1020" t="s">
        <v>2031</v>
      </c>
      <c r="G52" s="1020"/>
      <c r="H52" s="1020"/>
      <c r="I52" s="1018">
        <v>3858.29</v>
      </c>
      <c r="J52" s="1018"/>
      <c r="K52" s="1018">
        <v>0</v>
      </c>
      <c r="L52" s="1018"/>
      <c r="M52" s="1018">
        <v>4024.75</v>
      </c>
      <c r="N52" s="1018"/>
      <c r="O52" s="1018">
        <v>3858.29</v>
      </c>
      <c r="P52" s="1018"/>
      <c r="Q52" s="1018">
        <v>4024.75</v>
      </c>
      <c r="R52" s="1018"/>
      <c r="S52" s="1018"/>
      <c r="T52" s="1018">
        <v>0</v>
      </c>
      <c r="U52" s="1018"/>
      <c r="V52" s="1018"/>
      <c r="W52" s="1018"/>
    </row>
    <row r="53" spans="1:23" ht="9.1999999999999993" customHeight="1">
      <c r="A53" s="863" t="s">
        <v>1350</v>
      </c>
      <c r="C53" s="1020" t="s">
        <v>1383</v>
      </c>
      <c r="D53" s="1020"/>
      <c r="E53" s="1020"/>
      <c r="F53" s="1020" t="s">
        <v>2032</v>
      </c>
      <c r="G53" s="1020"/>
      <c r="H53" s="1020"/>
      <c r="I53" s="1018">
        <v>91001.26</v>
      </c>
      <c r="J53" s="1018"/>
      <c r="K53" s="1018">
        <v>0</v>
      </c>
      <c r="L53" s="1018"/>
      <c r="M53" s="1018">
        <v>16167.51</v>
      </c>
      <c r="N53" s="1018"/>
      <c r="O53" s="1018">
        <v>0</v>
      </c>
      <c r="P53" s="1018"/>
      <c r="Q53" s="1018">
        <v>107168.77</v>
      </c>
      <c r="R53" s="1018"/>
      <c r="S53" s="1018"/>
      <c r="T53" s="1018">
        <v>0</v>
      </c>
      <c r="U53" s="1018"/>
      <c r="V53" s="1018"/>
      <c r="W53" s="1018"/>
    </row>
    <row r="54" spans="1:23" ht="20.85" customHeight="1">
      <c r="T54" s="1017" t="s">
        <v>2033</v>
      </c>
      <c r="U54" s="1017"/>
      <c r="V54" s="1017"/>
      <c r="W54" s="1017"/>
    </row>
    <row r="55" spans="1:23" ht="16.149999999999999" customHeight="1">
      <c r="A55" s="1029"/>
      <c r="B55" s="1029"/>
      <c r="C55" s="1029"/>
      <c r="D55" s="1029"/>
      <c r="E55" s="1029"/>
      <c r="F55" s="1030" t="s">
        <v>3190</v>
      </c>
      <c r="G55" s="1030"/>
      <c r="H55" s="1030"/>
      <c r="I55" s="1030"/>
      <c r="J55" s="1030"/>
      <c r="K55" s="1030"/>
      <c r="L55" s="1030"/>
      <c r="M55" s="1030"/>
      <c r="N55" s="1030"/>
      <c r="O55" s="1030"/>
      <c r="P55" s="1030"/>
      <c r="Q55" s="1030"/>
      <c r="R55" s="1030"/>
      <c r="S55" s="1030"/>
      <c r="T55" s="1030"/>
      <c r="U55" s="1030"/>
    </row>
    <row r="56" spans="1:23" ht="12.95" customHeight="1">
      <c r="A56" s="1029"/>
      <c r="B56" s="1029"/>
      <c r="C56" s="1029"/>
      <c r="D56" s="1029"/>
      <c r="E56" s="1029"/>
      <c r="F56" s="1031" t="s">
        <v>79</v>
      </c>
      <c r="G56" s="1031"/>
      <c r="H56" s="1031"/>
      <c r="I56" s="1031"/>
      <c r="J56" s="1031"/>
      <c r="K56" s="1031"/>
      <c r="L56" s="1031"/>
      <c r="M56" s="1031"/>
      <c r="N56" s="1031"/>
      <c r="O56" s="1031"/>
      <c r="P56" s="1031"/>
      <c r="Q56" s="1031"/>
      <c r="R56" s="1031"/>
      <c r="S56" s="1031"/>
    </row>
    <row r="57" spans="1:23" ht="12.95" customHeight="1">
      <c r="D57" s="1026" t="s">
        <v>7289</v>
      </c>
      <c r="E57" s="1026"/>
      <c r="F57" s="1026"/>
      <c r="G57" s="1026"/>
      <c r="H57" s="1026"/>
      <c r="I57" s="1026"/>
      <c r="J57" s="1026"/>
      <c r="K57" s="1026"/>
      <c r="L57" s="1026"/>
      <c r="M57" s="1026"/>
      <c r="N57" s="1026"/>
      <c r="O57" s="1026"/>
      <c r="P57" s="1022" t="s">
        <v>1991</v>
      </c>
      <c r="Q57" s="1022"/>
      <c r="R57" s="1022"/>
      <c r="S57" s="1022"/>
      <c r="T57" s="1027" t="s">
        <v>7290</v>
      </c>
      <c r="U57" s="1027"/>
      <c r="V57" s="1027"/>
      <c r="W57" s="1027"/>
    </row>
    <row r="58" spans="1:23" ht="12.95" customHeight="1">
      <c r="B58" s="1025" t="s">
        <v>1993</v>
      </c>
      <c r="C58" s="1025"/>
      <c r="D58" s="1021" t="s">
        <v>1994</v>
      </c>
      <c r="E58" s="1021"/>
      <c r="F58" s="1021"/>
      <c r="G58" s="1021"/>
      <c r="H58" s="1021"/>
      <c r="I58" s="1021"/>
      <c r="J58" s="1021"/>
      <c r="K58" s="1021"/>
      <c r="L58" s="1021"/>
      <c r="M58" s="1021"/>
      <c r="N58" s="1021"/>
      <c r="O58" s="1021"/>
      <c r="P58" s="1021"/>
      <c r="Q58" s="1021"/>
      <c r="R58" s="1021"/>
      <c r="S58" s="858" t="s">
        <v>1994</v>
      </c>
      <c r="T58" s="1022" t="s">
        <v>7308</v>
      </c>
      <c r="U58" s="1022"/>
      <c r="V58" s="1022"/>
    </row>
    <row r="59" spans="1:23" ht="17.45" customHeight="1"/>
    <row r="60" spans="1:23" ht="8.25" customHeight="1">
      <c r="A60" s="855" t="s">
        <v>1345</v>
      </c>
      <c r="C60" s="1023" t="s">
        <v>1346</v>
      </c>
      <c r="D60" s="1023"/>
      <c r="F60" s="1023" t="s">
        <v>1347</v>
      </c>
      <c r="G60" s="1023"/>
      <c r="H60" s="1023"/>
      <c r="I60" s="1023"/>
      <c r="J60" s="856" t="s">
        <v>1348</v>
      </c>
      <c r="K60" s="856" t="s">
        <v>1349</v>
      </c>
      <c r="N60" s="856" t="s">
        <v>1348</v>
      </c>
      <c r="O60" s="1024" t="s">
        <v>1349</v>
      </c>
      <c r="P60" s="1024"/>
      <c r="R60" s="1024" t="s">
        <v>1348</v>
      </c>
      <c r="S60" s="1024"/>
      <c r="T60" s="1024" t="s">
        <v>1349</v>
      </c>
      <c r="U60" s="1024"/>
      <c r="V60" s="1024"/>
    </row>
    <row r="61" spans="1:23" ht="9.6" customHeight="1">
      <c r="A61" s="863" t="s">
        <v>1350</v>
      </c>
      <c r="C61" s="1020" t="s">
        <v>1384</v>
      </c>
      <c r="D61" s="1020"/>
      <c r="E61" s="1020"/>
      <c r="F61" s="1020" t="s">
        <v>2034</v>
      </c>
      <c r="G61" s="1020"/>
      <c r="H61" s="1020"/>
      <c r="I61" s="1018">
        <v>2698.08</v>
      </c>
      <c r="J61" s="1018"/>
      <c r="K61" s="1018">
        <v>0</v>
      </c>
      <c r="L61" s="1018"/>
      <c r="M61" s="1018">
        <v>1276.3599999999999</v>
      </c>
      <c r="N61" s="1018"/>
      <c r="O61" s="1018">
        <v>0</v>
      </c>
      <c r="P61" s="1018"/>
      <c r="Q61" s="1018">
        <v>3974.44</v>
      </c>
      <c r="R61" s="1018"/>
      <c r="S61" s="1018"/>
      <c r="T61" s="1018">
        <v>0</v>
      </c>
      <c r="U61" s="1018"/>
      <c r="V61" s="1018"/>
      <c r="W61" s="1018"/>
    </row>
    <row r="62" spans="1:23" ht="9.1999999999999993" customHeight="1">
      <c r="A62" s="863" t="s">
        <v>1350</v>
      </c>
      <c r="C62" s="1020" t="s">
        <v>1385</v>
      </c>
      <c r="D62" s="1020"/>
      <c r="E62" s="1020"/>
      <c r="F62" s="1020" t="s">
        <v>2035</v>
      </c>
      <c r="G62" s="1020"/>
      <c r="H62" s="1020"/>
      <c r="I62" s="1018">
        <v>205968.25</v>
      </c>
      <c r="J62" s="1018"/>
      <c r="K62" s="1018">
        <v>0</v>
      </c>
      <c r="L62" s="1018"/>
      <c r="M62" s="1018">
        <v>68077.19</v>
      </c>
      <c r="N62" s="1018"/>
      <c r="O62" s="1018">
        <v>63126</v>
      </c>
      <c r="P62" s="1018"/>
      <c r="Q62" s="1018">
        <v>210919.44</v>
      </c>
      <c r="R62" s="1018"/>
      <c r="S62" s="1018"/>
      <c r="T62" s="1018">
        <v>0</v>
      </c>
      <c r="U62" s="1018"/>
      <c r="V62" s="1018"/>
      <c r="W62" s="1018"/>
    </row>
    <row r="63" spans="1:23" ht="9.1999999999999993" customHeight="1">
      <c r="A63" s="863" t="s">
        <v>1350</v>
      </c>
      <c r="C63" s="1020" t="s">
        <v>1868</v>
      </c>
      <c r="D63" s="1020"/>
      <c r="E63" s="1020"/>
      <c r="F63" s="1020" t="s">
        <v>2036</v>
      </c>
      <c r="G63" s="1020"/>
      <c r="H63" s="1020"/>
      <c r="I63" s="1018">
        <v>66267.539999999994</v>
      </c>
      <c r="J63" s="1018"/>
      <c r="K63" s="1018">
        <v>0</v>
      </c>
      <c r="L63" s="1018"/>
      <c r="M63" s="1018">
        <v>4984.58</v>
      </c>
      <c r="N63" s="1018"/>
      <c r="O63" s="1018">
        <v>0</v>
      </c>
      <c r="P63" s="1018"/>
      <c r="Q63" s="1018">
        <v>71252.12</v>
      </c>
      <c r="R63" s="1018"/>
      <c r="S63" s="1018"/>
      <c r="T63" s="1018">
        <v>0</v>
      </c>
      <c r="U63" s="1018"/>
      <c r="V63" s="1018"/>
      <c r="W63" s="1018"/>
    </row>
    <row r="64" spans="1:23" ht="9.1999999999999993" customHeight="1">
      <c r="A64" s="863" t="s">
        <v>1350</v>
      </c>
      <c r="C64" s="1020" t="s">
        <v>1386</v>
      </c>
      <c r="D64" s="1020"/>
      <c r="E64" s="1020"/>
      <c r="F64" s="1020" t="s">
        <v>2037</v>
      </c>
      <c r="G64" s="1020"/>
      <c r="H64" s="1020"/>
      <c r="I64" s="1018">
        <v>1822.14</v>
      </c>
      <c r="J64" s="1018"/>
      <c r="K64" s="1018">
        <v>0</v>
      </c>
      <c r="L64" s="1018"/>
      <c r="M64" s="1018">
        <v>2128.29</v>
      </c>
      <c r="N64" s="1018"/>
      <c r="O64" s="1018">
        <v>2128.29</v>
      </c>
      <c r="P64" s="1018"/>
      <c r="Q64" s="1018">
        <v>1822.14</v>
      </c>
      <c r="R64" s="1018"/>
      <c r="S64" s="1018"/>
      <c r="T64" s="1018">
        <v>0</v>
      </c>
      <c r="U64" s="1018"/>
      <c r="V64" s="1018"/>
      <c r="W64" s="1018"/>
    </row>
    <row r="65" spans="1:23" ht="9.1999999999999993" customHeight="1">
      <c r="A65" s="863" t="s">
        <v>1350</v>
      </c>
      <c r="C65" s="1020" t="s">
        <v>1387</v>
      </c>
      <c r="D65" s="1020"/>
      <c r="E65" s="1020"/>
      <c r="F65" s="1020" t="s">
        <v>2038</v>
      </c>
      <c r="G65" s="1020"/>
      <c r="H65" s="1020"/>
      <c r="I65" s="1018">
        <v>2411.62</v>
      </c>
      <c r="J65" s="1018"/>
      <c r="K65" s="1018">
        <v>0</v>
      </c>
      <c r="L65" s="1018"/>
      <c r="M65" s="1018">
        <v>225.13</v>
      </c>
      <c r="N65" s="1018"/>
      <c r="O65" s="1018">
        <v>0</v>
      </c>
      <c r="P65" s="1018"/>
      <c r="Q65" s="1018">
        <v>2636.75</v>
      </c>
      <c r="R65" s="1018"/>
      <c r="S65" s="1018"/>
      <c r="T65" s="1018">
        <v>0</v>
      </c>
      <c r="U65" s="1018"/>
      <c r="V65" s="1018"/>
      <c r="W65" s="1018"/>
    </row>
    <row r="66" spans="1:23" ht="9.1999999999999993" customHeight="1">
      <c r="A66" s="863" t="s">
        <v>1350</v>
      </c>
      <c r="C66" s="1020" t="s">
        <v>1388</v>
      </c>
      <c r="D66" s="1020"/>
      <c r="E66" s="1020"/>
      <c r="F66" s="1020" t="s">
        <v>2039</v>
      </c>
      <c r="G66" s="1020"/>
      <c r="H66" s="1020"/>
      <c r="I66" s="1018">
        <v>0</v>
      </c>
      <c r="J66" s="1018"/>
      <c r="K66" s="1018">
        <v>0</v>
      </c>
      <c r="L66" s="1018"/>
      <c r="M66" s="1018">
        <v>7895.46</v>
      </c>
      <c r="N66" s="1018"/>
      <c r="O66" s="1018">
        <v>7895.46</v>
      </c>
      <c r="P66" s="1018"/>
      <c r="Q66" s="1018">
        <v>0</v>
      </c>
      <c r="R66" s="1018"/>
      <c r="S66" s="1018"/>
      <c r="T66" s="1018">
        <v>0</v>
      </c>
      <c r="U66" s="1018"/>
      <c r="V66" s="1018"/>
      <c r="W66" s="1018"/>
    </row>
    <row r="67" spans="1:23" ht="9.1999999999999993" customHeight="1">
      <c r="A67" s="863" t="s">
        <v>1350</v>
      </c>
      <c r="C67" s="1020" t="s">
        <v>1389</v>
      </c>
      <c r="D67" s="1020"/>
      <c r="E67" s="1020"/>
      <c r="F67" s="1020" t="s">
        <v>2040</v>
      </c>
      <c r="G67" s="1020"/>
      <c r="H67" s="1020"/>
      <c r="I67" s="1018">
        <v>3114.6</v>
      </c>
      <c r="J67" s="1018"/>
      <c r="K67" s="1018">
        <v>0</v>
      </c>
      <c r="L67" s="1018"/>
      <c r="M67" s="1018">
        <v>1557.3</v>
      </c>
      <c r="N67" s="1018"/>
      <c r="O67" s="1018">
        <v>3114.6</v>
      </c>
      <c r="P67" s="1018"/>
      <c r="Q67" s="1018">
        <v>1557.3</v>
      </c>
      <c r="R67" s="1018"/>
      <c r="S67" s="1018"/>
      <c r="T67" s="1018">
        <v>0</v>
      </c>
      <c r="U67" s="1018"/>
      <c r="V67" s="1018"/>
      <c r="W67" s="1018"/>
    </row>
    <row r="68" spans="1:23" ht="9.1999999999999993" customHeight="1">
      <c r="A68" s="863" t="s">
        <v>1350</v>
      </c>
      <c r="C68" s="1020" t="s">
        <v>1390</v>
      </c>
      <c r="D68" s="1020"/>
      <c r="E68" s="1020"/>
      <c r="F68" s="1020" t="s">
        <v>2041</v>
      </c>
      <c r="G68" s="1020"/>
      <c r="H68" s="1020"/>
      <c r="I68" s="1018">
        <v>77457.62</v>
      </c>
      <c r="J68" s="1018"/>
      <c r="K68" s="1018">
        <v>0</v>
      </c>
      <c r="L68" s="1018"/>
      <c r="M68" s="1018">
        <v>49730.54</v>
      </c>
      <c r="N68" s="1018"/>
      <c r="O68" s="1018">
        <v>59993.83</v>
      </c>
      <c r="P68" s="1018"/>
      <c r="Q68" s="1018">
        <v>67194.33</v>
      </c>
      <c r="R68" s="1018"/>
      <c r="S68" s="1018"/>
      <c r="T68" s="1018">
        <v>0</v>
      </c>
      <c r="U68" s="1018"/>
      <c r="V68" s="1018"/>
      <c r="W68" s="1018"/>
    </row>
    <row r="69" spans="1:23" ht="9.1999999999999993" customHeight="1">
      <c r="A69" s="863" t="s">
        <v>1350</v>
      </c>
      <c r="C69" s="1020" t="s">
        <v>1391</v>
      </c>
      <c r="D69" s="1020"/>
      <c r="E69" s="1020"/>
      <c r="F69" s="1020" t="s">
        <v>2042</v>
      </c>
      <c r="G69" s="1020"/>
      <c r="H69" s="1020"/>
      <c r="I69" s="1018">
        <v>73526.429999999993</v>
      </c>
      <c r="J69" s="1018"/>
      <c r="K69" s="1018">
        <v>0</v>
      </c>
      <c r="L69" s="1018"/>
      <c r="M69" s="1018">
        <v>35213.4</v>
      </c>
      <c r="N69" s="1018"/>
      <c r="O69" s="1018">
        <v>108671.99</v>
      </c>
      <c r="P69" s="1018"/>
      <c r="Q69" s="1018">
        <v>67.84</v>
      </c>
      <c r="R69" s="1018"/>
      <c r="S69" s="1018"/>
      <c r="T69" s="1018">
        <v>0</v>
      </c>
      <c r="U69" s="1018"/>
      <c r="V69" s="1018"/>
      <c r="W69" s="1018"/>
    </row>
    <row r="70" spans="1:23" ht="9.1999999999999993" customHeight="1">
      <c r="A70" s="863" t="s">
        <v>1350</v>
      </c>
      <c r="C70" s="1020" t="s">
        <v>1392</v>
      </c>
      <c r="D70" s="1020"/>
      <c r="E70" s="1020"/>
      <c r="F70" s="1020" t="s">
        <v>2043</v>
      </c>
      <c r="G70" s="1020"/>
      <c r="H70" s="1020"/>
      <c r="I70" s="1018">
        <v>16999.580000000002</v>
      </c>
      <c r="J70" s="1018"/>
      <c r="K70" s="1018">
        <v>0</v>
      </c>
      <c r="L70" s="1018"/>
      <c r="M70" s="1018">
        <v>16807.919999999998</v>
      </c>
      <c r="N70" s="1018"/>
      <c r="O70" s="1018">
        <v>16807.919999999998</v>
      </c>
      <c r="P70" s="1018"/>
      <c r="Q70" s="1018">
        <v>16999.580000000002</v>
      </c>
      <c r="R70" s="1018"/>
      <c r="S70" s="1018"/>
      <c r="T70" s="1018">
        <v>0</v>
      </c>
      <c r="U70" s="1018"/>
      <c r="V70" s="1018"/>
      <c r="W70" s="1018"/>
    </row>
    <row r="71" spans="1:23" ht="9.1999999999999993" customHeight="1">
      <c r="A71" s="863" t="s">
        <v>1350</v>
      </c>
      <c r="C71" s="1020" t="s">
        <v>1393</v>
      </c>
      <c r="D71" s="1020"/>
      <c r="E71" s="1020"/>
      <c r="F71" s="1020" t="s">
        <v>2044</v>
      </c>
      <c r="G71" s="1020"/>
      <c r="H71" s="1020"/>
      <c r="I71" s="1018">
        <v>7241.1</v>
      </c>
      <c r="J71" s="1018"/>
      <c r="K71" s="1018">
        <v>0</v>
      </c>
      <c r="L71" s="1018"/>
      <c r="M71" s="1018">
        <v>10191.91</v>
      </c>
      <c r="N71" s="1018"/>
      <c r="O71" s="1018">
        <v>0</v>
      </c>
      <c r="P71" s="1018"/>
      <c r="Q71" s="1018">
        <v>17433.009999999998</v>
      </c>
      <c r="R71" s="1018"/>
      <c r="S71" s="1018"/>
      <c r="T71" s="1018">
        <v>0</v>
      </c>
      <c r="U71" s="1018"/>
      <c r="V71" s="1018"/>
      <c r="W71" s="1018"/>
    </row>
    <row r="72" spans="1:23" ht="9.1999999999999993" customHeight="1">
      <c r="A72" s="863" t="s">
        <v>1350</v>
      </c>
      <c r="C72" s="1020" t="s">
        <v>1394</v>
      </c>
      <c r="D72" s="1020"/>
      <c r="E72" s="1020"/>
      <c r="F72" s="1020" t="s">
        <v>2045</v>
      </c>
      <c r="G72" s="1020"/>
      <c r="H72" s="1020"/>
      <c r="I72" s="1018">
        <v>120060.76</v>
      </c>
      <c r="J72" s="1018"/>
      <c r="K72" s="1018">
        <v>0</v>
      </c>
      <c r="L72" s="1018"/>
      <c r="M72" s="1018">
        <v>68209.64</v>
      </c>
      <c r="N72" s="1018"/>
      <c r="O72" s="1018">
        <v>104624.36</v>
      </c>
      <c r="P72" s="1018"/>
      <c r="Q72" s="1018">
        <v>83646.039999999994</v>
      </c>
      <c r="R72" s="1018"/>
      <c r="S72" s="1018"/>
      <c r="T72" s="1018">
        <v>0</v>
      </c>
      <c r="U72" s="1018"/>
      <c r="V72" s="1018"/>
      <c r="W72" s="1018"/>
    </row>
    <row r="73" spans="1:23" ht="9.1999999999999993" customHeight="1">
      <c r="A73" s="863" t="s">
        <v>1350</v>
      </c>
      <c r="C73" s="1020" t="s">
        <v>1395</v>
      </c>
      <c r="D73" s="1020"/>
      <c r="E73" s="1020"/>
      <c r="F73" s="1020" t="s">
        <v>2046</v>
      </c>
      <c r="G73" s="1020"/>
      <c r="H73" s="1020"/>
      <c r="I73" s="1018">
        <v>105336.43</v>
      </c>
      <c r="J73" s="1018"/>
      <c r="K73" s="1018">
        <v>0</v>
      </c>
      <c r="L73" s="1018"/>
      <c r="M73" s="1018">
        <v>26743.15</v>
      </c>
      <c r="N73" s="1018"/>
      <c r="O73" s="1018">
        <v>34247.89</v>
      </c>
      <c r="P73" s="1018"/>
      <c r="Q73" s="1018">
        <v>97831.69</v>
      </c>
      <c r="R73" s="1018"/>
      <c r="S73" s="1018"/>
      <c r="T73" s="1018">
        <v>0</v>
      </c>
      <c r="U73" s="1018"/>
      <c r="V73" s="1018"/>
      <c r="W73" s="1018"/>
    </row>
    <row r="74" spans="1:23" ht="9.1999999999999993" customHeight="1">
      <c r="A74" s="863" t="s">
        <v>1350</v>
      </c>
      <c r="C74" s="1020" t="s">
        <v>1831</v>
      </c>
      <c r="D74" s="1020"/>
      <c r="E74" s="1020"/>
      <c r="F74" s="1020" t="s">
        <v>2047</v>
      </c>
      <c r="G74" s="1020"/>
      <c r="H74" s="1020"/>
      <c r="I74" s="1018">
        <v>18144.16</v>
      </c>
      <c r="J74" s="1018"/>
      <c r="K74" s="1018">
        <v>0</v>
      </c>
      <c r="L74" s="1018"/>
      <c r="M74" s="1018">
        <v>0</v>
      </c>
      <c r="N74" s="1018"/>
      <c r="O74" s="1018">
        <v>10945.09</v>
      </c>
      <c r="P74" s="1018"/>
      <c r="Q74" s="1018">
        <v>7199.07</v>
      </c>
      <c r="R74" s="1018"/>
      <c r="S74" s="1018"/>
      <c r="T74" s="1018">
        <v>0</v>
      </c>
      <c r="U74" s="1018"/>
      <c r="V74" s="1018"/>
      <c r="W74" s="1018"/>
    </row>
    <row r="75" spans="1:23" ht="9.1999999999999993" customHeight="1">
      <c r="A75" s="863" t="s">
        <v>1350</v>
      </c>
      <c r="C75" s="1020" t="s">
        <v>1396</v>
      </c>
      <c r="D75" s="1020"/>
      <c r="E75" s="1020"/>
      <c r="F75" s="1020" t="s">
        <v>2048</v>
      </c>
      <c r="G75" s="1020"/>
      <c r="H75" s="1020"/>
      <c r="I75" s="1018">
        <v>50696.37</v>
      </c>
      <c r="J75" s="1018"/>
      <c r="K75" s="1018">
        <v>0</v>
      </c>
      <c r="L75" s="1018"/>
      <c r="M75" s="1018">
        <v>59085.13</v>
      </c>
      <c r="N75" s="1018"/>
      <c r="O75" s="1018">
        <v>50696.37</v>
      </c>
      <c r="P75" s="1018"/>
      <c r="Q75" s="1018">
        <v>59085.13</v>
      </c>
      <c r="R75" s="1018"/>
      <c r="S75" s="1018"/>
      <c r="T75" s="1018">
        <v>0</v>
      </c>
      <c r="U75" s="1018"/>
      <c r="V75" s="1018"/>
      <c r="W75" s="1018"/>
    </row>
    <row r="76" spans="1:23" ht="9.1999999999999993" customHeight="1">
      <c r="A76" s="863" t="s">
        <v>1350</v>
      </c>
      <c r="C76" s="1020" t="s">
        <v>1397</v>
      </c>
      <c r="D76" s="1020"/>
      <c r="E76" s="1020"/>
      <c r="F76" s="1020" t="s">
        <v>2049</v>
      </c>
      <c r="G76" s="1020"/>
      <c r="H76" s="1020"/>
      <c r="I76" s="1018">
        <v>45695.88</v>
      </c>
      <c r="J76" s="1018"/>
      <c r="K76" s="1018">
        <v>0</v>
      </c>
      <c r="L76" s="1018"/>
      <c r="M76" s="1018">
        <v>12172.89</v>
      </c>
      <c r="N76" s="1018"/>
      <c r="O76" s="1018">
        <v>16705.75</v>
      </c>
      <c r="P76" s="1018"/>
      <c r="Q76" s="1018">
        <v>41163.019999999997</v>
      </c>
      <c r="R76" s="1018"/>
      <c r="S76" s="1018"/>
      <c r="T76" s="1018">
        <v>0</v>
      </c>
      <c r="U76" s="1018"/>
      <c r="V76" s="1018"/>
      <c r="W76" s="1018"/>
    </row>
    <row r="77" spans="1:23" ht="9.1999999999999993" customHeight="1">
      <c r="A77" s="863" t="s">
        <v>1350</v>
      </c>
      <c r="C77" s="1020" t="s">
        <v>1398</v>
      </c>
      <c r="D77" s="1020"/>
      <c r="E77" s="1020"/>
      <c r="F77" s="1020" t="s">
        <v>2050</v>
      </c>
      <c r="G77" s="1020"/>
      <c r="H77" s="1020"/>
      <c r="I77" s="1018">
        <v>0</v>
      </c>
      <c r="J77" s="1018"/>
      <c r="K77" s="1018">
        <v>0</v>
      </c>
      <c r="L77" s="1018"/>
      <c r="M77" s="1018">
        <v>1241.21</v>
      </c>
      <c r="N77" s="1018"/>
      <c r="O77" s="1018">
        <v>1241.21</v>
      </c>
      <c r="P77" s="1018"/>
      <c r="Q77" s="1018">
        <v>0</v>
      </c>
      <c r="R77" s="1018"/>
      <c r="S77" s="1018"/>
      <c r="T77" s="1018">
        <v>0</v>
      </c>
      <c r="U77" s="1018"/>
      <c r="V77" s="1018"/>
      <c r="W77" s="1018"/>
    </row>
    <row r="78" spans="1:23" ht="9.1999999999999993" customHeight="1">
      <c r="A78" s="863" t="s">
        <v>1350</v>
      </c>
      <c r="C78" s="1020" t="s">
        <v>1399</v>
      </c>
      <c r="D78" s="1020"/>
      <c r="E78" s="1020"/>
      <c r="F78" s="1020" t="s">
        <v>2051</v>
      </c>
      <c r="G78" s="1020"/>
      <c r="H78" s="1020"/>
      <c r="I78" s="1018">
        <v>2902.25</v>
      </c>
      <c r="J78" s="1018"/>
      <c r="K78" s="1018">
        <v>0</v>
      </c>
      <c r="L78" s="1018"/>
      <c r="M78" s="1018">
        <v>1644.2</v>
      </c>
      <c r="N78" s="1018"/>
      <c r="O78" s="1018">
        <v>1596.65</v>
      </c>
      <c r="P78" s="1018"/>
      <c r="Q78" s="1018">
        <v>2949.8</v>
      </c>
      <c r="R78" s="1018"/>
      <c r="S78" s="1018"/>
      <c r="T78" s="1018">
        <v>0</v>
      </c>
      <c r="U78" s="1018"/>
      <c r="V78" s="1018"/>
      <c r="W78" s="1018"/>
    </row>
    <row r="79" spans="1:23" ht="9.1999999999999993" customHeight="1">
      <c r="A79" s="863" t="s">
        <v>1350</v>
      </c>
      <c r="C79" s="1020" t="s">
        <v>1400</v>
      </c>
      <c r="D79" s="1020"/>
      <c r="E79" s="1020"/>
      <c r="F79" s="1020" t="s">
        <v>2052</v>
      </c>
      <c r="G79" s="1020"/>
      <c r="H79" s="1020"/>
      <c r="I79" s="1018">
        <v>733.1</v>
      </c>
      <c r="J79" s="1018"/>
      <c r="K79" s="1018">
        <v>0</v>
      </c>
      <c r="L79" s="1018"/>
      <c r="M79" s="1018">
        <v>527.91999999999996</v>
      </c>
      <c r="N79" s="1018"/>
      <c r="O79" s="1018">
        <v>1055.8399999999999</v>
      </c>
      <c r="P79" s="1018"/>
      <c r="Q79" s="1018">
        <v>205.18</v>
      </c>
      <c r="R79" s="1018"/>
      <c r="S79" s="1018"/>
      <c r="T79" s="1018">
        <v>0</v>
      </c>
      <c r="U79" s="1018"/>
      <c r="V79" s="1018"/>
      <c r="W79" s="1018"/>
    </row>
    <row r="80" spans="1:23" ht="9.1999999999999993" customHeight="1">
      <c r="A80" s="863" t="s">
        <v>1350</v>
      </c>
      <c r="C80" s="1020" t="s">
        <v>1401</v>
      </c>
      <c r="D80" s="1020"/>
      <c r="E80" s="1020"/>
      <c r="F80" s="1020" t="s">
        <v>2053</v>
      </c>
      <c r="G80" s="1020"/>
      <c r="H80" s="1020"/>
      <c r="I80" s="1018">
        <v>553468.47</v>
      </c>
      <c r="J80" s="1018"/>
      <c r="K80" s="1018">
        <v>0</v>
      </c>
      <c r="L80" s="1018"/>
      <c r="M80" s="1018">
        <v>95587.17</v>
      </c>
      <c r="N80" s="1018"/>
      <c r="O80" s="1018">
        <v>393000.61</v>
      </c>
      <c r="P80" s="1018"/>
      <c r="Q80" s="1018">
        <v>256055.03</v>
      </c>
      <c r="R80" s="1018"/>
      <c r="S80" s="1018"/>
      <c r="T80" s="1018">
        <v>0</v>
      </c>
      <c r="U80" s="1018"/>
      <c r="V80" s="1018"/>
      <c r="W80" s="1018"/>
    </row>
    <row r="81" spans="1:23" ht="9.1999999999999993" customHeight="1">
      <c r="A81" s="863" t="s">
        <v>1350</v>
      </c>
      <c r="C81" s="1020" t="s">
        <v>1402</v>
      </c>
      <c r="D81" s="1020"/>
      <c r="E81" s="1020"/>
      <c r="F81" s="1020" t="s">
        <v>2054</v>
      </c>
      <c r="G81" s="1020"/>
      <c r="H81" s="1020"/>
      <c r="I81" s="1018">
        <v>172165.29</v>
      </c>
      <c r="J81" s="1018"/>
      <c r="K81" s="1018">
        <v>0</v>
      </c>
      <c r="L81" s="1018"/>
      <c r="M81" s="1018">
        <v>23791.11</v>
      </c>
      <c r="N81" s="1018"/>
      <c r="O81" s="1018">
        <v>184846.89</v>
      </c>
      <c r="P81" s="1018"/>
      <c r="Q81" s="1018">
        <v>11109.51</v>
      </c>
      <c r="R81" s="1018"/>
      <c r="S81" s="1018"/>
      <c r="T81" s="1018">
        <v>0</v>
      </c>
      <c r="U81" s="1018"/>
      <c r="V81" s="1018"/>
      <c r="W81" s="1018"/>
    </row>
    <row r="82" spans="1:23" ht="9.1999999999999993" customHeight="1">
      <c r="A82" s="863" t="s">
        <v>1350</v>
      </c>
      <c r="C82" s="1020" t="s">
        <v>1403</v>
      </c>
      <c r="D82" s="1020"/>
      <c r="E82" s="1020"/>
      <c r="F82" s="1020" t="s">
        <v>2055</v>
      </c>
      <c r="G82" s="1020"/>
      <c r="H82" s="1020"/>
      <c r="I82" s="1018">
        <v>14543.96</v>
      </c>
      <c r="J82" s="1018"/>
      <c r="K82" s="1018">
        <v>0</v>
      </c>
      <c r="L82" s="1018"/>
      <c r="M82" s="1018">
        <v>5494.51</v>
      </c>
      <c r="N82" s="1018"/>
      <c r="O82" s="1018">
        <v>5372.59</v>
      </c>
      <c r="P82" s="1018"/>
      <c r="Q82" s="1018">
        <v>14665.88</v>
      </c>
      <c r="R82" s="1018"/>
      <c r="S82" s="1018"/>
      <c r="T82" s="1018">
        <v>0</v>
      </c>
      <c r="U82" s="1018"/>
      <c r="V82" s="1018"/>
      <c r="W82" s="1018"/>
    </row>
    <row r="83" spans="1:23" ht="9.1999999999999993" customHeight="1">
      <c r="A83" s="863" t="s">
        <v>1350</v>
      </c>
      <c r="C83" s="1020" t="s">
        <v>1404</v>
      </c>
      <c r="D83" s="1020"/>
      <c r="E83" s="1020"/>
      <c r="F83" s="1020" t="s">
        <v>2056</v>
      </c>
      <c r="G83" s="1020"/>
      <c r="H83" s="1020"/>
      <c r="I83" s="1018">
        <v>2073.44</v>
      </c>
      <c r="J83" s="1018"/>
      <c r="K83" s="1018">
        <v>0</v>
      </c>
      <c r="L83" s="1018"/>
      <c r="M83" s="1018">
        <v>2428.33</v>
      </c>
      <c r="N83" s="1018"/>
      <c r="O83" s="1018">
        <v>0</v>
      </c>
      <c r="P83" s="1018"/>
      <c r="Q83" s="1018">
        <v>4501.7700000000004</v>
      </c>
      <c r="R83" s="1018"/>
      <c r="S83" s="1018"/>
      <c r="T83" s="1018">
        <v>0</v>
      </c>
      <c r="U83" s="1018"/>
      <c r="V83" s="1018"/>
      <c r="W83" s="1018"/>
    </row>
    <row r="84" spans="1:23" ht="9.1999999999999993" customHeight="1">
      <c r="A84" s="863" t="s">
        <v>1350</v>
      </c>
      <c r="C84" s="1020" t="s">
        <v>1405</v>
      </c>
      <c r="D84" s="1020"/>
      <c r="E84" s="1020"/>
      <c r="F84" s="1020" t="s">
        <v>2057</v>
      </c>
      <c r="G84" s="1020"/>
      <c r="H84" s="1020"/>
      <c r="I84" s="1018">
        <v>6855.24</v>
      </c>
      <c r="J84" s="1018"/>
      <c r="K84" s="1018">
        <v>0</v>
      </c>
      <c r="L84" s="1018"/>
      <c r="M84" s="1018">
        <v>0</v>
      </c>
      <c r="N84" s="1018"/>
      <c r="O84" s="1018">
        <v>0</v>
      </c>
      <c r="P84" s="1018"/>
      <c r="Q84" s="1018">
        <v>6855.24</v>
      </c>
      <c r="R84" s="1018"/>
      <c r="S84" s="1018"/>
      <c r="T84" s="1018">
        <v>0</v>
      </c>
      <c r="U84" s="1018"/>
      <c r="V84" s="1018"/>
      <c r="W84" s="1018"/>
    </row>
    <row r="85" spans="1:23" ht="9.1999999999999993" customHeight="1">
      <c r="A85" s="863" t="s">
        <v>1350</v>
      </c>
      <c r="C85" s="1020" t="s">
        <v>1406</v>
      </c>
      <c r="D85" s="1020"/>
      <c r="E85" s="1020"/>
      <c r="F85" s="1020" t="s">
        <v>2058</v>
      </c>
      <c r="G85" s="1020"/>
      <c r="H85" s="1020"/>
      <c r="I85" s="1018">
        <v>0</v>
      </c>
      <c r="J85" s="1018"/>
      <c r="K85" s="1018">
        <v>0</v>
      </c>
      <c r="L85" s="1018"/>
      <c r="M85" s="1018">
        <v>5933.63</v>
      </c>
      <c r="N85" s="1018"/>
      <c r="O85" s="1018">
        <v>5933.63</v>
      </c>
      <c r="P85" s="1018"/>
      <c r="Q85" s="1018">
        <v>0</v>
      </c>
      <c r="R85" s="1018"/>
      <c r="S85" s="1018"/>
      <c r="T85" s="1018">
        <v>0</v>
      </c>
      <c r="U85" s="1018"/>
      <c r="V85" s="1018"/>
      <c r="W85" s="1018"/>
    </row>
    <row r="86" spans="1:23" ht="9.1999999999999993" customHeight="1">
      <c r="A86" s="863" t="s">
        <v>1350</v>
      </c>
      <c r="C86" s="1020" t="s">
        <v>1407</v>
      </c>
      <c r="D86" s="1020"/>
      <c r="E86" s="1020"/>
      <c r="F86" s="1020" t="s">
        <v>2059</v>
      </c>
      <c r="G86" s="1020"/>
      <c r="H86" s="1020"/>
      <c r="I86" s="1018">
        <v>0</v>
      </c>
      <c r="J86" s="1018"/>
      <c r="K86" s="1018">
        <v>0</v>
      </c>
      <c r="L86" s="1018"/>
      <c r="M86" s="1018">
        <v>8083.04</v>
      </c>
      <c r="N86" s="1018"/>
      <c r="O86" s="1018">
        <v>8083.04</v>
      </c>
      <c r="P86" s="1018"/>
      <c r="Q86" s="1018">
        <v>0</v>
      </c>
      <c r="R86" s="1018"/>
      <c r="S86" s="1018"/>
      <c r="T86" s="1018">
        <v>0</v>
      </c>
      <c r="U86" s="1018"/>
      <c r="V86" s="1018"/>
      <c r="W86" s="1018"/>
    </row>
    <row r="87" spans="1:23" ht="9.1999999999999993" customHeight="1">
      <c r="A87" s="863" t="s">
        <v>1350</v>
      </c>
      <c r="C87" s="1020" t="s">
        <v>1408</v>
      </c>
      <c r="D87" s="1020"/>
      <c r="E87" s="1020"/>
      <c r="F87" s="1020" t="s">
        <v>2060</v>
      </c>
      <c r="G87" s="1020"/>
      <c r="H87" s="1020"/>
      <c r="I87" s="1018">
        <v>4281.41</v>
      </c>
      <c r="J87" s="1018"/>
      <c r="K87" s="1018">
        <v>0</v>
      </c>
      <c r="L87" s="1018"/>
      <c r="M87" s="1018">
        <v>335.61</v>
      </c>
      <c r="N87" s="1018"/>
      <c r="O87" s="1018">
        <v>335.61</v>
      </c>
      <c r="P87" s="1018"/>
      <c r="Q87" s="1018">
        <v>4281.41</v>
      </c>
      <c r="R87" s="1018"/>
      <c r="S87" s="1018"/>
      <c r="T87" s="1018">
        <v>0</v>
      </c>
      <c r="U87" s="1018"/>
      <c r="V87" s="1018"/>
      <c r="W87" s="1018"/>
    </row>
    <row r="88" spans="1:23" ht="9.1999999999999993" customHeight="1">
      <c r="A88" s="863" t="s">
        <v>1350</v>
      </c>
      <c r="C88" s="1020" t="s">
        <v>1409</v>
      </c>
      <c r="D88" s="1020"/>
      <c r="E88" s="1020"/>
      <c r="F88" s="1020" t="s">
        <v>2061</v>
      </c>
      <c r="G88" s="1020"/>
      <c r="H88" s="1020"/>
      <c r="I88" s="1018">
        <v>23079.040000000001</v>
      </c>
      <c r="J88" s="1018"/>
      <c r="K88" s="1018">
        <v>0</v>
      </c>
      <c r="L88" s="1018"/>
      <c r="M88" s="1018">
        <v>23886.06</v>
      </c>
      <c r="N88" s="1018"/>
      <c r="O88" s="1018">
        <v>0</v>
      </c>
      <c r="P88" s="1018"/>
      <c r="Q88" s="1018">
        <v>46965.1</v>
      </c>
      <c r="R88" s="1018"/>
      <c r="S88" s="1018"/>
      <c r="T88" s="1018">
        <v>0</v>
      </c>
      <c r="U88" s="1018"/>
      <c r="V88" s="1018"/>
      <c r="W88" s="1018"/>
    </row>
    <row r="89" spans="1:23" ht="9.1999999999999993" customHeight="1">
      <c r="A89" s="863" t="s">
        <v>1350</v>
      </c>
      <c r="C89" s="1020" t="s">
        <v>1410</v>
      </c>
      <c r="D89" s="1020"/>
      <c r="E89" s="1020"/>
      <c r="F89" s="1020" t="s">
        <v>2062</v>
      </c>
      <c r="G89" s="1020"/>
      <c r="H89" s="1020"/>
      <c r="I89" s="1018">
        <v>6860.35</v>
      </c>
      <c r="J89" s="1018"/>
      <c r="K89" s="1018">
        <v>0</v>
      </c>
      <c r="L89" s="1018"/>
      <c r="M89" s="1018">
        <v>1208.6600000000001</v>
      </c>
      <c r="N89" s="1018"/>
      <c r="O89" s="1018">
        <v>3416.8</v>
      </c>
      <c r="P89" s="1018"/>
      <c r="Q89" s="1018">
        <v>4652.21</v>
      </c>
      <c r="R89" s="1018"/>
      <c r="S89" s="1018"/>
      <c r="T89" s="1018">
        <v>0</v>
      </c>
      <c r="U89" s="1018"/>
      <c r="V89" s="1018"/>
      <c r="W89" s="1018"/>
    </row>
    <row r="90" spans="1:23" ht="9.1999999999999993" customHeight="1">
      <c r="A90" s="863" t="s">
        <v>1350</v>
      </c>
      <c r="C90" s="1020" t="s">
        <v>1411</v>
      </c>
      <c r="D90" s="1020"/>
      <c r="E90" s="1020"/>
      <c r="F90" s="1020" t="s">
        <v>2063</v>
      </c>
      <c r="G90" s="1020"/>
      <c r="H90" s="1020"/>
      <c r="I90" s="1018">
        <v>1530.92</v>
      </c>
      <c r="J90" s="1018"/>
      <c r="K90" s="1018">
        <v>0</v>
      </c>
      <c r="L90" s="1018"/>
      <c r="M90" s="1018">
        <v>765.46</v>
      </c>
      <c r="N90" s="1018"/>
      <c r="O90" s="1018">
        <v>1530.92</v>
      </c>
      <c r="P90" s="1018"/>
      <c r="Q90" s="1018">
        <v>765.46</v>
      </c>
      <c r="R90" s="1018"/>
      <c r="S90" s="1018"/>
      <c r="T90" s="1018">
        <v>0</v>
      </c>
      <c r="U90" s="1018"/>
      <c r="V90" s="1018"/>
      <c r="W90" s="1018"/>
    </row>
    <row r="91" spans="1:23" ht="9.1999999999999993" customHeight="1">
      <c r="A91" s="863" t="s">
        <v>1350</v>
      </c>
      <c r="C91" s="1020" t="s">
        <v>1412</v>
      </c>
      <c r="D91" s="1020"/>
      <c r="E91" s="1020"/>
      <c r="F91" s="1020" t="s">
        <v>2064</v>
      </c>
      <c r="G91" s="1020"/>
      <c r="H91" s="1020"/>
      <c r="I91" s="1018">
        <v>101492.25</v>
      </c>
      <c r="J91" s="1018"/>
      <c r="K91" s="1018">
        <v>0</v>
      </c>
      <c r="L91" s="1018"/>
      <c r="M91" s="1018">
        <v>9623.52</v>
      </c>
      <c r="N91" s="1018"/>
      <c r="O91" s="1018">
        <v>0</v>
      </c>
      <c r="P91" s="1018"/>
      <c r="Q91" s="1018">
        <v>111115.77</v>
      </c>
      <c r="R91" s="1018"/>
      <c r="S91" s="1018"/>
      <c r="T91" s="1018">
        <v>0</v>
      </c>
      <c r="U91" s="1018"/>
      <c r="V91" s="1018"/>
      <c r="W91" s="1018"/>
    </row>
    <row r="92" spans="1:23" ht="9.1999999999999993" customHeight="1">
      <c r="A92" s="863" t="s">
        <v>1350</v>
      </c>
      <c r="C92" s="1020" t="s">
        <v>1413</v>
      </c>
      <c r="D92" s="1020"/>
      <c r="E92" s="1020"/>
      <c r="F92" s="1020" t="s">
        <v>2065</v>
      </c>
      <c r="G92" s="1020"/>
      <c r="H92" s="1020"/>
      <c r="I92" s="1018">
        <v>21757.200000000001</v>
      </c>
      <c r="J92" s="1018"/>
      <c r="K92" s="1018">
        <v>0</v>
      </c>
      <c r="L92" s="1018"/>
      <c r="M92" s="1018">
        <v>5938.64</v>
      </c>
      <c r="N92" s="1018"/>
      <c r="O92" s="1018">
        <v>0</v>
      </c>
      <c r="P92" s="1018"/>
      <c r="Q92" s="1018">
        <v>27695.84</v>
      </c>
      <c r="R92" s="1018"/>
      <c r="S92" s="1018"/>
      <c r="T92" s="1018">
        <v>0</v>
      </c>
      <c r="U92" s="1018"/>
      <c r="V92" s="1018"/>
      <c r="W92" s="1018"/>
    </row>
    <row r="93" spans="1:23" ht="9.1999999999999993" customHeight="1">
      <c r="A93" s="863" t="s">
        <v>1350</v>
      </c>
      <c r="C93" s="1020" t="s">
        <v>1414</v>
      </c>
      <c r="D93" s="1020"/>
      <c r="E93" s="1020"/>
      <c r="F93" s="1020" t="s">
        <v>2066</v>
      </c>
      <c r="G93" s="1020"/>
      <c r="H93" s="1020"/>
      <c r="I93" s="1018">
        <v>18535.060000000001</v>
      </c>
      <c r="J93" s="1018"/>
      <c r="K93" s="1018">
        <v>0</v>
      </c>
      <c r="L93" s="1018"/>
      <c r="M93" s="1018">
        <v>26629.78</v>
      </c>
      <c r="N93" s="1018"/>
      <c r="O93" s="1018">
        <v>17737.11</v>
      </c>
      <c r="P93" s="1018"/>
      <c r="Q93" s="1018">
        <v>27427.73</v>
      </c>
      <c r="R93" s="1018"/>
      <c r="S93" s="1018"/>
      <c r="T93" s="1018">
        <v>0</v>
      </c>
      <c r="U93" s="1018"/>
      <c r="V93" s="1018"/>
      <c r="W93" s="1018"/>
    </row>
    <row r="94" spans="1:23" ht="9.1999999999999993" customHeight="1">
      <c r="A94" s="863" t="s">
        <v>1350</v>
      </c>
      <c r="C94" s="1020" t="s">
        <v>1415</v>
      </c>
      <c r="D94" s="1020"/>
      <c r="E94" s="1020"/>
      <c r="F94" s="1020" t="s">
        <v>2067</v>
      </c>
      <c r="G94" s="1020"/>
      <c r="H94" s="1020"/>
      <c r="I94" s="1018">
        <v>36415.32</v>
      </c>
      <c r="J94" s="1018"/>
      <c r="K94" s="1018">
        <v>0</v>
      </c>
      <c r="L94" s="1018"/>
      <c r="M94" s="1018">
        <v>30768.720000000001</v>
      </c>
      <c r="N94" s="1018"/>
      <c r="O94" s="1018">
        <v>5536.64</v>
      </c>
      <c r="P94" s="1018"/>
      <c r="Q94" s="1018">
        <v>61647.4</v>
      </c>
      <c r="R94" s="1018"/>
      <c r="S94" s="1018"/>
      <c r="T94" s="1018">
        <v>0</v>
      </c>
      <c r="U94" s="1018"/>
      <c r="V94" s="1018"/>
      <c r="W94" s="1018"/>
    </row>
    <row r="95" spans="1:23" ht="9.1999999999999993" customHeight="1">
      <c r="A95" s="863" t="s">
        <v>1350</v>
      </c>
      <c r="C95" s="1020" t="s">
        <v>1416</v>
      </c>
      <c r="D95" s="1020"/>
      <c r="E95" s="1020"/>
      <c r="F95" s="1020" t="s">
        <v>2068</v>
      </c>
      <c r="G95" s="1020"/>
      <c r="H95" s="1020"/>
      <c r="I95" s="1018">
        <v>317447.05</v>
      </c>
      <c r="J95" s="1018"/>
      <c r="K95" s="1018">
        <v>0</v>
      </c>
      <c r="L95" s="1018"/>
      <c r="M95" s="1018">
        <v>289217.28000000003</v>
      </c>
      <c r="N95" s="1018"/>
      <c r="O95" s="1018">
        <v>317447.05</v>
      </c>
      <c r="P95" s="1018"/>
      <c r="Q95" s="1018">
        <v>289217.28000000003</v>
      </c>
      <c r="R95" s="1018"/>
      <c r="S95" s="1018"/>
      <c r="T95" s="1018">
        <v>0</v>
      </c>
      <c r="U95" s="1018"/>
      <c r="V95" s="1018"/>
      <c r="W95" s="1018"/>
    </row>
    <row r="96" spans="1:23" ht="9.1999999999999993" customHeight="1">
      <c r="A96" s="863" t="s">
        <v>1350</v>
      </c>
      <c r="C96" s="1020" t="s">
        <v>1417</v>
      </c>
      <c r="D96" s="1020"/>
      <c r="E96" s="1020"/>
      <c r="F96" s="1020" t="s">
        <v>2069</v>
      </c>
      <c r="G96" s="1020"/>
      <c r="H96" s="1020"/>
      <c r="I96" s="1018">
        <v>725.16</v>
      </c>
      <c r="J96" s="1018"/>
      <c r="K96" s="1018">
        <v>0</v>
      </c>
      <c r="L96" s="1018"/>
      <c r="M96" s="1018">
        <v>1018.89</v>
      </c>
      <c r="N96" s="1018"/>
      <c r="O96" s="1018">
        <v>1018.89</v>
      </c>
      <c r="P96" s="1018"/>
      <c r="Q96" s="1018">
        <v>725.16</v>
      </c>
      <c r="R96" s="1018"/>
      <c r="S96" s="1018"/>
      <c r="T96" s="1018">
        <v>0</v>
      </c>
      <c r="U96" s="1018"/>
      <c r="V96" s="1018"/>
      <c r="W96" s="1018"/>
    </row>
    <row r="97" spans="1:23" ht="9.1999999999999993" customHeight="1">
      <c r="A97" s="863" t="s">
        <v>1350</v>
      </c>
      <c r="C97" s="1020" t="s">
        <v>1848</v>
      </c>
      <c r="D97" s="1020"/>
      <c r="E97" s="1020"/>
      <c r="F97" s="1020" t="s">
        <v>2070</v>
      </c>
      <c r="G97" s="1020"/>
      <c r="H97" s="1020"/>
      <c r="I97" s="1018">
        <v>11566.4</v>
      </c>
      <c r="J97" s="1018"/>
      <c r="K97" s="1018">
        <v>0</v>
      </c>
      <c r="L97" s="1018"/>
      <c r="M97" s="1018">
        <v>2436.56</v>
      </c>
      <c r="N97" s="1018"/>
      <c r="O97" s="1018">
        <v>0</v>
      </c>
      <c r="P97" s="1018"/>
      <c r="Q97" s="1018">
        <v>14002.96</v>
      </c>
      <c r="R97" s="1018"/>
      <c r="S97" s="1018"/>
      <c r="T97" s="1018">
        <v>0</v>
      </c>
      <c r="U97" s="1018"/>
      <c r="V97" s="1018"/>
      <c r="W97" s="1018"/>
    </row>
    <row r="98" spans="1:23" ht="9.1999999999999993" customHeight="1">
      <c r="A98" s="863" t="s">
        <v>1350</v>
      </c>
      <c r="C98" s="1020" t="s">
        <v>1418</v>
      </c>
      <c r="D98" s="1020"/>
      <c r="E98" s="1020"/>
      <c r="F98" s="1020" t="s">
        <v>1039</v>
      </c>
      <c r="G98" s="1020"/>
      <c r="H98" s="1020"/>
      <c r="I98" s="1018">
        <v>3048.17</v>
      </c>
      <c r="J98" s="1018"/>
      <c r="K98" s="1018">
        <v>0</v>
      </c>
      <c r="L98" s="1018"/>
      <c r="M98" s="1018">
        <v>3565.29</v>
      </c>
      <c r="N98" s="1018"/>
      <c r="O98" s="1018">
        <v>3048.17</v>
      </c>
      <c r="P98" s="1018"/>
      <c r="Q98" s="1018">
        <v>3565.29</v>
      </c>
      <c r="R98" s="1018"/>
      <c r="S98" s="1018"/>
      <c r="T98" s="1018">
        <v>0</v>
      </c>
      <c r="U98" s="1018"/>
      <c r="V98" s="1018"/>
      <c r="W98" s="1018"/>
    </row>
    <row r="99" spans="1:23" ht="9.1999999999999993" customHeight="1">
      <c r="A99" s="863" t="s">
        <v>1350</v>
      </c>
      <c r="C99" s="1020" t="s">
        <v>1419</v>
      </c>
      <c r="D99" s="1020"/>
      <c r="E99" s="1020"/>
      <c r="F99" s="1020" t="s">
        <v>2071</v>
      </c>
      <c r="G99" s="1020"/>
      <c r="H99" s="1020"/>
      <c r="I99" s="1018">
        <v>57919.49</v>
      </c>
      <c r="J99" s="1018"/>
      <c r="K99" s="1018">
        <v>0</v>
      </c>
      <c r="L99" s="1018"/>
      <c r="M99" s="1018">
        <v>8586.5499999999993</v>
      </c>
      <c r="N99" s="1018"/>
      <c r="O99" s="1018">
        <v>22429.29</v>
      </c>
      <c r="P99" s="1018"/>
      <c r="Q99" s="1018">
        <v>44076.75</v>
      </c>
      <c r="R99" s="1018"/>
      <c r="S99" s="1018"/>
      <c r="T99" s="1018">
        <v>0</v>
      </c>
      <c r="U99" s="1018"/>
      <c r="V99" s="1018"/>
      <c r="W99" s="1018"/>
    </row>
    <row r="100" spans="1:23" ht="9.1999999999999993" customHeight="1">
      <c r="A100" s="863" t="s">
        <v>1350</v>
      </c>
      <c r="C100" s="1020" t="s">
        <v>1420</v>
      </c>
      <c r="D100" s="1020"/>
      <c r="E100" s="1020"/>
      <c r="F100" s="1020" t="s">
        <v>2075</v>
      </c>
      <c r="G100" s="1020"/>
      <c r="H100" s="1020"/>
      <c r="I100" s="1018">
        <v>24123.73</v>
      </c>
      <c r="J100" s="1018"/>
      <c r="K100" s="1018">
        <v>0</v>
      </c>
      <c r="L100" s="1018"/>
      <c r="M100" s="1018">
        <v>4080.68</v>
      </c>
      <c r="N100" s="1018"/>
      <c r="O100" s="1018">
        <v>118.47</v>
      </c>
      <c r="P100" s="1018"/>
      <c r="Q100" s="1018">
        <v>28085.94</v>
      </c>
      <c r="R100" s="1018"/>
      <c r="S100" s="1018"/>
      <c r="T100" s="1018">
        <v>0</v>
      </c>
      <c r="U100" s="1018"/>
      <c r="V100" s="1018"/>
      <c r="W100" s="1018"/>
    </row>
    <row r="101" spans="1:23" ht="9.1999999999999993" customHeight="1">
      <c r="A101" s="863" t="s">
        <v>1350</v>
      </c>
      <c r="C101" s="1020" t="s">
        <v>1421</v>
      </c>
      <c r="D101" s="1020"/>
      <c r="E101" s="1020"/>
      <c r="F101" s="1020" t="s">
        <v>2076</v>
      </c>
      <c r="G101" s="1020"/>
      <c r="H101" s="1020"/>
      <c r="I101" s="1018">
        <v>286896.34999999998</v>
      </c>
      <c r="J101" s="1018"/>
      <c r="K101" s="1018">
        <v>0</v>
      </c>
      <c r="L101" s="1018"/>
      <c r="M101" s="1018">
        <v>190255.72</v>
      </c>
      <c r="N101" s="1018"/>
      <c r="O101" s="1018">
        <v>298313.69</v>
      </c>
      <c r="P101" s="1018"/>
      <c r="Q101" s="1018">
        <v>178838.38</v>
      </c>
      <c r="R101" s="1018"/>
      <c r="S101" s="1018"/>
      <c r="T101" s="1018">
        <v>0</v>
      </c>
      <c r="U101" s="1018"/>
      <c r="V101" s="1018"/>
      <c r="W101" s="1018"/>
    </row>
    <row r="102" spans="1:23" ht="9.1999999999999993" customHeight="1">
      <c r="A102" s="863" t="s">
        <v>1350</v>
      </c>
      <c r="C102" s="1020" t="s">
        <v>1422</v>
      </c>
      <c r="D102" s="1020"/>
      <c r="E102" s="1020"/>
      <c r="F102" s="1020" t="s">
        <v>2077</v>
      </c>
      <c r="G102" s="1020"/>
      <c r="H102" s="1020"/>
      <c r="I102" s="1018">
        <v>47301.21</v>
      </c>
      <c r="J102" s="1018"/>
      <c r="K102" s="1018">
        <v>0</v>
      </c>
      <c r="L102" s="1018"/>
      <c r="M102" s="1018">
        <v>28440.32</v>
      </c>
      <c r="N102" s="1018"/>
      <c r="O102" s="1018">
        <v>26684.36</v>
      </c>
      <c r="P102" s="1018"/>
      <c r="Q102" s="1018">
        <v>49057.17</v>
      </c>
      <c r="R102" s="1018"/>
      <c r="S102" s="1018"/>
      <c r="T102" s="1018">
        <v>0</v>
      </c>
      <c r="U102" s="1018"/>
      <c r="V102" s="1018"/>
      <c r="W102" s="1018"/>
    </row>
    <row r="103" spans="1:23" ht="9.1999999999999993" customHeight="1">
      <c r="A103" s="863" t="s">
        <v>1350</v>
      </c>
      <c r="C103" s="1020" t="s">
        <v>1423</v>
      </c>
      <c r="D103" s="1020"/>
      <c r="E103" s="1020"/>
      <c r="F103" s="1020" t="s">
        <v>2078</v>
      </c>
      <c r="G103" s="1020"/>
      <c r="H103" s="1020"/>
      <c r="I103" s="1018">
        <v>840435.23</v>
      </c>
      <c r="J103" s="1018"/>
      <c r="K103" s="1018">
        <v>0</v>
      </c>
      <c r="L103" s="1018"/>
      <c r="M103" s="1018">
        <v>66340.31</v>
      </c>
      <c r="N103" s="1018"/>
      <c r="O103" s="1018">
        <v>59792.66</v>
      </c>
      <c r="P103" s="1018"/>
      <c r="Q103" s="1018">
        <v>846982.88</v>
      </c>
      <c r="R103" s="1018"/>
      <c r="S103" s="1018"/>
      <c r="T103" s="1018">
        <v>0</v>
      </c>
      <c r="U103" s="1018"/>
      <c r="V103" s="1018"/>
      <c r="W103" s="1018"/>
    </row>
    <row r="104" spans="1:23" ht="9.1999999999999993" customHeight="1">
      <c r="A104" s="863" t="s">
        <v>1350</v>
      </c>
      <c r="C104" s="1020" t="s">
        <v>1424</v>
      </c>
      <c r="D104" s="1020"/>
      <c r="E104" s="1020"/>
      <c r="F104" s="1020" t="s">
        <v>2079</v>
      </c>
      <c r="G104" s="1020"/>
      <c r="H104" s="1020"/>
      <c r="I104" s="1018">
        <v>3836.74</v>
      </c>
      <c r="J104" s="1018"/>
      <c r="K104" s="1018">
        <v>0</v>
      </c>
      <c r="L104" s="1018"/>
      <c r="M104" s="1018">
        <v>137377.87</v>
      </c>
      <c r="N104" s="1018"/>
      <c r="O104" s="1018">
        <v>137377.87</v>
      </c>
      <c r="P104" s="1018"/>
      <c r="Q104" s="1018">
        <v>3836.74</v>
      </c>
      <c r="R104" s="1018"/>
      <c r="S104" s="1018"/>
      <c r="T104" s="1018">
        <v>0</v>
      </c>
      <c r="U104" s="1018"/>
      <c r="V104" s="1018"/>
      <c r="W104" s="1018"/>
    </row>
    <row r="105" spans="1:23" ht="9.1999999999999993" customHeight="1">
      <c r="A105" s="863" t="s">
        <v>1350</v>
      </c>
      <c r="C105" s="1020" t="s">
        <v>1425</v>
      </c>
      <c r="D105" s="1020"/>
      <c r="E105" s="1020"/>
      <c r="F105" s="1020" t="s">
        <v>2080</v>
      </c>
      <c r="G105" s="1020"/>
      <c r="H105" s="1020"/>
      <c r="I105" s="1018">
        <v>107125.43</v>
      </c>
      <c r="J105" s="1018"/>
      <c r="K105" s="1018">
        <v>0</v>
      </c>
      <c r="L105" s="1018"/>
      <c r="M105" s="1018">
        <v>266512.2</v>
      </c>
      <c r="N105" s="1018"/>
      <c r="O105" s="1018">
        <v>266512.2</v>
      </c>
      <c r="P105" s="1018"/>
      <c r="Q105" s="1018">
        <v>107125.43</v>
      </c>
      <c r="R105" s="1018"/>
      <c r="S105" s="1018"/>
      <c r="T105" s="1018">
        <v>0</v>
      </c>
      <c r="U105" s="1018"/>
      <c r="V105" s="1018"/>
      <c r="W105" s="1018"/>
    </row>
    <row r="106" spans="1:23" ht="9.1999999999999993" customHeight="1">
      <c r="A106" s="863" t="s">
        <v>1350</v>
      </c>
      <c r="C106" s="1020" t="s">
        <v>1426</v>
      </c>
      <c r="D106" s="1020"/>
      <c r="E106" s="1020"/>
      <c r="F106" s="1020" t="s">
        <v>2081</v>
      </c>
      <c r="G106" s="1020"/>
      <c r="H106" s="1020"/>
      <c r="I106" s="1018">
        <v>53617.599999999999</v>
      </c>
      <c r="J106" s="1018"/>
      <c r="K106" s="1018">
        <v>0</v>
      </c>
      <c r="L106" s="1018"/>
      <c r="M106" s="1018">
        <v>8788.58</v>
      </c>
      <c r="N106" s="1018"/>
      <c r="O106" s="1018">
        <v>0</v>
      </c>
      <c r="P106" s="1018"/>
      <c r="Q106" s="1018">
        <v>62406.18</v>
      </c>
      <c r="R106" s="1018"/>
      <c r="S106" s="1018"/>
      <c r="T106" s="1018">
        <v>0</v>
      </c>
      <c r="U106" s="1018"/>
      <c r="V106" s="1018"/>
      <c r="W106" s="1018"/>
    </row>
    <row r="107" spans="1:23" ht="9.1999999999999993" customHeight="1">
      <c r="A107" s="863" t="s">
        <v>1350</v>
      </c>
      <c r="C107" s="1020" t="s">
        <v>1427</v>
      </c>
      <c r="D107" s="1020"/>
      <c r="E107" s="1020"/>
      <c r="F107" s="1020" t="s">
        <v>2082</v>
      </c>
      <c r="G107" s="1020"/>
      <c r="H107" s="1020"/>
      <c r="I107" s="1018">
        <v>525.01</v>
      </c>
      <c r="J107" s="1018"/>
      <c r="K107" s="1018">
        <v>0</v>
      </c>
      <c r="L107" s="1018"/>
      <c r="M107" s="1018">
        <v>976.62</v>
      </c>
      <c r="N107" s="1018"/>
      <c r="O107" s="1018">
        <v>0</v>
      </c>
      <c r="P107" s="1018"/>
      <c r="Q107" s="1018">
        <v>1501.63</v>
      </c>
      <c r="R107" s="1018"/>
      <c r="S107" s="1018"/>
      <c r="T107" s="1018">
        <v>0</v>
      </c>
      <c r="U107" s="1018"/>
      <c r="V107" s="1018"/>
      <c r="W107" s="1018"/>
    </row>
    <row r="108" spans="1:23" ht="9.1999999999999993" customHeight="1">
      <c r="A108" s="863" t="s">
        <v>1350</v>
      </c>
      <c r="C108" s="1020" t="s">
        <v>1428</v>
      </c>
      <c r="D108" s="1020"/>
      <c r="E108" s="1020"/>
      <c r="F108" s="1020" t="s">
        <v>2083</v>
      </c>
      <c r="G108" s="1020"/>
      <c r="H108" s="1020"/>
      <c r="I108" s="1018">
        <v>1029.2</v>
      </c>
      <c r="J108" s="1018"/>
      <c r="K108" s="1018">
        <v>0</v>
      </c>
      <c r="L108" s="1018"/>
      <c r="M108" s="1018">
        <v>976.62</v>
      </c>
      <c r="N108" s="1018"/>
      <c r="O108" s="1018">
        <v>976.62</v>
      </c>
      <c r="P108" s="1018"/>
      <c r="Q108" s="1018">
        <v>1029.2</v>
      </c>
      <c r="R108" s="1018"/>
      <c r="S108" s="1018"/>
      <c r="T108" s="1018">
        <v>0</v>
      </c>
      <c r="U108" s="1018"/>
      <c r="V108" s="1018"/>
      <c r="W108" s="1018"/>
    </row>
    <row r="109" spans="1:23" ht="17.45" customHeight="1">
      <c r="T109" s="1017" t="s">
        <v>2072</v>
      </c>
      <c r="U109" s="1017"/>
      <c r="V109" s="1017"/>
      <c r="W109" s="1017"/>
    </row>
    <row r="110" spans="1:23" ht="16.149999999999999" customHeight="1">
      <c r="A110" s="1029"/>
      <c r="B110" s="1029"/>
      <c r="C110" s="1029"/>
      <c r="D110" s="1029"/>
      <c r="E110" s="1029"/>
      <c r="F110" s="1030" t="s">
        <v>3190</v>
      </c>
      <c r="G110" s="1030"/>
      <c r="H110" s="1030"/>
      <c r="I110" s="1030"/>
      <c r="J110" s="1030"/>
      <c r="K110" s="1030"/>
      <c r="L110" s="1030"/>
      <c r="M110" s="1030"/>
      <c r="N110" s="1030"/>
      <c r="O110" s="1030"/>
      <c r="P110" s="1030"/>
      <c r="Q110" s="1030"/>
      <c r="R110" s="1030"/>
      <c r="S110" s="1030"/>
      <c r="T110" s="1030"/>
      <c r="U110" s="1030"/>
    </row>
    <row r="111" spans="1:23" ht="12.95" customHeight="1">
      <c r="A111" s="1029"/>
      <c r="B111" s="1029"/>
      <c r="C111" s="1029"/>
      <c r="D111" s="1029"/>
      <c r="E111" s="1029"/>
      <c r="F111" s="1031" t="s">
        <v>79</v>
      </c>
      <c r="G111" s="1031"/>
      <c r="H111" s="1031"/>
      <c r="I111" s="1031"/>
      <c r="J111" s="1031"/>
      <c r="K111" s="1031"/>
      <c r="L111" s="1031"/>
      <c r="M111" s="1031"/>
      <c r="N111" s="1031"/>
      <c r="O111" s="1031"/>
      <c r="P111" s="1031"/>
      <c r="Q111" s="1031"/>
      <c r="R111" s="1031"/>
      <c r="S111" s="1031"/>
    </row>
    <row r="112" spans="1:23" ht="12.95" customHeight="1">
      <c r="B112" s="1025" t="s">
        <v>1993</v>
      </c>
      <c r="C112" s="1025"/>
      <c r="D112" s="1025"/>
      <c r="E112" s="1025"/>
      <c r="F112" s="1025"/>
      <c r="G112" s="1026" t="s">
        <v>7289</v>
      </c>
      <c r="H112" s="1026"/>
      <c r="I112" s="1026"/>
      <c r="J112" s="1026"/>
      <c r="K112" s="1026"/>
      <c r="L112" s="1026"/>
      <c r="M112" s="1026"/>
      <c r="N112" s="1026"/>
      <c r="O112" s="1026"/>
      <c r="P112" s="1022" t="s">
        <v>1991</v>
      </c>
      <c r="Q112" s="1022"/>
      <c r="R112" s="1022"/>
      <c r="S112" s="1022"/>
      <c r="T112" s="1027" t="s">
        <v>7290</v>
      </c>
      <c r="U112" s="1027"/>
      <c r="V112" s="1027"/>
      <c r="W112" s="1027"/>
    </row>
    <row r="113" spans="1:23" ht="12.95" customHeight="1">
      <c r="B113" s="1025" t="s">
        <v>2073</v>
      </c>
      <c r="C113" s="1025"/>
      <c r="D113" s="1025"/>
      <c r="E113" s="1025"/>
      <c r="F113" s="1025"/>
      <c r="G113" s="1028" t="s">
        <v>2074</v>
      </c>
      <c r="H113" s="1028"/>
      <c r="I113" s="1028"/>
      <c r="J113" s="1028"/>
      <c r="K113" s="1028"/>
      <c r="L113" s="1028"/>
      <c r="M113" s="1028"/>
      <c r="N113" s="1028"/>
      <c r="O113" s="1028"/>
      <c r="P113" s="1028"/>
      <c r="Q113" s="1028"/>
      <c r="R113" s="1028"/>
    </row>
    <row r="114" spans="1:23" ht="17.45" customHeight="1">
      <c r="D114" s="1021" t="s">
        <v>1994</v>
      </c>
      <c r="E114" s="1021"/>
      <c r="F114" s="1021"/>
      <c r="G114" s="1021"/>
      <c r="H114" s="1021"/>
      <c r="I114" s="1021"/>
      <c r="J114" s="1021"/>
      <c r="K114" s="1021"/>
      <c r="L114" s="1021"/>
      <c r="M114" s="1021"/>
      <c r="N114" s="1021"/>
      <c r="O114" s="1021"/>
      <c r="P114" s="1021"/>
      <c r="Q114" s="1021"/>
      <c r="R114" s="1021"/>
      <c r="S114" s="858" t="s">
        <v>1994</v>
      </c>
      <c r="T114" s="1022" t="s">
        <v>7308</v>
      </c>
      <c r="U114" s="1022"/>
      <c r="V114" s="1022"/>
    </row>
    <row r="115" spans="1:23" ht="8.25" customHeight="1">
      <c r="A115" s="855" t="s">
        <v>1345</v>
      </c>
      <c r="C115" s="1023" t="s">
        <v>1346</v>
      </c>
      <c r="D115" s="1023"/>
      <c r="F115" s="1023" t="s">
        <v>1347</v>
      </c>
      <c r="G115" s="1023"/>
      <c r="H115" s="1023"/>
      <c r="I115" s="1023"/>
      <c r="J115" s="856" t="s">
        <v>1348</v>
      </c>
      <c r="K115" s="856" t="s">
        <v>1349</v>
      </c>
      <c r="N115" s="856" t="s">
        <v>1348</v>
      </c>
      <c r="O115" s="1024" t="s">
        <v>1349</v>
      </c>
      <c r="P115" s="1024"/>
      <c r="R115" s="1024" t="s">
        <v>1348</v>
      </c>
      <c r="S115" s="1024"/>
      <c r="T115" s="1024" t="s">
        <v>1349</v>
      </c>
      <c r="U115" s="1024"/>
      <c r="V115" s="1024"/>
    </row>
    <row r="116" spans="1:23" ht="9.6" customHeight="1">
      <c r="A116" s="863" t="s">
        <v>1350</v>
      </c>
      <c r="C116" s="1020" t="s">
        <v>1429</v>
      </c>
      <c r="D116" s="1020"/>
      <c r="E116" s="1020"/>
      <c r="F116" s="1020" t="s">
        <v>2084</v>
      </c>
      <c r="G116" s="1020"/>
      <c r="H116" s="1020"/>
      <c r="I116" s="1018">
        <v>402732.33</v>
      </c>
      <c r="J116" s="1018"/>
      <c r="K116" s="1018">
        <v>0</v>
      </c>
      <c r="L116" s="1018"/>
      <c r="M116" s="1018">
        <v>194064.98</v>
      </c>
      <c r="N116" s="1018"/>
      <c r="O116" s="1018">
        <v>189609.39</v>
      </c>
      <c r="P116" s="1018"/>
      <c r="Q116" s="1018">
        <v>407187.92</v>
      </c>
      <c r="R116" s="1018"/>
      <c r="S116" s="1018"/>
      <c r="T116" s="1018">
        <v>0</v>
      </c>
      <c r="U116" s="1018"/>
      <c r="V116" s="1018"/>
      <c r="W116" s="1018"/>
    </row>
    <row r="117" spans="1:23" ht="9.1999999999999993" customHeight="1">
      <c r="A117" s="863" t="s">
        <v>1350</v>
      </c>
      <c r="C117" s="1020" t="s">
        <v>1844</v>
      </c>
      <c r="D117" s="1020"/>
      <c r="E117" s="1020"/>
      <c r="F117" s="1020" t="s">
        <v>2085</v>
      </c>
      <c r="G117" s="1020"/>
      <c r="H117" s="1020"/>
      <c r="I117" s="1018">
        <v>224745.39</v>
      </c>
      <c r="J117" s="1018"/>
      <c r="K117" s="1018">
        <v>0</v>
      </c>
      <c r="L117" s="1018"/>
      <c r="M117" s="1018">
        <v>0</v>
      </c>
      <c r="N117" s="1018"/>
      <c r="O117" s="1018">
        <v>0</v>
      </c>
      <c r="P117" s="1018"/>
      <c r="Q117" s="1018">
        <v>224745.39</v>
      </c>
      <c r="R117" s="1018"/>
      <c r="S117" s="1018"/>
      <c r="T117" s="1018">
        <v>0</v>
      </c>
      <c r="U117" s="1018"/>
      <c r="V117" s="1018"/>
      <c r="W117" s="1018"/>
    </row>
    <row r="118" spans="1:23" ht="9.1999999999999993" customHeight="1">
      <c r="A118" s="863" t="s">
        <v>1350</v>
      </c>
      <c r="C118" s="1020" t="s">
        <v>1430</v>
      </c>
      <c r="D118" s="1020"/>
      <c r="E118" s="1020"/>
      <c r="F118" s="1020" t="s">
        <v>2086</v>
      </c>
      <c r="G118" s="1020"/>
      <c r="H118" s="1020"/>
      <c r="I118" s="1018">
        <v>249877.96</v>
      </c>
      <c r="J118" s="1018"/>
      <c r="K118" s="1018">
        <v>0</v>
      </c>
      <c r="L118" s="1018"/>
      <c r="M118" s="1018">
        <v>245547.8</v>
      </c>
      <c r="N118" s="1018"/>
      <c r="O118" s="1018">
        <v>246626.97</v>
      </c>
      <c r="P118" s="1018"/>
      <c r="Q118" s="1018">
        <v>248798.79</v>
      </c>
      <c r="R118" s="1018"/>
      <c r="S118" s="1018"/>
      <c r="T118" s="1018">
        <v>0</v>
      </c>
      <c r="U118" s="1018"/>
      <c r="V118" s="1018"/>
      <c r="W118" s="1018"/>
    </row>
    <row r="119" spans="1:23" ht="9.1999999999999993" customHeight="1">
      <c r="A119" s="863" t="s">
        <v>1350</v>
      </c>
      <c r="C119" s="1020" t="s">
        <v>1431</v>
      </c>
      <c r="D119" s="1020"/>
      <c r="E119" s="1020"/>
      <c r="F119" s="1020" t="s">
        <v>2087</v>
      </c>
      <c r="G119" s="1020"/>
      <c r="H119" s="1020"/>
      <c r="I119" s="1018">
        <v>23516.38</v>
      </c>
      <c r="J119" s="1018"/>
      <c r="K119" s="1018">
        <v>0</v>
      </c>
      <c r="L119" s="1018"/>
      <c r="M119" s="1018">
        <v>4355.18</v>
      </c>
      <c r="N119" s="1018"/>
      <c r="O119" s="1018">
        <v>4355.18</v>
      </c>
      <c r="P119" s="1018"/>
      <c r="Q119" s="1018">
        <v>23516.38</v>
      </c>
      <c r="R119" s="1018"/>
      <c r="S119" s="1018"/>
      <c r="T119" s="1018">
        <v>0</v>
      </c>
      <c r="U119" s="1018"/>
      <c r="V119" s="1018"/>
      <c r="W119" s="1018"/>
    </row>
    <row r="120" spans="1:23" ht="9.1999999999999993" customHeight="1">
      <c r="A120" s="863" t="s">
        <v>1350</v>
      </c>
      <c r="C120" s="1020" t="s">
        <v>1432</v>
      </c>
      <c r="D120" s="1020"/>
      <c r="E120" s="1020"/>
      <c r="F120" s="1020" t="s">
        <v>2088</v>
      </c>
      <c r="G120" s="1020"/>
      <c r="H120" s="1020"/>
      <c r="I120" s="1018">
        <v>4313.83</v>
      </c>
      <c r="J120" s="1018"/>
      <c r="K120" s="1018">
        <v>0</v>
      </c>
      <c r="L120" s="1018"/>
      <c r="M120" s="1018">
        <v>1055.8</v>
      </c>
      <c r="N120" s="1018"/>
      <c r="O120" s="1018">
        <v>1055.8</v>
      </c>
      <c r="P120" s="1018"/>
      <c r="Q120" s="1018">
        <v>4313.83</v>
      </c>
      <c r="R120" s="1018"/>
      <c r="S120" s="1018"/>
      <c r="T120" s="1018">
        <v>0</v>
      </c>
      <c r="U120" s="1018"/>
      <c r="V120" s="1018"/>
      <c r="W120" s="1018"/>
    </row>
    <row r="121" spans="1:23" ht="9.1999999999999993" customHeight="1">
      <c r="A121" s="863" t="s">
        <v>1350</v>
      </c>
      <c r="C121" s="1020" t="s">
        <v>1823</v>
      </c>
      <c r="D121" s="1020"/>
      <c r="E121" s="1020"/>
      <c r="F121" s="1020" t="s">
        <v>2089</v>
      </c>
      <c r="G121" s="1020"/>
      <c r="H121" s="1020"/>
      <c r="I121" s="1018">
        <v>3488.47</v>
      </c>
      <c r="J121" s="1018"/>
      <c r="K121" s="1018">
        <v>0</v>
      </c>
      <c r="L121" s="1018"/>
      <c r="M121" s="1018">
        <v>2021.43</v>
      </c>
      <c r="N121" s="1018"/>
      <c r="O121" s="1018">
        <v>2021.43</v>
      </c>
      <c r="P121" s="1018"/>
      <c r="Q121" s="1018">
        <v>3488.47</v>
      </c>
      <c r="R121" s="1018"/>
      <c r="S121" s="1018"/>
      <c r="T121" s="1018">
        <v>0</v>
      </c>
      <c r="U121" s="1018"/>
      <c r="V121" s="1018"/>
      <c r="W121" s="1018"/>
    </row>
    <row r="122" spans="1:23" ht="9.1999999999999993" customHeight="1">
      <c r="A122" s="863" t="s">
        <v>1350</v>
      </c>
      <c r="C122" s="1020" t="s">
        <v>1433</v>
      </c>
      <c r="D122" s="1020"/>
      <c r="E122" s="1020"/>
      <c r="F122" s="1020" t="s">
        <v>2090</v>
      </c>
      <c r="G122" s="1020"/>
      <c r="H122" s="1020"/>
      <c r="I122" s="1018">
        <v>1927.47</v>
      </c>
      <c r="J122" s="1018"/>
      <c r="K122" s="1018">
        <v>0</v>
      </c>
      <c r="L122" s="1018"/>
      <c r="M122" s="1018">
        <v>597.53</v>
      </c>
      <c r="N122" s="1018"/>
      <c r="O122" s="1018">
        <v>0</v>
      </c>
      <c r="P122" s="1018"/>
      <c r="Q122" s="1018">
        <v>2525</v>
      </c>
      <c r="R122" s="1018"/>
      <c r="S122" s="1018"/>
      <c r="T122" s="1018">
        <v>0</v>
      </c>
      <c r="U122" s="1018"/>
      <c r="V122" s="1018"/>
      <c r="W122" s="1018"/>
    </row>
    <row r="123" spans="1:23" ht="9.1999999999999993" customHeight="1">
      <c r="A123" s="863" t="s">
        <v>1350</v>
      </c>
      <c r="C123" s="1020" t="s">
        <v>1434</v>
      </c>
      <c r="D123" s="1020"/>
      <c r="E123" s="1020"/>
      <c r="F123" s="1020" t="s">
        <v>2091</v>
      </c>
      <c r="G123" s="1020"/>
      <c r="H123" s="1020"/>
      <c r="I123" s="1018">
        <v>11028.98</v>
      </c>
      <c r="J123" s="1018"/>
      <c r="K123" s="1018">
        <v>0</v>
      </c>
      <c r="L123" s="1018"/>
      <c r="M123" s="1018">
        <v>0</v>
      </c>
      <c r="N123" s="1018"/>
      <c r="O123" s="1018">
        <v>0</v>
      </c>
      <c r="P123" s="1018"/>
      <c r="Q123" s="1018">
        <v>11028.98</v>
      </c>
      <c r="R123" s="1018"/>
      <c r="S123" s="1018"/>
      <c r="T123" s="1018">
        <v>0</v>
      </c>
      <c r="U123" s="1018"/>
      <c r="V123" s="1018"/>
      <c r="W123" s="1018"/>
    </row>
    <row r="124" spans="1:23" ht="9.1999999999999993" customHeight="1">
      <c r="A124" s="863" t="s">
        <v>1350</v>
      </c>
      <c r="C124" s="1020" t="s">
        <v>1435</v>
      </c>
      <c r="D124" s="1020"/>
      <c r="E124" s="1020"/>
      <c r="F124" s="1020" t="s">
        <v>2092</v>
      </c>
      <c r="G124" s="1020"/>
      <c r="H124" s="1020"/>
      <c r="I124" s="1018">
        <v>1773.3</v>
      </c>
      <c r="J124" s="1018"/>
      <c r="K124" s="1018">
        <v>0</v>
      </c>
      <c r="L124" s="1018"/>
      <c r="M124" s="1018">
        <v>0</v>
      </c>
      <c r="N124" s="1018"/>
      <c r="O124" s="1018">
        <v>0</v>
      </c>
      <c r="P124" s="1018"/>
      <c r="Q124" s="1018">
        <v>1773.3</v>
      </c>
      <c r="R124" s="1018"/>
      <c r="S124" s="1018"/>
      <c r="T124" s="1018">
        <v>0</v>
      </c>
      <c r="U124" s="1018"/>
      <c r="V124" s="1018"/>
      <c r="W124" s="1018"/>
    </row>
    <row r="125" spans="1:23" ht="9.1999999999999993" customHeight="1">
      <c r="A125" s="863" t="s">
        <v>1350</v>
      </c>
      <c r="C125" s="1020" t="s">
        <v>1436</v>
      </c>
      <c r="D125" s="1020"/>
      <c r="E125" s="1020"/>
      <c r="F125" s="1020" t="s">
        <v>3374</v>
      </c>
      <c r="G125" s="1020"/>
      <c r="H125" s="1020"/>
      <c r="I125" s="1018">
        <v>165162.65</v>
      </c>
      <c r="J125" s="1018"/>
      <c r="K125" s="1018">
        <v>0</v>
      </c>
      <c r="L125" s="1018"/>
      <c r="M125" s="1018">
        <v>85890.61</v>
      </c>
      <c r="N125" s="1018"/>
      <c r="O125" s="1018">
        <v>0</v>
      </c>
      <c r="P125" s="1018"/>
      <c r="Q125" s="1018">
        <v>251053.26</v>
      </c>
      <c r="R125" s="1018"/>
      <c r="S125" s="1018"/>
      <c r="T125" s="1018">
        <v>0</v>
      </c>
      <c r="U125" s="1018"/>
      <c r="V125" s="1018"/>
      <c r="W125" s="1018"/>
    </row>
    <row r="126" spans="1:23" ht="9.4" customHeight="1">
      <c r="A126" s="863" t="s">
        <v>1350</v>
      </c>
      <c r="C126" s="1020" t="s">
        <v>3468</v>
      </c>
      <c r="D126" s="1020"/>
      <c r="E126" s="1020"/>
      <c r="F126" s="1020" t="s">
        <v>3469</v>
      </c>
      <c r="G126" s="1020"/>
      <c r="H126" s="1020"/>
      <c r="I126" s="1018">
        <v>7135.95</v>
      </c>
      <c r="J126" s="1018"/>
      <c r="K126" s="1018">
        <v>0</v>
      </c>
      <c r="L126" s="1018"/>
      <c r="M126" s="1018">
        <v>4606</v>
      </c>
      <c r="N126" s="1018"/>
      <c r="O126" s="1018">
        <v>11741.95</v>
      </c>
      <c r="P126" s="1018"/>
      <c r="Q126" s="1018">
        <v>0</v>
      </c>
      <c r="R126" s="1018"/>
      <c r="S126" s="1018"/>
      <c r="T126" s="1018">
        <v>0</v>
      </c>
      <c r="U126" s="1018"/>
      <c r="V126" s="1018"/>
      <c r="W126" s="1018"/>
    </row>
    <row r="127" spans="1:23" ht="9.1999999999999993" customHeight="1">
      <c r="A127" s="863" t="s">
        <v>1350</v>
      </c>
      <c r="C127" s="1020" t="s">
        <v>1437</v>
      </c>
      <c r="D127" s="1020"/>
      <c r="E127" s="1020"/>
      <c r="F127" s="1020" t="s">
        <v>2093</v>
      </c>
      <c r="G127" s="1020"/>
      <c r="H127" s="1020"/>
      <c r="I127" s="1018">
        <v>129277.74</v>
      </c>
      <c r="J127" s="1018"/>
      <c r="K127" s="1018">
        <v>0</v>
      </c>
      <c r="L127" s="1018"/>
      <c r="M127" s="1018">
        <v>10427.36</v>
      </c>
      <c r="N127" s="1018"/>
      <c r="O127" s="1018">
        <v>0</v>
      </c>
      <c r="P127" s="1018"/>
      <c r="Q127" s="1018">
        <v>139705.1</v>
      </c>
      <c r="R127" s="1018"/>
      <c r="S127" s="1018"/>
      <c r="T127" s="1018">
        <v>0</v>
      </c>
      <c r="U127" s="1018"/>
      <c r="V127" s="1018"/>
      <c r="W127" s="1018"/>
    </row>
    <row r="128" spans="1:23" ht="9.1999999999999993" customHeight="1">
      <c r="A128" s="863" t="s">
        <v>1350</v>
      </c>
      <c r="C128" s="1020" t="s">
        <v>1438</v>
      </c>
      <c r="D128" s="1020"/>
      <c r="E128" s="1020"/>
      <c r="F128" s="1020" t="s">
        <v>2094</v>
      </c>
      <c r="G128" s="1020"/>
      <c r="H128" s="1020"/>
      <c r="I128" s="1018">
        <v>4026.22</v>
      </c>
      <c r="J128" s="1018"/>
      <c r="K128" s="1018">
        <v>0</v>
      </c>
      <c r="L128" s="1018"/>
      <c r="M128" s="1018">
        <v>5060.46</v>
      </c>
      <c r="N128" s="1018"/>
      <c r="O128" s="1018">
        <v>4026.22</v>
      </c>
      <c r="P128" s="1018"/>
      <c r="Q128" s="1018">
        <v>5060.46</v>
      </c>
      <c r="R128" s="1018"/>
      <c r="S128" s="1018"/>
      <c r="T128" s="1018">
        <v>0</v>
      </c>
      <c r="U128" s="1018"/>
      <c r="V128" s="1018"/>
      <c r="W128" s="1018"/>
    </row>
    <row r="129" spans="1:23" ht="9.1999999999999993" customHeight="1">
      <c r="A129" s="863" t="s">
        <v>1350</v>
      </c>
      <c r="C129" s="1020" t="s">
        <v>2095</v>
      </c>
      <c r="D129" s="1020"/>
      <c r="E129" s="1020"/>
      <c r="F129" s="1020" t="s">
        <v>2096</v>
      </c>
      <c r="G129" s="1020"/>
      <c r="H129" s="1020"/>
      <c r="I129" s="1018">
        <v>0</v>
      </c>
      <c r="J129" s="1018"/>
      <c r="K129" s="1018">
        <v>0</v>
      </c>
      <c r="L129" s="1018"/>
      <c r="M129" s="1018">
        <v>0</v>
      </c>
      <c r="N129" s="1018"/>
      <c r="O129" s="1018">
        <v>0</v>
      </c>
      <c r="P129" s="1018"/>
      <c r="Q129" s="1018">
        <v>0</v>
      </c>
      <c r="R129" s="1018"/>
      <c r="S129" s="1018"/>
      <c r="T129" s="1018">
        <v>0</v>
      </c>
      <c r="U129" s="1018"/>
      <c r="V129" s="1018"/>
      <c r="W129" s="1018"/>
    </row>
    <row r="130" spans="1:23" ht="9.1999999999999993" customHeight="1">
      <c r="A130" s="863" t="s">
        <v>1350</v>
      </c>
      <c r="C130" s="1020" t="s">
        <v>1439</v>
      </c>
      <c r="D130" s="1020"/>
      <c r="E130" s="1020"/>
      <c r="F130" s="1020" t="s">
        <v>2097</v>
      </c>
      <c r="G130" s="1020"/>
      <c r="H130" s="1020"/>
      <c r="I130" s="1018">
        <v>646.39</v>
      </c>
      <c r="J130" s="1018"/>
      <c r="K130" s="1018">
        <v>0</v>
      </c>
      <c r="L130" s="1018"/>
      <c r="M130" s="1018">
        <v>0</v>
      </c>
      <c r="N130" s="1018"/>
      <c r="O130" s="1018">
        <v>0</v>
      </c>
      <c r="P130" s="1018"/>
      <c r="Q130" s="1018">
        <v>646.39</v>
      </c>
      <c r="R130" s="1018"/>
      <c r="S130" s="1018"/>
      <c r="T130" s="1018">
        <v>0</v>
      </c>
      <c r="U130" s="1018"/>
      <c r="V130" s="1018"/>
      <c r="W130" s="1018"/>
    </row>
    <row r="131" spans="1:23" ht="9.1999999999999993" customHeight="1">
      <c r="A131" s="863" t="s">
        <v>1350</v>
      </c>
      <c r="C131" s="1020" t="s">
        <v>1440</v>
      </c>
      <c r="D131" s="1020"/>
      <c r="E131" s="1020"/>
      <c r="F131" s="1020" t="s">
        <v>2098</v>
      </c>
      <c r="G131" s="1020"/>
      <c r="H131" s="1020"/>
      <c r="I131" s="1018">
        <v>37109.51</v>
      </c>
      <c r="J131" s="1018"/>
      <c r="K131" s="1018">
        <v>0</v>
      </c>
      <c r="L131" s="1018"/>
      <c r="M131" s="1018">
        <v>19374.080000000002</v>
      </c>
      <c r="N131" s="1018"/>
      <c r="O131" s="1018">
        <v>55499.26</v>
      </c>
      <c r="P131" s="1018"/>
      <c r="Q131" s="1018">
        <v>984.33</v>
      </c>
      <c r="R131" s="1018"/>
      <c r="S131" s="1018"/>
      <c r="T131" s="1018">
        <v>0</v>
      </c>
      <c r="U131" s="1018"/>
      <c r="V131" s="1018"/>
      <c r="W131" s="1018"/>
    </row>
    <row r="132" spans="1:23" ht="9.1999999999999993" customHeight="1">
      <c r="A132" s="863" t="s">
        <v>1350</v>
      </c>
      <c r="C132" s="1020" t="s">
        <v>1441</v>
      </c>
      <c r="D132" s="1020"/>
      <c r="E132" s="1020"/>
      <c r="F132" s="1020" t="s">
        <v>2099</v>
      </c>
      <c r="G132" s="1020"/>
      <c r="H132" s="1020"/>
      <c r="I132" s="1018">
        <v>3712.48</v>
      </c>
      <c r="J132" s="1018"/>
      <c r="K132" s="1018">
        <v>0</v>
      </c>
      <c r="L132" s="1018"/>
      <c r="M132" s="1018">
        <v>1434.36</v>
      </c>
      <c r="N132" s="1018"/>
      <c r="O132" s="1018">
        <v>1434.36</v>
      </c>
      <c r="P132" s="1018"/>
      <c r="Q132" s="1018">
        <v>3712.48</v>
      </c>
      <c r="R132" s="1018"/>
      <c r="S132" s="1018"/>
      <c r="T132" s="1018">
        <v>0</v>
      </c>
      <c r="U132" s="1018"/>
      <c r="V132" s="1018"/>
      <c r="W132" s="1018"/>
    </row>
    <row r="133" spans="1:23" ht="9.1999999999999993" customHeight="1">
      <c r="A133" s="863" t="s">
        <v>1350</v>
      </c>
      <c r="C133" s="1020" t="s">
        <v>1442</v>
      </c>
      <c r="D133" s="1020"/>
      <c r="E133" s="1020"/>
      <c r="F133" s="1020" t="s">
        <v>2100</v>
      </c>
      <c r="G133" s="1020"/>
      <c r="H133" s="1020"/>
      <c r="I133" s="1018">
        <v>13366.96</v>
      </c>
      <c r="J133" s="1018"/>
      <c r="K133" s="1018">
        <v>0</v>
      </c>
      <c r="L133" s="1018"/>
      <c r="M133" s="1018">
        <v>4390.1499999999996</v>
      </c>
      <c r="N133" s="1018"/>
      <c r="O133" s="1018">
        <v>9717.5400000000009</v>
      </c>
      <c r="P133" s="1018"/>
      <c r="Q133" s="1018">
        <v>8039.57</v>
      </c>
      <c r="R133" s="1018"/>
      <c r="S133" s="1018"/>
      <c r="T133" s="1018">
        <v>0</v>
      </c>
      <c r="U133" s="1018"/>
      <c r="V133" s="1018"/>
      <c r="W133" s="1018"/>
    </row>
    <row r="134" spans="1:23" ht="9.1999999999999993" customHeight="1">
      <c r="A134" s="863" t="s">
        <v>1350</v>
      </c>
      <c r="C134" s="1020" t="s">
        <v>1443</v>
      </c>
      <c r="D134" s="1020"/>
      <c r="E134" s="1020"/>
      <c r="F134" s="1020" t="s">
        <v>2101</v>
      </c>
      <c r="G134" s="1020"/>
      <c r="H134" s="1020"/>
      <c r="I134" s="1018">
        <v>63805.32</v>
      </c>
      <c r="J134" s="1018"/>
      <c r="K134" s="1018">
        <v>0</v>
      </c>
      <c r="L134" s="1018"/>
      <c r="M134" s="1018">
        <v>25199.040000000001</v>
      </c>
      <c r="N134" s="1018"/>
      <c r="O134" s="1018">
        <v>23950.76</v>
      </c>
      <c r="P134" s="1018"/>
      <c r="Q134" s="1018">
        <v>65053.599999999999</v>
      </c>
      <c r="R134" s="1018"/>
      <c r="S134" s="1018"/>
      <c r="T134" s="1018">
        <v>0</v>
      </c>
      <c r="U134" s="1018"/>
      <c r="V134" s="1018"/>
      <c r="W134" s="1018"/>
    </row>
    <row r="135" spans="1:23" ht="9.1999999999999993" customHeight="1">
      <c r="A135" s="863" t="s">
        <v>1350</v>
      </c>
      <c r="C135" s="1020" t="s">
        <v>1763</v>
      </c>
      <c r="D135" s="1020"/>
      <c r="E135" s="1020"/>
      <c r="F135" s="1020" t="s">
        <v>2102</v>
      </c>
      <c r="G135" s="1020"/>
      <c r="H135" s="1020"/>
      <c r="I135" s="1018">
        <v>0</v>
      </c>
      <c r="J135" s="1018"/>
      <c r="K135" s="1018">
        <v>0</v>
      </c>
      <c r="L135" s="1018"/>
      <c r="M135" s="1018">
        <v>24085.88</v>
      </c>
      <c r="N135" s="1018"/>
      <c r="O135" s="1018">
        <v>24085.88</v>
      </c>
      <c r="P135" s="1018"/>
      <c r="Q135" s="1018">
        <v>0</v>
      </c>
      <c r="R135" s="1018"/>
      <c r="S135" s="1018"/>
      <c r="T135" s="1018">
        <v>0</v>
      </c>
      <c r="U135" s="1018"/>
      <c r="V135" s="1018"/>
      <c r="W135" s="1018"/>
    </row>
    <row r="136" spans="1:23" ht="9.1999999999999993" customHeight="1">
      <c r="A136" s="863" t="s">
        <v>1350</v>
      </c>
      <c r="C136" s="1020" t="s">
        <v>1444</v>
      </c>
      <c r="D136" s="1020"/>
      <c r="E136" s="1020"/>
      <c r="F136" s="1020" t="s">
        <v>2103</v>
      </c>
      <c r="G136" s="1020"/>
      <c r="H136" s="1020"/>
      <c r="I136" s="1018">
        <v>198210.95</v>
      </c>
      <c r="J136" s="1018"/>
      <c r="K136" s="1018">
        <v>0</v>
      </c>
      <c r="L136" s="1018"/>
      <c r="M136" s="1018">
        <v>44416.19</v>
      </c>
      <c r="N136" s="1018"/>
      <c r="O136" s="1018">
        <v>198210.95</v>
      </c>
      <c r="P136" s="1018"/>
      <c r="Q136" s="1018">
        <v>44416.19</v>
      </c>
      <c r="R136" s="1018"/>
      <c r="S136" s="1018"/>
      <c r="T136" s="1018">
        <v>0</v>
      </c>
      <c r="U136" s="1018"/>
      <c r="V136" s="1018"/>
      <c r="W136" s="1018"/>
    </row>
    <row r="137" spans="1:23" ht="9.1999999999999993" customHeight="1">
      <c r="A137" s="863" t="s">
        <v>1350</v>
      </c>
      <c r="C137" s="1020" t="s">
        <v>1903</v>
      </c>
      <c r="D137" s="1020"/>
      <c r="E137" s="1020"/>
      <c r="F137" s="1020" t="s">
        <v>2104</v>
      </c>
      <c r="G137" s="1020"/>
      <c r="H137" s="1020"/>
      <c r="I137" s="1018">
        <v>24444.93</v>
      </c>
      <c r="J137" s="1018"/>
      <c r="K137" s="1018">
        <v>0</v>
      </c>
      <c r="L137" s="1018"/>
      <c r="M137" s="1018">
        <v>39550.15</v>
      </c>
      <c r="N137" s="1018"/>
      <c r="O137" s="1018">
        <v>39550.15</v>
      </c>
      <c r="P137" s="1018"/>
      <c r="Q137" s="1018">
        <v>24444.93</v>
      </c>
      <c r="R137" s="1018"/>
      <c r="S137" s="1018"/>
      <c r="T137" s="1018">
        <v>0</v>
      </c>
      <c r="U137" s="1018"/>
      <c r="V137" s="1018"/>
      <c r="W137" s="1018"/>
    </row>
    <row r="138" spans="1:23" ht="9.1999999999999993" customHeight="1">
      <c r="A138" s="863" t="s">
        <v>1350</v>
      </c>
      <c r="C138" s="1020" t="s">
        <v>1445</v>
      </c>
      <c r="D138" s="1020"/>
      <c r="E138" s="1020"/>
      <c r="F138" s="1020" t="s">
        <v>2105</v>
      </c>
      <c r="G138" s="1020"/>
      <c r="H138" s="1020"/>
      <c r="I138" s="1018">
        <v>0</v>
      </c>
      <c r="J138" s="1018"/>
      <c r="K138" s="1018">
        <v>0</v>
      </c>
      <c r="L138" s="1018"/>
      <c r="M138" s="1018">
        <v>27199.52</v>
      </c>
      <c r="N138" s="1018"/>
      <c r="O138" s="1018">
        <v>27199.52</v>
      </c>
      <c r="P138" s="1018"/>
      <c r="Q138" s="1018">
        <v>0</v>
      </c>
      <c r="R138" s="1018"/>
      <c r="S138" s="1018"/>
      <c r="T138" s="1018">
        <v>0</v>
      </c>
      <c r="U138" s="1018"/>
      <c r="V138" s="1018"/>
      <c r="W138" s="1018"/>
    </row>
    <row r="139" spans="1:23" ht="9.1999999999999993" customHeight="1">
      <c r="A139" s="863" t="s">
        <v>1350</v>
      </c>
      <c r="C139" s="1020" t="s">
        <v>1446</v>
      </c>
      <c r="D139" s="1020"/>
      <c r="E139" s="1020"/>
      <c r="F139" s="1020" t="s">
        <v>2106</v>
      </c>
      <c r="G139" s="1020"/>
      <c r="H139" s="1020"/>
      <c r="I139" s="1018">
        <v>73526.22</v>
      </c>
      <c r="J139" s="1018"/>
      <c r="K139" s="1018">
        <v>0</v>
      </c>
      <c r="L139" s="1018"/>
      <c r="M139" s="1018">
        <v>277639.34999999998</v>
      </c>
      <c r="N139" s="1018"/>
      <c r="O139" s="1018">
        <v>351165.57</v>
      </c>
      <c r="P139" s="1018"/>
      <c r="Q139" s="1018">
        <v>0</v>
      </c>
      <c r="R139" s="1018"/>
      <c r="S139" s="1018"/>
      <c r="T139" s="1018">
        <v>0</v>
      </c>
      <c r="U139" s="1018"/>
      <c r="V139" s="1018"/>
      <c r="W139" s="1018"/>
    </row>
    <row r="140" spans="1:23" ht="9.1999999999999993" customHeight="1">
      <c r="A140" s="863" t="s">
        <v>1350</v>
      </c>
      <c r="C140" s="1020" t="s">
        <v>1447</v>
      </c>
      <c r="D140" s="1020"/>
      <c r="E140" s="1020"/>
      <c r="F140" s="1020" t="s">
        <v>2107</v>
      </c>
      <c r="G140" s="1020"/>
      <c r="H140" s="1020"/>
      <c r="I140" s="1018">
        <v>96208.6</v>
      </c>
      <c r="J140" s="1018"/>
      <c r="K140" s="1018">
        <v>0</v>
      </c>
      <c r="L140" s="1018"/>
      <c r="M140" s="1018">
        <v>35641.730000000003</v>
      </c>
      <c r="N140" s="1018"/>
      <c r="O140" s="1018">
        <v>38132.230000000003</v>
      </c>
      <c r="P140" s="1018"/>
      <c r="Q140" s="1018">
        <v>93718.1</v>
      </c>
      <c r="R140" s="1018"/>
      <c r="S140" s="1018"/>
      <c r="T140" s="1018">
        <v>0</v>
      </c>
      <c r="U140" s="1018"/>
      <c r="V140" s="1018"/>
      <c r="W140" s="1018"/>
    </row>
    <row r="141" spans="1:23" ht="9.1999999999999993" customHeight="1">
      <c r="A141" s="863" t="s">
        <v>1350</v>
      </c>
      <c r="C141" s="1020" t="s">
        <v>1448</v>
      </c>
      <c r="D141" s="1020"/>
      <c r="E141" s="1020"/>
      <c r="F141" s="1020" t="s">
        <v>2108</v>
      </c>
      <c r="G141" s="1020"/>
      <c r="H141" s="1020"/>
      <c r="I141" s="1018">
        <v>179531.03</v>
      </c>
      <c r="J141" s="1018"/>
      <c r="K141" s="1018">
        <v>0</v>
      </c>
      <c r="L141" s="1018"/>
      <c r="M141" s="1018">
        <v>43018.13</v>
      </c>
      <c r="N141" s="1018"/>
      <c r="O141" s="1018">
        <v>43018.13</v>
      </c>
      <c r="P141" s="1018"/>
      <c r="Q141" s="1018">
        <v>179531.03</v>
      </c>
      <c r="R141" s="1018"/>
      <c r="S141" s="1018"/>
      <c r="T141" s="1018">
        <v>0</v>
      </c>
      <c r="U141" s="1018"/>
      <c r="V141" s="1018"/>
      <c r="W141" s="1018"/>
    </row>
    <row r="142" spans="1:23" ht="9.1999999999999993" customHeight="1">
      <c r="A142" s="863" t="s">
        <v>1350</v>
      </c>
      <c r="C142" s="1020" t="s">
        <v>1449</v>
      </c>
      <c r="D142" s="1020"/>
      <c r="E142" s="1020"/>
      <c r="F142" s="1020" t="s">
        <v>2109</v>
      </c>
      <c r="G142" s="1020"/>
      <c r="H142" s="1020"/>
      <c r="I142" s="1018">
        <v>0</v>
      </c>
      <c r="J142" s="1018"/>
      <c r="K142" s="1018">
        <v>0</v>
      </c>
      <c r="L142" s="1018"/>
      <c r="M142" s="1018">
        <v>1203.0999999999999</v>
      </c>
      <c r="N142" s="1018"/>
      <c r="O142" s="1018">
        <v>1203.0999999999999</v>
      </c>
      <c r="P142" s="1018"/>
      <c r="Q142" s="1018">
        <v>0</v>
      </c>
      <c r="R142" s="1018"/>
      <c r="S142" s="1018"/>
      <c r="T142" s="1018">
        <v>0</v>
      </c>
      <c r="U142" s="1018"/>
      <c r="V142" s="1018"/>
      <c r="W142" s="1018"/>
    </row>
    <row r="143" spans="1:23" ht="9.1999999999999993" customHeight="1">
      <c r="A143" s="863" t="s">
        <v>1350</v>
      </c>
      <c r="C143" s="1020" t="s">
        <v>1450</v>
      </c>
      <c r="D143" s="1020"/>
      <c r="E143" s="1020"/>
      <c r="F143" s="1020" t="s">
        <v>2110</v>
      </c>
      <c r="G143" s="1020"/>
      <c r="H143" s="1020"/>
      <c r="I143" s="1018">
        <v>184293.76000000001</v>
      </c>
      <c r="J143" s="1018"/>
      <c r="K143" s="1018">
        <v>0</v>
      </c>
      <c r="L143" s="1018"/>
      <c r="M143" s="1018">
        <v>1599.32</v>
      </c>
      <c r="N143" s="1018"/>
      <c r="O143" s="1018">
        <v>0</v>
      </c>
      <c r="P143" s="1018"/>
      <c r="Q143" s="1018">
        <v>185893.08</v>
      </c>
      <c r="R143" s="1018"/>
      <c r="S143" s="1018"/>
      <c r="T143" s="1018">
        <v>0</v>
      </c>
      <c r="U143" s="1018"/>
      <c r="V143" s="1018"/>
      <c r="W143" s="1018"/>
    </row>
    <row r="144" spans="1:23" ht="9.1999999999999993" customHeight="1">
      <c r="A144" s="863" t="s">
        <v>1350</v>
      </c>
      <c r="C144" s="1020" t="s">
        <v>1451</v>
      </c>
      <c r="D144" s="1020"/>
      <c r="E144" s="1020"/>
      <c r="F144" s="1020" t="s">
        <v>2111</v>
      </c>
      <c r="G144" s="1020"/>
      <c r="H144" s="1020"/>
      <c r="I144" s="1018">
        <v>7120.62</v>
      </c>
      <c r="J144" s="1018"/>
      <c r="K144" s="1018">
        <v>0</v>
      </c>
      <c r="L144" s="1018"/>
      <c r="M144" s="1018">
        <v>1436.57</v>
      </c>
      <c r="N144" s="1018"/>
      <c r="O144" s="1018">
        <v>2001.32</v>
      </c>
      <c r="P144" s="1018"/>
      <c r="Q144" s="1018">
        <v>6555.87</v>
      </c>
      <c r="R144" s="1018"/>
      <c r="S144" s="1018"/>
      <c r="T144" s="1018">
        <v>0</v>
      </c>
      <c r="U144" s="1018"/>
      <c r="V144" s="1018"/>
      <c r="W144" s="1018"/>
    </row>
    <row r="145" spans="1:23" ht="9.1999999999999993" customHeight="1">
      <c r="A145" s="863" t="s">
        <v>1350</v>
      </c>
      <c r="C145" s="1020" t="s">
        <v>1452</v>
      </c>
      <c r="D145" s="1020"/>
      <c r="E145" s="1020"/>
      <c r="F145" s="1020" t="s">
        <v>2112</v>
      </c>
      <c r="G145" s="1020"/>
      <c r="H145" s="1020"/>
      <c r="I145" s="1018">
        <v>78673.509999999995</v>
      </c>
      <c r="J145" s="1018"/>
      <c r="K145" s="1018">
        <v>0</v>
      </c>
      <c r="L145" s="1018"/>
      <c r="M145" s="1018">
        <v>5259.21</v>
      </c>
      <c r="N145" s="1018"/>
      <c r="O145" s="1018">
        <v>8975.5300000000007</v>
      </c>
      <c r="P145" s="1018"/>
      <c r="Q145" s="1018">
        <v>74957.19</v>
      </c>
      <c r="R145" s="1018"/>
      <c r="S145" s="1018"/>
      <c r="T145" s="1018">
        <v>0</v>
      </c>
      <c r="U145" s="1018"/>
      <c r="V145" s="1018"/>
      <c r="W145" s="1018"/>
    </row>
    <row r="146" spans="1:23" ht="9.1999999999999993" customHeight="1">
      <c r="A146" s="863" t="s">
        <v>1350</v>
      </c>
      <c r="C146" s="1020" t="s">
        <v>1453</v>
      </c>
      <c r="D146" s="1020"/>
      <c r="E146" s="1020"/>
      <c r="F146" s="1020" t="s">
        <v>2113</v>
      </c>
      <c r="G146" s="1020"/>
      <c r="H146" s="1020"/>
      <c r="I146" s="1018">
        <v>1776.7</v>
      </c>
      <c r="J146" s="1018"/>
      <c r="K146" s="1018">
        <v>0</v>
      </c>
      <c r="L146" s="1018"/>
      <c r="M146" s="1018">
        <v>31043.74</v>
      </c>
      <c r="N146" s="1018"/>
      <c r="O146" s="1018">
        <v>31043.74</v>
      </c>
      <c r="P146" s="1018"/>
      <c r="Q146" s="1018">
        <v>1776.7</v>
      </c>
      <c r="R146" s="1018"/>
      <c r="S146" s="1018"/>
      <c r="T146" s="1018">
        <v>0</v>
      </c>
      <c r="U146" s="1018"/>
      <c r="V146" s="1018"/>
      <c r="W146" s="1018"/>
    </row>
    <row r="147" spans="1:23" ht="9.1999999999999993" customHeight="1">
      <c r="A147" s="863" t="s">
        <v>1350</v>
      </c>
      <c r="C147" s="1020" t="s">
        <v>1454</v>
      </c>
      <c r="D147" s="1020"/>
      <c r="E147" s="1020"/>
      <c r="F147" s="1020" t="s">
        <v>2114</v>
      </c>
      <c r="G147" s="1020"/>
      <c r="H147" s="1020"/>
      <c r="I147" s="1018">
        <v>1748.51</v>
      </c>
      <c r="J147" s="1018"/>
      <c r="K147" s="1018">
        <v>0</v>
      </c>
      <c r="L147" s="1018"/>
      <c r="M147" s="1018">
        <v>0</v>
      </c>
      <c r="N147" s="1018"/>
      <c r="O147" s="1018">
        <v>0</v>
      </c>
      <c r="P147" s="1018"/>
      <c r="Q147" s="1018">
        <v>1748.51</v>
      </c>
      <c r="R147" s="1018"/>
      <c r="S147" s="1018"/>
      <c r="T147" s="1018">
        <v>0</v>
      </c>
      <c r="U147" s="1018"/>
      <c r="V147" s="1018"/>
      <c r="W147" s="1018"/>
    </row>
    <row r="148" spans="1:23" ht="9.1999999999999993" customHeight="1">
      <c r="A148" s="863" t="s">
        <v>1350</v>
      </c>
      <c r="C148" s="1020" t="s">
        <v>1455</v>
      </c>
      <c r="D148" s="1020"/>
      <c r="E148" s="1020"/>
      <c r="F148" s="1020" t="s">
        <v>2115</v>
      </c>
      <c r="G148" s="1020"/>
      <c r="H148" s="1020"/>
      <c r="I148" s="1018">
        <v>0</v>
      </c>
      <c r="J148" s="1018"/>
      <c r="K148" s="1018">
        <v>0</v>
      </c>
      <c r="L148" s="1018"/>
      <c r="M148" s="1018">
        <v>12614.97</v>
      </c>
      <c r="N148" s="1018"/>
      <c r="O148" s="1018">
        <v>0</v>
      </c>
      <c r="P148" s="1018"/>
      <c r="Q148" s="1018">
        <v>12614.97</v>
      </c>
      <c r="R148" s="1018"/>
      <c r="S148" s="1018"/>
      <c r="T148" s="1018">
        <v>0</v>
      </c>
      <c r="U148" s="1018"/>
      <c r="V148" s="1018"/>
      <c r="W148" s="1018"/>
    </row>
    <row r="149" spans="1:23" ht="9.1999999999999993" customHeight="1">
      <c r="A149" s="863" t="s">
        <v>1350</v>
      </c>
      <c r="C149" s="1020" t="s">
        <v>1456</v>
      </c>
      <c r="D149" s="1020"/>
      <c r="E149" s="1020"/>
      <c r="F149" s="1020" t="s">
        <v>2116</v>
      </c>
      <c r="G149" s="1020"/>
      <c r="H149" s="1020"/>
      <c r="I149" s="1018">
        <v>27079.89</v>
      </c>
      <c r="J149" s="1018"/>
      <c r="K149" s="1018">
        <v>0</v>
      </c>
      <c r="L149" s="1018"/>
      <c r="M149" s="1018">
        <v>23147.73</v>
      </c>
      <c r="N149" s="1018"/>
      <c r="O149" s="1018">
        <v>23147.73</v>
      </c>
      <c r="P149" s="1018"/>
      <c r="Q149" s="1018">
        <v>27079.89</v>
      </c>
      <c r="R149" s="1018"/>
      <c r="S149" s="1018"/>
      <c r="T149" s="1018">
        <v>0</v>
      </c>
      <c r="U149" s="1018"/>
      <c r="V149" s="1018"/>
      <c r="W149" s="1018"/>
    </row>
    <row r="150" spans="1:23" ht="9.1999999999999993" customHeight="1">
      <c r="A150" s="863" t="s">
        <v>1350</v>
      </c>
      <c r="C150" s="1020" t="s">
        <v>1457</v>
      </c>
      <c r="D150" s="1020"/>
      <c r="E150" s="1020"/>
      <c r="F150" s="1020" t="s">
        <v>2118</v>
      </c>
      <c r="G150" s="1020"/>
      <c r="H150" s="1020"/>
      <c r="I150" s="1018">
        <v>4161.95</v>
      </c>
      <c r="J150" s="1018"/>
      <c r="K150" s="1018">
        <v>0</v>
      </c>
      <c r="L150" s="1018"/>
      <c r="M150" s="1018">
        <v>441.32</v>
      </c>
      <c r="N150" s="1018"/>
      <c r="O150" s="1018">
        <v>1033.6199999999999</v>
      </c>
      <c r="P150" s="1018"/>
      <c r="Q150" s="1018">
        <v>3569.65</v>
      </c>
      <c r="R150" s="1018"/>
      <c r="S150" s="1018"/>
      <c r="T150" s="1018">
        <v>0</v>
      </c>
      <c r="U150" s="1018"/>
      <c r="V150" s="1018"/>
      <c r="W150" s="1018"/>
    </row>
    <row r="151" spans="1:23" ht="9.1999999999999993" customHeight="1">
      <c r="A151" s="863" t="s">
        <v>1350</v>
      </c>
      <c r="C151" s="1020" t="s">
        <v>1458</v>
      </c>
      <c r="D151" s="1020"/>
      <c r="E151" s="1020"/>
      <c r="F151" s="1020" t="s">
        <v>2119</v>
      </c>
      <c r="G151" s="1020"/>
      <c r="H151" s="1020"/>
      <c r="I151" s="1018">
        <v>26149.37</v>
      </c>
      <c r="J151" s="1018"/>
      <c r="K151" s="1018">
        <v>0</v>
      </c>
      <c r="L151" s="1018"/>
      <c r="M151" s="1018">
        <v>18043.63</v>
      </c>
      <c r="N151" s="1018"/>
      <c r="O151" s="1018">
        <v>0</v>
      </c>
      <c r="P151" s="1018"/>
      <c r="Q151" s="1018">
        <v>44193</v>
      </c>
      <c r="R151" s="1018"/>
      <c r="S151" s="1018"/>
      <c r="T151" s="1018">
        <v>0</v>
      </c>
      <c r="U151" s="1018"/>
      <c r="V151" s="1018"/>
      <c r="W151" s="1018"/>
    </row>
    <row r="152" spans="1:23" ht="9.1999999999999993" customHeight="1">
      <c r="A152" s="863" t="s">
        <v>1350</v>
      </c>
      <c r="C152" s="1020" t="s">
        <v>1459</v>
      </c>
      <c r="D152" s="1020"/>
      <c r="E152" s="1020"/>
      <c r="F152" s="1020" t="s">
        <v>2120</v>
      </c>
      <c r="G152" s="1020"/>
      <c r="H152" s="1020"/>
      <c r="I152" s="1018">
        <v>40042.51</v>
      </c>
      <c r="J152" s="1018"/>
      <c r="K152" s="1018">
        <v>0</v>
      </c>
      <c r="L152" s="1018"/>
      <c r="M152" s="1018">
        <v>4852.58</v>
      </c>
      <c r="N152" s="1018"/>
      <c r="O152" s="1018">
        <v>34267.78</v>
      </c>
      <c r="P152" s="1018"/>
      <c r="Q152" s="1018">
        <v>10627.31</v>
      </c>
      <c r="R152" s="1018"/>
      <c r="S152" s="1018"/>
      <c r="T152" s="1018">
        <v>0</v>
      </c>
      <c r="U152" s="1018"/>
      <c r="V152" s="1018"/>
      <c r="W152" s="1018"/>
    </row>
    <row r="153" spans="1:23" ht="9.1999999999999993" customHeight="1">
      <c r="A153" s="863" t="s">
        <v>1350</v>
      </c>
      <c r="C153" s="1020" t="s">
        <v>1460</v>
      </c>
      <c r="D153" s="1020"/>
      <c r="E153" s="1020"/>
      <c r="F153" s="1020" t="s">
        <v>2121</v>
      </c>
      <c r="G153" s="1020"/>
      <c r="H153" s="1020"/>
      <c r="I153" s="1018">
        <v>7637.49</v>
      </c>
      <c r="J153" s="1018"/>
      <c r="K153" s="1018">
        <v>0</v>
      </c>
      <c r="L153" s="1018"/>
      <c r="M153" s="1018">
        <v>2640.17</v>
      </c>
      <c r="N153" s="1018"/>
      <c r="O153" s="1018">
        <v>7738.38</v>
      </c>
      <c r="P153" s="1018"/>
      <c r="Q153" s="1018">
        <v>2539.2800000000002</v>
      </c>
      <c r="R153" s="1018"/>
      <c r="S153" s="1018"/>
      <c r="T153" s="1018">
        <v>0</v>
      </c>
      <c r="U153" s="1018"/>
      <c r="V153" s="1018"/>
      <c r="W153" s="1018"/>
    </row>
    <row r="154" spans="1:23" ht="9.1999999999999993" customHeight="1">
      <c r="A154" s="863" t="s">
        <v>1350</v>
      </c>
      <c r="C154" s="1020" t="s">
        <v>1461</v>
      </c>
      <c r="D154" s="1020"/>
      <c r="E154" s="1020"/>
      <c r="F154" s="1020" t="s">
        <v>2122</v>
      </c>
      <c r="G154" s="1020"/>
      <c r="H154" s="1020"/>
      <c r="I154" s="1018">
        <v>5888.34</v>
      </c>
      <c r="J154" s="1018"/>
      <c r="K154" s="1018">
        <v>0</v>
      </c>
      <c r="L154" s="1018"/>
      <c r="M154" s="1018">
        <v>5826.49</v>
      </c>
      <c r="N154" s="1018"/>
      <c r="O154" s="1018">
        <v>11714.83</v>
      </c>
      <c r="P154" s="1018"/>
      <c r="Q154" s="1018">
        <v>0</v>
      </c>
      <c r="R154" s="1018"/>
      <c r="S154" s="1018"/>
      <c r="T154" s="1018">
        <v>0</v>
      </c>
      <c r="U154" s="1018"/>
      <c r="V154" s="1018"/>
      <c r="W154" s="1018"/>
    </row>
    <row r="155" spans="1:23" ht="9.1999999999999993" customHeight="1">
      <c r="A155" s="863" t="s">
        <v>1350</v>
      </c>
      <c r="C155" s="1020" t="s">
        <v>1462</v>
      </c>
      <c r="D155" s="1020"/>
      <c r="E155" s="1020"/>
      <c r="F155" s="1020" t="s">
        <v>1908</v>
      </c>
      <c r="G155" s="1020"/>
      <c r="H155" s="1020"/>
      <c r="I155" s="1018">
        <v>24956.51</v>
      </c>
      <c r="J155" s="1018"/>
      <c r="K155" s="1018">
        <v>0</v>
      </c>
      <c r="L155" s="1018"/>
      <c r="M155" s="1018">
        <v>0</v>
      </c>
      <c r="N155" s="1018"/>
      <c r="O155" s="1018">
        <v>0</v>
      </c>
      <c r="P155" s="1018"/>
      <c r="Q155" s="1018">
        <v>24956.51</v>
      </c>
      <c r="R155" s="1018"/>
      <c r="S155" s="1018"/>
      <c r="T155" s="1018">
        <v>0</v>
      </c>
      <c r="U155" s="1018"/>
      <c r="V155" s="1018"/>
      <c r="W155" s="1018"/>
    </row>
    <row r="156" spans="1:23" ht="9.1999999999999993" customHeight="1">
      <c r="A156" s="863" t="s">
        <v>1350</v>
      </c>
      <c r="C156" s="1020" t="s">
        <v>1463</v>
      </c>
      <c r="D156" s="1020"/>
      <c r="E156" s="1020"/>
      <c r="F156" s="1020" t="s">
        <v>2123</v>
      </c>
      <c r="G156" s="1020"/>
      <c r="H156" s="1020"/>
      <c r="I156" s="1018">
        <v>0</v>
      </c>
      <c r="J156" s="1018"/>
      <c r="K156" s="1018">
        <v>0</v>
      </c>
      <c r="L156" s="1018"/>
      <c r="M156" s="1018">
        <v>1531.27</v>
      </c>
      <c r="N156" s="1018"/>
      <c r="O156" s="1018">
        <v>1531.27</v>
      </c>
      <c r="P156" s="1018"/>
      <c r="Q156" s="1018">
        <v>0</v>
      </c>
      <c r="R156" s="1018"/>
      <c r="S156" s="1018"/>
      <c r="T156" s="1018">
        <v>0</v>
      </c>
      <c r="U156" s="1018"/>
      <c r="V156" s="1018"/>
      <c r="W156" s="1018"/>
    </row>
    <row r="157" spans="1:23" ht="9.1999999999999993" customHeight="1">
      <c r="A157" s="863" t="s">
        <v>1350</v>
      </c>
      <c r="C157" s="1020" t="s">
        <v>1904</v>
      </c>
      <c r="D157" s="1020"/>
      <c r="E157" s="1020"/>
      <c r="F157" s="1020" t="s">
        <v>2124</v>
      </c>
      <c r="G157" s="1020"/>
      <c r="H157" s="1020"/>
      <c r="I157" s="1018">
        <v>0</v>
      </c>
      <c r="J157" s="1018"/>
      <c r="K157" s="1018">
        <v>0</v>
      </c>
      <c r="L157" s="1018"/>
      <c r="M157" s="1018">
        <v>724.02</v>
      </c>
      <c r="N157" s="1018"/>
      <c r="O157" s="1018">
        <v>724.02</v>
      </c>
      <c r="P157" s="1018"/>
      <c r="Q157" s="1018">
        <v>0</v>
      </c>
      <c r="R157" s="1018"/>
      <c r="S157" s="1018"/>
      <c r="T157" s="1018">
        <v>0</v>
      </c>
      <c r="U157" s="1018"/>
      <c r="V157" s="1018"/>
      <c r="W157" s="1018"/>
    </row>
    <row r="158" spans="1:23" ht="9.1999999999999993" customHeight="1">
      <c r="A158" s="863" t="s">
        <v>1350</v>
      </c>
      <c r="C158" s="1020" t="s">
        <v>1464</v>
      </c>
      <c r="D158" s="1020"/>
      <c r="E158" s="1020"/>
      <c r="F158" s="1020" t="s">
        <v>2125</v>
      </c>
      <c r="G158" s="1020"/>
      <c r="H158" s="1020"/>
      <c r="I158" s="1018">
        <v>0</v>
      </c>
      <c r="J158" s="1018"/>
      <c r="K158" s="1018">
        <v>0</v>
      </c>
      <c r="L158" s="1018"/>
      <c r="M158" s="1018">
        <v>136910.16</v>
      </c>
      <c r="N158" s="1018"/>
      <c r="O158" s="1018">
        <v>136910.16</v>
      </c>
      <c r="P158" s="1018"/>
      <c r="Q158" s="1018">
        <v>0</v>
      </c>
      <c r="R158" s="1018"/>
      <c r="S158" s="1018"/>
      <c r="T158" s="1018">
        <v>0</v>
      </c>
      <c r="U158" s="1018"/>
      <c r="V158" s="1018"/>
      <c r="W158" s="1018"/>
    </row>
    <row r="159" spans="1:23" ht="8.85" customHeight="1">
      <c r="F159" s="1020"/>
      <c r="G159" s="1020"/>
      <c r="H159" s="1020"/>
    </row>
    <row r="160" spans="1:23" ht="8.25" customHeight="1">
      <c r="A160" s="863" t="s">
        <v>1350</v>
      </c>
      <c r="C160" s="1020" t="s">
        <v>1465</v>
      </c>
      <c r="D160" s="1020"/>
      <c r="E160" s="1020"/>
      <c r="F160" s="1020" t="s">
        <v>2126</v>
      </c>
      <c r="G160" s="1020"/>
      <c r="H160" s="1020"/>
      <c r="I160" s="1018">
        <v>1312.61</v>
      </c>
      <c r="J160" s="1018"/>
      <c r="K160" s="1018">
        <v>0</v>
      </c>
      <c r="L160" s="1018"/>
      <c r="M160" s="1018">
        <v>1093.82</v>
      </c>
      <c r="N160" s="1018"/>
      <c r="O160" s="1018">
        <v>1093.82</v>
      </c>
      <c r="P160" s="1018"/>
      <c r="Q160" s="1018">
        <v>1312.61</v>
      </c>
      <c r="R160" s="1018"/>
      <c r="S160" s="1018"/>
      <c r="T160" s="1018">
        <v>0</v>
      </c>
      <c r="U160" s="1018"/>
      <c r="V160" s="1018"/>
      <c r="W160" s="1018"/>
    </row>
    <row r="161" spans="1:23" ht="9.1999999999999993" customHeight="1">
      <c r="A161" s="863" t="s">
        <v>1350</v>
      </c>
      <c r="C161" s="1020" t="s">
        <v>1466</v>
      </c>
      <c r="D161" s="1020"/>
      <c r="E161" s="1020"/>
      <c r="F161" s="1020" t="s">
        <v>2127</v>
      </c>
      <c r="G161" s="1020"/>
      <c r="H161" s="1020"/>
      <c r="I161" s="1018">
        <v>24866.51</v>
      </c>
      <c r="J161" s="1018"/>
      <c r="K161" s="1018">
        <v>0</v>
      </c>
      <c r="L161" s="1018"/>
      <c r="M161" s="1018">
        <v>41399.43</v>
      </c>
      <c r="N161" s="1018"/>
      <c r="O161" s="1018">
        <v>66265.94</v>
      </c>
      <c r="P161" s="1018"/>
      <c r="Q161" s="1018">
        <v>0</v>
      </c>
      <c r="R161" s="1018"/>
      <c r="S161" s="1018"/>
      <c r="T161" s="1018">
        <v>0</v>
      </c>
      <c r="U161" s="1018"/>
      <c r="V161" s="1018"/>
      <c r="W161" s="1018"/>
    </row>
    <row r="162" spans="1:23" ht="9.1999999999999993" customHeight="1">
      <c r="A162" s="863" t="s">
        <v>1350</v>
      </c>
      <c r="C162" s="1020" t="s">
        <v>1467</v>
      </c>
      <c r="D162" s="1020"/>
      <c r="E162" s="1020"/>
      <c r="F162" s="1020" t="s">
        <v>2128</v>
      </c>
      <c r="G162" s="1020"/>
      <c r="H162" s="1020"/>
      <c r="I162" s="1018">
        <v>21322.240000000002</v>
      </c>
      <c r="J162" s="1018"/>
      <c r="K162" s="1018">
        <v>0</v>
      </c>
      <c r="L162" s="1018"/>
      <c r="M162" s="1018">
        <v>2296.37</v>
      </c>
      <c r="N162" s="1018"/>
      <c r="O162" s="1018">
        <v>4592.74</v>
      </c>
      <c r="P162" s="1018"/>
      <c r="Q162" s="1018">
        <v>19025.87</v>
      </c>
      <c r="R162" s="1018"/>
      <c r="S162" s="1018"/>
      <c r="T162" s="1018">
        <v>0</v>
      </c>
      <c r="U162" s="1018"/>
      <c r="V162" s="1018"/>
      <c r="W162" s="1018"/>
    </row>
    <row r="163" spans="1:23" ht="9.1999999999999993" customHeight="1">
      <c r="A163" s="863" t="s">
        <v>1350</v>
      </c>
      <c r="C163" s="1020" t="s">
        <v>1468</v>
      </c>
      <c r="D163" s="1020"/>
      <c r="E163" s="1020"/>
      <c r="F163" s="1020" t="s">
        <v>1913</v>
      </c>
      <c r="G163" s="1020"/>
      <c r="H163" s="1020"/>
      <c r="I163" s="1018">
        <v>1643.48</v>
      </c>
      <c r="J163" s="1018"/>
      <c r="K163" s="1018">
        <v>0</v>
      </c>
      <c r="L163" s="1018"/>
      <c r="M163" s="1018">
        <v>1799.45</v>
      </c>
      <c r="N163" s="1018"/>
      <c r="O163" s="1018">
        <v>1799.45</v>
      </c>
      <c r="P163" s="1018"/>
      <c r="Q163" s="1018">
        <v>1643.48</v>
      </c>
      <c r="R163" s="1018"/>
      <c r="S163" s="1018"/>
      <c r="T163" s="1018">
        <v>0</v>
      </c>
      <c r="U163" s="1018"/>
      <c r="V163" s="1018"/>
      <c r="W163" s="1018"/>
    </row>
    <row r="164" spans="1:23" ht="18.399999999999999" customHeight="1">
      <c r="T164" s="1017" t="s">
        <v>2117</v>
      </c>
      <c r="U164" s="1017"/>
      <c r="V164" s="1017"/>
      <c r="W164" s="1017"/>
    </row>
    <row r="165" spans="1:23" ht="16.149999999999999" customHeight="1">
      <c r="A165" s="1029"/>
      <c r="B165" s="1029"/>
      <c r="C165" s="1029"/>
      <c r="D165" s="1029"/>
      <c r="E165" s="1029"/>
      <c r="F165" s="1030" t="s">
        <v>3190</v>
      </c>
      <c r="G165" s="1030"/>
      <c r="H165" s="1030"/>
      <c r="I165" s="1030"/>
      <c r="J165" s="1030"/>
      <c r="K165" s="1030"/>
      <c r="L165" s="1030"/>
      <c r="M165" s="1030"/>
      <c r="N165" s="1030"/>
      <c r="O165" s="1030"/>
      <c r="P165" s="1030"/>
      <c r="Q165" s="1030"/>
      <c r="R165" s="1030"/>
      <c r="S165" s="1030"/>
      <c r="T165" s="1030"/>
      <c r="U165" s="1030"/>
    </row>
    <row r="166" spans="1:23" ht="12.95" customHeight="1">
      <c r="A166" s="1029"/>
      <c r="B166" s="1029"/>
      <c r="C166" s="1029"/>
      <c r="D166" s="1029"/>
      <c r="E166" s="1029"/>
      <c r="F166" s="1031" t="s">
        <v>79</v>
      </c>
      <c r="G166" s="1031"/>
      <c r="H166" s="1031"/>
      <c r="I166" s="1031"/>
      <c r="J166" s="1031"/>
      <c r="K166" s="1031"/>
      <c r="L166" s="1031"/>
      <c r="M166" s="1031"/>
      <c r="N166" s="1031"/>
      <c r="O166" s="1031"/>
      <c r="P166" s="1031"/>
      <c r="Q166" s="1031"/>
      <c r="R166" s="1031"/>
      <c r="S166" s="1031"/>
    </row>
    <row r="167" spans="1:23" ht="12.95" customHeight="1">
      <c r="D167" s="1026" t="s">
        <v>7289</v>
      </c>
      <c r="E167" s="1026"/>
      <c r="F167" s="1026"/>
      <c r="G167" s="1026"/>
      <c r="H167" s="1026"/>
      <c r="I167" s="1026"/>
      <c r="J167" s="1026"/>
      <c r="K167" s="1026"/>
      <c r="L167" s="1026"/>
      <c r="M167" s="1026"/>
      <c r="N167" s="1026"/>
      <c r="O167" s="1026"/>
      <c r="P167" s="1022" t="s">
        <v>1991</v>
      </c>
      <c r="Q167" s="1022"/>
      <c r="R167" s="1022"/>
      <c r="S167" s="1022"/>
      <c r="T167" s="1027" t="s">
        <v>7290</v>
      </c>
      <c r="U167" s="1027"/>
      <c r="V167" s="1027"/>
      <c r="W167" s="1027"/>
    </row>
    <row r="168" spans="1:23" ht="12.95" customHeight="1">
      <c r="B168" s="1025" t="s">
        <v>1993</v>
      </c>
      <c r="C168" s="1025"/>
      <c r="D168" s="1021" t="s">
        <v>1994</v>
      </c>
      <c r="E168" s="1021"/>
      <c r="F168" s="1021"/>
      <c r="G168" s="1021"/>
      <c r="H168" s="1021"/>
      <c r="I168" s="1021"/>
      <c r="J168" s="1021"/>
      <c r="K168" s="1021"/>
      <c r="L168" s="1021"/>
      <c r="M168" s="1021"/>
      <c r="N168" s="1021"/>
      <c r="O168" s="1021"/>
      <c r="P168" s="1021"/>
      <c r="Q168" s="1021"/>
      <c r="R168" s="1021"/>
      <c r="S168" s="1022" t="s">
        <v>1994</v>
      </c>
      <c r="T168" s="1022" t="s">
        <v>7308</v>
      </c>
      <c r="U168" s="1022"/>
      <c r="V168" s="1022"/>
    </row>
    <row r="169" spans="1:23" ht="7.35" customHeight="1">
      <c r="B169" s="1025"/>
      <c r="C169" s="1025"/>
      <c r="D169" s="1021"/>
      <c r="E169" s="1021"/>
      <c r="F169" s="1021"/>
      <c r="G169" s="1021"/>
      <c r="H169" s="1021"/>
      <c r="I169" s="1021"/>
      <c r="J169" s="1021"/>
      <c r="K169" s="1021"/>
      <c r="L169" s="1021"/>
      <c r="M169" s="1021"/>
      <c r="N169" s="1021"/>
      <c r="O169" s="1021"/>
      <c r="P169" s="1021"/>
      <c r="Q169" s="1021"/>
      <c r="R169" s="1021"/>
      <c r="S169" s="1022"/>
      <c r="T169" s="1022"/>
      <c r="U169" s="1022"/>
      <c r="V169" s="1022"/>
    </row>
    <row r="170" spans="1:23" ht="10.35" customHeight="1">
      <c r="J170" s="1032" t="s">
        <v>1342</v>
      </c>
      <c r="K170" s="1032"/>
      <c r="N170" s="1032" t="s">
        <v>1343</v>
      </c>
      <c r="O170" s="1032"/>
      <c r="P170" s="1032"/>
      <c r="R170" s="1032" t="s">
        <v>1344</v>
      </c>
      <c r="S170" s="1032"/>
      <c r="T170" s="1032"/>
      <c r="U170" s="1032"/>
      <c r="V170" s="1032"/>
    </row>
    <row r="171" spans="1:23" ht="8.25" customHeight="1">
      <c r="A171" s="855" t="s">
        <v>1345</v>
      </c>
      <c r="C171" s="1023" t="s">
        <v>1346</v>
      </c>
      <c r="D171" s="1023"/>
      <c r="F171" s="1023" t="s">
        <v>1347</v>
      </c>
      <c r="G171" s="1023"/>
      <c r="H171" s="1023"/>
      <c r="I171" s="1023"/>
      <c r="J171" s="856" t="s">
        <v>1348</v>
      </c>
      <c r="K171" s="856" t="s">
        <v>1349</v>
      </c>
      <c r="N171" s="856" t="s">
        <v>1348</v>
      </c>
      <c r="O171" s="1024" t="s">
        <v>1349</v>
      </c>
      <c r="P171" s="1024"/>
      <c r="R171" s="1024" t="s">
        <v>1348</v>
      </c>
      <c r="S171" s="1024"/>
      <c r="T171" s="1024" t="s">
        <v>1349</v>
      </c>
      <c r="U171" s="1024"/>
      <c r="V171" s="1024"/>
    </row>
    <row r="172" spans="1:23" ht="9.6" customHeight="1">
      <c r="A172" s="863" t="s">
        <v>1350</v>
      </c>
      <c r="C172" s="1020" t="s">
        <v>1469</v>
      </c>
      <c r="D172" s="1020"/>
      <c r="E172" s="1020"/>
      <c r="F172" s="1020" t="s">
        <v>2129</v>
      </c>
      <c r="G172" s="1020"/>
      <c r="H172" s="1020"/>
      <c r="I172" s="1018">
        <v>0</v>
      </c>
      <c r="J172" s="1018"/>
      <c r="K172" s="1018">
        <v>0</v>
      </c>
      <c r="L172" s="1018"/>
      <c r="M172" s="1018">
        <v>0</v>
      </c>
      <c r="N172" s="1018"/>
      <c r="O172" s="1018">
        <v>0</v>
      </c>
      <c r="P172" s="1018"/>
      <c r="Q172" s="1018">
        <v>0</v>
      </c>
      <c r="R172" s="1018"/>
      <c r="S172" s="1018"/>
      <c r="T172" s="1018">
        <v>0</v>
      </c>
      <c r="U172" s="1018"/>
      <c r="V172" s="1018"/>
      <c r="W172" s="1018"/>
    </row>
    <row r="173" spans="1:23" ht="9.1999999999999993" customHeight="1">
      <c r="A173" s="863" t="s">
        <v>1350</v>
      </c>
      <c r="C173" s="1020" t="s">
        <v>1470</v>
      </c>
      <c r="D173" s="1020"/>
      <c r="E173" s="1020"/>
      <c r="F173" s="1020" t="s">
        <v>2130</v>
      </c>
      <c r="G173" s="1020"/>
      <c r="H173" s="1020"/>
      <c r="I173" s="1018">
        <v>1860.77</v>
      </c>
      <c r="J173" s="1018"/>
      <c r="K173" s="1018">
        <v>0</v>
      </c>
      <c r="L173" s="1018"/>
      <c r="M173" s="1018">
        <v>281.91000000000003</v>
      </c>
      <c r="N173" s="1018"/>
      <c r="O173" s="1018">
        <v>764.96</v>
      </c>
      <c r="P173" s="1018"/>
      <c r="Q173" s="1018">
        <v>1377.72</v>
      </c>
      <c r="R173" s="1018"/>
      <c r="S173" s="1018"/>
      <c r="T173" s="1018">
        <v>0</v>
      </c>
      <c r="U173" s="1018"/>
      <c r="V173" s="1018"/>
      <c r="W173" s="1018"/>
    </row>
    <row r="174" spans="1:23" ht="9.1999999999999993" customHeight="1">
      <c r="A174" s="863" t="s">
        <v>1350</v>
      </c>
      <c r="C174" s="1020" t="s">
        <v>1471</v>
      </c>
      <c r="D174" s="1020"/>
      <c r="E174" s="1020"/>
      <c r="F174" s="1020" t="s">
        <v>2131</v>
      </c>
      <c r="G174" s="1020"/>
      <c r="H174" s="1020"/>
      <c r="I174" s="1018">
        <v>0</v>
      </c>
      <c r="J174" s="1018"/>
      <c r="K174" s="1018">
        <v>0</v>
      </c>
      <c r="L174" s="1018"/>
      <c r="M174" s="1018">
        <v>1890.25</v>
      </c>
      <c r="N174" s="1018"/>
      <c r="O174" s="1018">
        <v>1890.25</v>
      </c>
      <c r="P174" s="1018"/>
      <c r="Q174" s="1018">
        <v>0</v>
      </c>
      <c r="R174" s="1018"/>
      <c r="S174" s="1018"/>
      <c r="T174" s="1018">
        <v>0</v>
      </c>
      <c r="U174" s="1018"/>
      <c r="V174" s="1018"/>
      <c r="W174" s="1018"/>
    </row>
    <row r="175" spans="1:23" ht="9.1999999999999993" customHeight="1">
      <c r="A175" s="863" t="s">
        <v>1350</v>
      </c>
      <c r="C175" s="1020" t="s">
        <v>3004</v>
      </c>
      <c r="D175" s="1020"/>
      <c r="E175" s="1020"/>
      <c r="F175" s="1020" t="s">
        <v>3005</v>
      </c>
      <c r="G175" s="1020"/>
      <c r="H175" s="1020"/>
      <c r="I175" s="1018">
        <v>2754.47</v>
      </c>
      <c r="J175" s="1018"/>
      <c r="K175" s="1018">
        <v>0</v>
      </c>
      <c r="L175" s="1018"/>
      <c r="M175" s="1018">
        <v>1437.91</v>
      </c>
      <c r="N175" s="1018"/>
      <c r="O175" s="1018">
        <v>2929.04</v>
      </c>
      <c r="P175" s="1018"/>
      <c r="Q175" s="1018">
        <v>1263.3399999999999</v>
      </c>
      <c r="R175" s="1018"/>
      <c r="S175" s="1018"/>
      <c r="T175" s="1018">
        <v>0</v>
      </c>
      <c r="U175" s="1018"/>
      <c r="V175" s="1018"/>
      <c r="W175" s="1018"/>
    </row>
    <row r="176" spans="1:23" ht="9.1999999999999993" customHeight="1">
      <c r="A176" s="863" t="s">
        <v>1350</v>
      </c>
      <c r="C176" s="1020" t="s">
        <v>1472</v>
      </c>
      <c r="D176" s="1020"/>
      <c r="E176" s="1020"/>
      <c r="F176" s="1020" t="s">
        <v>2132</v>
      </c>
      <c r="G176" s="1020"/>
      <c r="H176" s="1020"/>
      <c r="I176" s="1018">
        <v>6899.05</v>
      </c>
      <c r="J176" s="1018"/>
      <c r="K176" s="1018">
        <v>0</v>
      </c>
      <c r="L176" s="1018"/>
      <c r="M176" s="1018">
        <v>0</v>
      </c>
      <c r="N176" s="1018"/>
      <c r="O176" s="1018">
        <v>0</v>
      </c>
      <c r="P176" s="1018"/>
      <c r="Q176" s="1018">
        <v>6899.05</v>
      </c>
      <c r="R176" s="1018"/>
      <c r="S176" s="1018"/>
      <c r="T176" s="1018">
        <v>0</v>
      </c>
      <c r="U176" s="1018"/>
      <c r="V176" s="1018"/>
      <c r="W176" s="1018"/>
    </row>
    <row r="177" spans="1:23" ht="9.1999999999999993" customHeight="1">
      <c r="A177" s="863" t="s">
        <v>1350</v>
      </c>
      <c r="C177" s="1020" t="s">
        <v>1473</v>
      </c>
      <c r="D177" s="1020"/>
      <c r="E177" s="1020"/>
      <c r="F177" s="1020" t="s">
        <v>2133</v>
      </c>
      <c r="G177" s="1020"/>
      <c r="H177" s="1020"/>
      <c r="I177" s="1018">
        <v>0</v>
      </c>
      <c r="J177" s="1018"/>
      <c r="K177" s="1018">
        <v>0</v>
      </c>
      <c r="L177" s="1018"/>
      <c r="M177" s="1018">
        <v>241446.38</v>
      </c>
      <c r="N177" s="1018"/>
      <c r="O177" s="1018">
        <v>241446.38</v>
      </c>
      <c r="P177" s="1018"/>
      <c r="Q177" s="1018">
        <v>0</v>
      </c>
      <c r="R177" s="1018"/>
      <c r="S177" s="1018"/>
      <c r="T177" s="1018">
        <v>0</v>
      </c>
      <c r="U177" s="1018"/>
      <c r="V177" s="1018"/>
      <c r="W177" s="1018"/>
    </row>
    <row r="178" spans="1:23" ht="9.1999999999999993" customHeight="1">
      <c r="A178" s="863" t="s">
        <v>1350</v>
      </c>
      <c r="C178" s="1020" t="s">
        <v>1474</v>
      </c>
      <c r="D178" s="1020"/>
      <c r="E178" s="1020"/>
      <c r="F178" s="1020" t="s">
        <v>2134</v>
      </c>
      <c r="G178" s="1020"/>
      <c r="H178" s="1020"/>
      <c r="I178" s="1018">
        <v>2066.42</v>
      </c>
      <c r="J178" s="1018"/>
      <c r="K178" s="1018">
        <v>0</v>
      </c>
      <c r="L178" s="1018"/>
      <c r="M178" s="1018">
        <v>0</v>
      </c>
      <c r="N178" s="1018"/>
      <c r="O178" s="1018">
        <v>0</v>
      </c>
      <c r="P178" s="1018"/>
      <c r="Q178" s="1018">
        <v>2066.42</v>
      </c>
      <c r="R178" s="1018"/>
      <c r="S178" s="1018"/>
      <c r="T178" s="1018">
        <v>0</v>
      </c>
      <c r="U178" s="1018"/>
      <c r="V178" s="1018"/>
      <c r="W178" s="1018"/>
    </row>
    <row r="179" spans="1:23" ht="9.1999999999999993" customHeight="1">
      <c r="A179" s="863" t="s">
        <v>1350</v>
      </c>
      <c r="C179" s="1020" t="s">
        <v>1475</v>
      </c>
      <c r="D179" s="1020"/>
      <c r="E179" s="1020"/>
      <c r="F179" s="1020" t="s">
        <v>2135</v>
      </c>
      <c r="G179" s="1020"/>
      <c r="H179" s="1020"/>
      <c r="I179" s="1018">
        <v>104569.28</v>
      </c>
      <c r="J179" s="1018"/>
      <c r="K179" s="1018">
        <v>0</v>
      </c>
      <c r="L179" s="1018"/>
      <c r="M179" s="1018">
        <v>6452.72</v>
      </c>
      <c r="N179" s="1018"/>
      <c r="O179" s="1018">
        <v>6452.72</v>
      </c>
      <c r="P179" s="1018"/>
      <c r="Q179" s="1018">
        <v>104569.28</v>
      </c>
      <c r="R179" s="1018"/>
      <c r="S179" s="1018"/>
      <c r="T179" s="1018">
        <v>0</v>
      </c>
      <c r="U179" s="1018"/>
      <c r="V179" s="1018"/>
      <c r="W179" s="1018"/>
    </row>
    <row r="180" spans="1:23" ht="9.1999999999999993" customHeight="1">
      <c r="A180" s="863" t="s">
        <v>1350</v>
      </c>
      <c r="C180" s="1020" t="s">
        <v>1476</v>
      </c>
      <c r="D180" s="1020"/>
      <c r="E180" s="1020"/>
      <c r="F180" s="1020" t="s">
        <v>2136</v>
      </c>
      <c r="G180" s="1020"/>
      <c r="H180" s="1020"/>
      <c r="I180" s="1018">
        <v>29677.54</v>
      </c>
      <c r="J180" s="1018"/>
      <c r="K180" s="1018">
        <v>0</v>
      </c>
      <c r="L180" s="1018"/>
      <c r="M180" s="1018">
        <v>25810.880000000001</v>
      </c>
      <c r="N180" s="1018"/>
      <c r="O180" s="1018">
        <v>25810.880000000001</v>
      </c>
      <c r="P180" s="1018"/>
      <c r="Q180" s="1018">
        <v>29677.54</v>
      </c>
      <c r="R180" s="1018"/>
      <c r="S180" s="1018"/>
      <c r="T180" s="1018">
        <v>0</v>
      </c>
      <c r="U180" s="1018"/>
      <c r="V180" s="1018"/>
      <c r="W180" s="1018"/>
    </row>
    <row r="181" spans="1:23" ht="9.1999999999999993" customHeight="1">
      <c r="A181" s="863" t="s">
        <v>1350</v>
      </c>
      <c r="C181" s="1020" t="s">
        <v>3006</v>
      </c>
      <c r="D181" s="1020"/>
      <c r="E181" s="1020"/>
      <c r="F181" s="1020" t="s">
        <v>3007</v>
      </c>
      <c r="G181" s="1020"/>
      <c r="H181" s="1020"/>
      <c r="I181" s="1018">
        <v>7185.79</v>
      </c>
      <c r="J181" s="1018"/>
      <c r="K181" s="1018">
        <v>0</v>
      </c>
      <c r="L181" s="1018"/>
      <c r="M181" s="1018">
        <v>4624.46</v>
      </c>
      <c r="N181" s="1018"/>
      <c r="O181" s="1018">
        <v>4624.46</v>
      </c>
      <c r="P181" s="1018"/>
      <c r="Q181" s="1018">
        <v>7185.79</v>
      </c>
      <c r="R181" s="1018"/>
      <c r="S181" s="1018"/>
      <c r="T181" s="1018">
        <v>0</v>
      </c>
      <c r="U181" s="1018"/>
      <c r="V181" s="1018"/>
      <c r="W181" s="1018"/>
    </row>
    <row r="182" spans="1:23" ht="9.1999999999999993" customHeight="1">
      <c r="A182" s="863" t="s">
        <v>1350</v>
      </c>
      <c r="C182" s="1020" t="s">
        <v>1845</v>
      </c>
      <c r="D182" s="1020"/>
      <c r="E182" s="1020"/>
      <c r="F182" s="1020" t="s">
        <v>2137</v>
      </c>
      <c r="G182" s="1020"/>
      <c r="H182" s="1020"/>
      <c r="I182" s="1018">
        <v>10858.62</v>
      </c>
      <c r="J182" s="1018"/>
      <c r="K182" s="1018">
        <v>0</v>
      </c>
      <c r="L182" s="1018"/>
      <c r="M182" s="1018">
        <v>0</v>
      </c>
      <c r="N182" s="1018"/>
      <c r="O182" s="1018">
        <v>0</v>
      </c>
      <c r="P182" s="1018"/>
      <c r="Q182" s="1018">
        <v>10858.62</v>
      </c>
      <c r="R182" s="1018"/>
      <c r="S182" s="1018"/>
      <c r="T182" s="1018">
        <v>0</v>
      </c>
      <c r="U182" s="1018"/>
      <c r="V182" s="1018"/>
      <c r="W182" s="1018"/>
    </row>
    <row r="183" spans="1:23" ht="9.1999999999999993" customHeight="1">
      <c r="A183" s="863" t="s">
        <v>1350</v>
      </c>
      <c r="C183" s="1020" t="s">
        <v>1477</v>
      </c>
      <c r="D183" s="1020"/>
      <c r="E183" s="1020"/>
      <c r="F183" s="1020" t="s">
        <v>2138</v>
      </c>
      <c r="G183" s="1020"/>
      <c r="H183" s="1020"/>
      <c r="I183" s="1018">
        <v>1709.74</v>
      </c>
      <c r="J183" s="1018"/>
      <c r="K183" s="1018">
        <v>0</v>
      </c>
      <c r="L183" s="1018"/>
      <c r="M183" s="1018">
        <v>2204.88</v>
      </c>
      <c r="N183" s="1018"/>
      <c r="O183" s="1018">
        <v>2204.88</v>
      </c>
      <c r="P183" s="1018"/>
      <c r="Q183" s="1018">
        <v>1709.74</v>
      </c>
      <c r="R183" s="1018"/>
      <c r="S183" s="1018"/>
      <c r="T183" s="1018">
        <v>0</v>
      </c>
      <c r="U183" s="1018"/>
      <c r="V183" s="1018"/>
      <c r="W183" s="1018"/>
    </row>
    <row r="184" spans="1:23" ht="9.1999999999999993" customHeight="1">
      <c r="A184" s="863" t="s">
        <v>1350</v>
      </c>
      <c r="C184" s="1020" t="s">
        <v>1478</v>
      </c>
      <c r="D184" s="1020"/>
      <c r="E184" s="1020"/>
      <c r="F184" s="1020" t="s">
        <v>2139</v>
      </c>
      <c r="G184" s="1020"/>
      <c r="H184" s="1020"/>
      <c r="I184" s="1018">
        <v>24762.91</v>
      </c>
      <c r="J184" s="1018"/>
      <c r="K184" s="1018">
        <v>0</v>
      </c>
      <c r="L184" s="1018"/>
      <c r="M184" s="1018">
        <v>5595.73</v>
      </c>
      <c r="N184" s="1018"/>
      <c r="O184" s="1018">
        <v>5595.73</v>
      </c>
      <c r="P184" s="1018"/>
      <c r="Q184" s="1018">
        <v>24762.91</v>
      </c>
      <c r="R184" s="1018"/>
      <c r="S184" s="1018"/>
      <c r="T184" s="1018">
        <v>0</v>
      </c>
      <c r="U184" s="1018"/>
      <c r="V184" s="1018"/>
      <c r="W184" s="1018"/>
    </row>
    <row r="185" spans="1:23" ht="9.1999999999999993" customHeight="1">
      <c r="A185" s="863" t="s">
        <v>1350</v>
      </c>
      <c r="C185" s="1020" t="s">
        <v>1832</v>
      </c>
      <c r="D185" s="1020"/>
      <c r="E185" s="1020"/>
      <c r="F185" s="1020" t="s">
        <v>1834</v>
      </c>
      <c r="G185" s="1020"/>
      <c r="H185" s="1020"/>
      <c r="I185" s="1018">
        <v>4742.0200000000004</v>
      </c>
      <c r="J185" s="1018"/>
      <c r="K185" s="1018">
        <v>0</v>
      </c>
      <c r="L185" s="1018"/>
      <c r="M185" s="1018">
        <v>0</v>
      </c>
      <c r="N185" s="1018"/>
      <c r="O185" s="1018">
        <v>4082.1</v>
      </c>
      <c r="P185" s="1018"/>
      <c r="Q185" s="1018">
        <v>659.92</v>
      </c>
      <c r="R185" s="1018"/>
      <c r="S185" s="1018"/>
      <c r="T185" s="1018">
        <v>0</v>
      </c>
      <c r="U185" s="1018"/>
      <c r="V185" s="1018"/>
      <c r="W185" s="1018"/>
    </row>
    <row r="186" spans="1:23" ht="9.1999999999999993" customHeight="1">
      <c r="A186" s="863" t="s">
        <v>1350</v>
      </c>
      <c r="C186" s="1020" t="s">
        <v>1479</v>
      </c>
      <c r="D186" s="1020"/>
      <c r="E186" s="1020"/>
      <c r="F186" s="1020" t="s">
        <v>2140</v>
      </c>
      <c r="G186" s="1020"/>
      <c r="H186" s="1020"/>
      <c r="I186" s="1018">
        <v>1176.3</v>
      </c>
      <c r="J186" s="1018"/>
      <c r="K186" s="1018">
        <v>0</v>
      </c>
      <c r="L186" s="1018"/>
      <c r="M186" s="1018">
        <v>273.2</v>
      </c>
      <c r="N186" s="1018"/>
      <c r="O186" s="1018">
        <v>0</v>
      </c>
      <c r="P186" s="1018"/>
      <c r="Q186" s="1018">
        <v>1449.5</v>
      </c>
      <c r="R186" s="1018"/>
      <c r="S186" s="1018"/>
      <c r="T186" s="1018">
        <v>0</v>
      </c>
      <c r="U186" s="1018"/>
      <c r="V186" s="1018"/>
      <c r="W186" s="1018"/>
    </row>
    <row r="187" spans="1:23" ht="9.1999999999999993" customHeight="1">
      <c r="A187" s="863" t="s">
        <v>1350</v>
      </c>
      <c r="C187" s="1020" t="s">
        <v>1480</v>
      </c>
      <c r="D187" s="1020"/>
      <c r="E187" s="1020"/>
      <c r="F187" s="1020" t="s">
        <v>2140</v>
      </c>
      <c r="G187" s="1020"/>
      <c r="H187" s="1020"/>
      <c r="I187" s="1018">
        <v>6729.17</v>
      </c>
      <c r="J187" s="1018"/>
      <c r="K187" s="1018">
        <v>0</v>
      </c>
      <c r="L187" s="1018"/>
      <c r="M187" s="1018">
        <v>1050.02</v>
      </c>
      <c r="N187" s="1018"/>
      <c r="O187" s="1018">
        <v>0</v>
      </c>
      <c r="P187" s="1018"/>
      <c r="Q187" s="1018">
        <v>7779.19</v>
      </c>
      <c r="R187" s="1018"/>
      <c r="S187" s="1018"/>
      <c r="T187" s="1018">
        <v>0</v>
      </c>
      <c r="U187" s="1018"/>
      <c r="V187" s="1018"/>
      <c r="W187" s="1018"/>
    </row>
    <row r="188" spans="1:23" ht="9.1999999999999993" customHeight="1">
      <c r="A188" s="863" t="s">
        <v>1350</v>
      </c>
      <c r="C188" s="1020" t="s">
        <v>1481</v>
      </c>
      <c r="D188" s="1020"/>
      <c r="E188" s="1020"/>
      <c r="F188" s="1020" t="s">
        <v>2141</v>
      </c>
      <c r="G188" s="1020"/>
      <c r="H188" s="1020"/>
      <c r="I188" s="1018">
        <v>37.450000000000003</v>
      </c>
      <c r="J188" s="1018"/>
      <c r="K188" s="1018">
        <v>0</v>
      </c>
      <c r="L188" s="1018"/>
      <c r="M188" s="1018">
        <v>0</v>
      </c>
      <c r="N188" s="1018"/>
      <c r="O188" s="1018">
        <v>0</v>
      </c>
      <c r="P188" s="1018"/>
      <c r="Q188" s="1018">
        <v>37.450000000000003</v>
      </c>
      <c r="R188" s="1018"/>
      <c r="S188" s="1018"/>
      <c r="T188" s="1018">
        <v>0</v>
      </c>
      <c r="U188" s="1018"/>
      <c r="V188" s="1018"/>
      <c r="W188" s="1018"/>
    </row>
    <row r="189" spans="1:23" ht="9.1999999999999993" customHeight="1">
      <c r="A189" s="863" t="s">
        <v>1350</v>
      </c>
      <c r="C189" s="1020" t="s">
        <v>1482</v>
      </c>
      <c r="D189" s="1020"/>
      <c r="E189" s="1020"/>
      <c r="F189" s="1020" t="s">
        <v>2142</v>
      </c>
      <c r="G189" s="1020"/>
      <c r="H189" s="1020"/>
      <c r="I189" s="1018">
        <v>1879</v>
      </c>
      <c r="J189" s="1018"/>
      <c r="K189" s="1018">
        <v>0</v>
      </c>
      <c r="L189" s="1018"/>
      <c r="M189" s="1018">
        <v>1226.49</v>
      </c>
      <c r="N189" s="1018"/>
      <c r="O189" s="1018">
        <v>1226.49</v>
      </c>
      <c r="P189" s="1018"/>
      <c r="Q189" s="1018">
        <v>1879</v>
      </c>
      <c r="R189" s="1018"/>
      <c r="S189" s="1018"/>
      <c r="T189" s="1018">
        <v>0</v>
      </c>
      <c r="U189" s="1018"/>
      <c r="V189" s="1018"/>
      <c r="W189" s="1018"/>
    </row>
    <row r="190" spans="1:23" ht="9.1999999999999993" customHeight="1">
      <c r="A190" s="863" t="s">
        <v>1350</v>
      </c>
      <c r="C190" s="1020" t="s">
        <v>1483</v>
      </c>
      <c r="D190" s="1020"/>
      <c r="E190" s="1020"/>
      <c r="F190" s="1020" t="s">
        <v>2143</v>
      </c>
      <c r="G190" s="1020"/>
      <c r="H190" s="1020"/>
      <c r="I190" s="1018">
        <v>0</v>
      </c>
      <c r="J190" s="1018"/>
      <c r="K190" s="1018">
        <v>0</v>
      </c>
      <c r="L190" s="1018"/>
      <c r="M190" s="1018">
        <v>14206.43</v>
      </c>
      <c r="N190" s="1018"/>
      <c r="O190" s="1018">
        <v>14206.43</v>
      </c>
      <c r="P190" s="1018"/>
      <c r="Q190" s="1018">
        <v>0</v>
      </c>
      <c r="R190" s="1018"/>
      <c r="S190" s="1018"/>
      <c r="T190" s="1018">
        <v>0</v>
      </c>
      <c r="U190" s="1018"/>
      <c r="V190" s="1018"/>
      <c r="W190" s="1018"/>
    </row>
    <row r="191" spans="1:23" ht="9.1999999999999993" customHeight="1">
      <c r="A191" s="863" t="s">
        <v>1350</v>
      </c>
      <c r="C191" s="1020" t="s">
        <v>1484</v>
      </c>
      <c r="D191" s="1020"/>
      <c r="E191" s="1020"/>
      <c r="F191" s="1020" t="s">
        <v>2144</v>
      </c>
      <c r="G191" s="1020"/>
      <c r="H191" s="1020"/>
      <c r="I191" s="1018">
        <v>8730.35</v>
      </c>
      <c r="J191" s="1018"/>
      <c r="K191" s="1018">
        <v>0</v>
      </c>
      <c r="L191" s="1018"/>
      <c r="M191" s="1018">
        <v>1807.7</v>
      </c>
      <c r="N191" s="1018"/>
      <c r="O191" s="1018">
        <v>0</v>
      </c>
      <c r="P191" s="1018"/>
      <c r="Q191" s="1018">
        <v>10538.05</v>
      </c>
      <c r="R191" s="1018"/>
      <c r="S191" s="1018"/>
      <c r="T191" s="1018">
        <v>0</v>
      </c>
      <c r="U191" s="1018"/>
      <c r="V191" s="1018"/>
      <c r="W191" s="1018"/>
    </row>
    <row r="192" spans="1:23" ht="8.85" customHeight="1">
      <c r="F192" s="1020"/>
      <c r="G192" s="1020"/>
      <c r="H192" s="1020"/>
    </row>
    <row r="193" spans="1:23" ht="8.25" customHeight="1">
      <c r="A193" s="863" t="s">
        <v>1350</v>
      </c>
      <c r="C193" s="1020" t="s">
        <v>3008</v>
      </c>
      <c r="D193" s="1020"/>
      <c r="E193" s="1020"/>
      <c r="F193" s="1020" t="s">
        <v>3009</v>
      </c>
      <c r="G193" s="1020"/>
      <c r="H193" s="1020"/>
      <c r="I193" s="1018">
        <v>1313.59</v>
      </c>
      <c r="J193" s="1018"/>
      <c r="K193" s="1018">
        <v>0</v>
      </c>
      <c r="L193" s="1018"/>
      <c r="M193" s="1018">
        <v>0</v>
      </c>
      <c r="N193" s="1018"/>
      <c r="O193" s="1018">
        <v>0</v>
      </c>
      <c r="P193" s="1018"/>
      <c r="Q193" s="1018">
        <v>1313.59</v>
      </c>
      <c r="R193" s="1018"/>
      <c r="S193" s="1018"/>
      <c r="T193" s="1018">
        <v>0</v>
      </c>
      <c r="U193" s="1018"/>
      <c r="V193" s="1018"/>
      <c r="W193" s="1018"/>
    </row>
    <row r="194" spans="1:23" ht="8.85" customHeight="1">
      <c r="F194" s="1020"/>
      <c r="G194" s="1020"/>
      <c r="H194" s="1020"/>
    </row>
    <row r="195" spans="1:23" ht="8.25" customHeight="1">
      <c r="A195" s="863" t="s">
        <v>1350</v>
      </c>
      <c r="C195" s="1020" t="s">
        <v>1485</v>
      </c>
      <c r="D195" s="1020"/>
      <c r="E195" s="1020"/>
      <c r="F195" s="1020" t="s">
        <v>2145</v>
      </c>
      <c r="G195" s="1020"/>
      <c r="H195" s="1020"/>
      <c r="I195" s="1018">
        <v>15644</v>
      </c>
      <c r="J195" s="1018"/>
      <c r="K195" s="1018">
        <v>0</v>
      </c>
      <c r="L195" s="1018"/>
      <c r="M195" s="1018">
        <v>1629.93</v>
      </c>
      <c r="N195" s="1018"/>
      <c r="O195" s="1018">
        <v>15868.93</v>
      </c>
      <c r="P195" s="1018"/>
      <c r="Q195" s="1018">
        <v>1405</v>
      </c>
      <c r="R195" s="1018"/>
      <c r="S195" s="1018"/>
      <c r="T195" s="1018">
        <v>0</v>
      </c>
      <c r="U195" s="1018"/>
      <c r="V195" s="1018"/>
      <c r="W195" s="1018"/>
    </row>
    <row r="196" spans="1:23" ht="8.85" customHeight="1">
      <c r="F196" s="1020"/>
      <c r="G196" s="1020"/>
      <c r="H196" s="1020"/>
    </row>
    <row r="197" spans="1:23" ht="8.25" customHeight="1">
      <c r="A197" s="863" t="s">
        <v>1350</v>
      </c>
      <c r="C197" s="1020" t="s">
        <v>1486</v>
      </c>
      <c r="D197" s="1020"/>
      <c r="E197" s="1020"/>
      <c r="F197" s="1020" t="s">
        <v>1046</v>
      </c>
      <c r="G197" s="1020"/>
      <c r="H197" s="1020"/>
      <c r="I197" s="1018">
        <v>461.46</v>
      </c>
      <c r="J197" s="1018"/>
      <c r="K197" s="1018">
        <v>0</v>
      </c>
      <c r="L197" s="1018"/>
      <c r="M197" s="1018">
        <v>0</v>
      </c>
      <c r="N197" s="1018"/>
      <c r="O197" s="1018">
        <v>0</v>
      </c>
      <c r="P197" s="1018"/>
      <c r="Q197" s="1018">
        <v>461.46</v>
      </c>
      <c r="R197" s="1018"/>
      <c r="S197" s="1018"/>
      <c r="T197" s="1018">
        <v>0</v>
      </c>
      <c r="U197" s="1018"/>
      <c r="V197" s="1018"/>
      <c r="W197" s="1018"/>
    </row>
    <row r="198" spans="1:23" ht="9.1999999999999993" customHeight="1">
      <c r="A198" s="863" t="s">
        <v>1350</v>
      </c>
      <c r="C198" s="1020" t="s">
        <v>1487</v>
      </c>
      <c r="D198" s="1020"/>
      <c r="E198" s="1020"/>
      <c r="F198" s="1020" t="s">
        <v>1340</v>
      </c>
      <c r="G198" s="1020"/>
      <c r="H198" s="1020"/>
      <c r="I198" s="1018">
        <v>871.45</v>
      </c>
      <c r="J198" s="1018"/>
      <c r="K198" s="1018">
        <v>0</v>
      </c>
      <c r="L198" s="1018"/>
      <c r="M198" s="1018">
        <v>116.93</v>
      </c>
      <c r="N198" s="1018"/>
      <c r="O198" s="1018">
        <v>871.45</v>
      </c>
      <c r="P198" s="1018"/>
      <c r="Q198" s="1018">
        <v>116.93</v>
      </c>
      <c r="R198" s="1018"/>
      <c r="S198" s="1018"/>
      <c r="T198" s="1018">
        <v>0</v>
      </c>
      <c r="U198" s="1018"/>
      <c r="V198" s="1018"/>
      <c r="W198" s="1018"/>
    </row>
    <row r="199" spans="1:23" ht="9.1999999999999993" customHeight="1">
      <c r="A199" s="863" t="s">
        <v>1350</v>
      </c>
      <c r="C199" s="1020" t="s">
        <v>1488</v>
      </c>
      <c r="D199" s="1020"/>
      <c r="E199" s="1020"/>
      <c r="F199" s="1020" t="s">
        <v>2146</v>
      </c>
      <c r="G199" s="1020"/>
      <c r="H199" s="1020"/>
      <c r="I199" s="1018">
        <v>634.16</v>
      </c>
      <c r="J199" s="1018"/>
      <c r="K199" s="1018">
        <v>0</v>
      </c>
      <c r="L199" s="1018"/>
      <c r="M199" s="1018">
        <v>343.98</v>
      </c>
      <c r="N199" s="1018"/>
      <c r="O199" s="1018">
        <v>343.98</v>
      </c>
      <c r="P199" s="1018"/>
      <c r="Q199" s="1018">
        <v>634.16</v>
      </c>
      <c r="R199" s="1018"/>
      <c r="S199" s="1018"/>
      <c r="T199" s="1018">
        <v>0</v>
      </c>
      <c r="U199" s="1018"/>
      <c r="V199" s="1018"/>
      <c r="W199" s="1018"/>
    </row>
    <row r="200" spans="1:23" ht="9.1999999999999993" customHeight="1">
      <c r="A200" s="863" t="s">
        <v>1350</v>
      </c>
      <c r="C200" s="1020" t="s">
        <v>1489</v>
      </c>
      <c r="D200" s="1020"/>
      <c r="E200" s="1020"/>
      <c r="F200" s="1020" t="s">
        <v>1068</v>
      </c>
      <c r="G200" s="1020"/>
      <c r="H200" s="1020"/>
      <c r="I200" s="1018">
        <v>26434.080000000002</v>
      </c>
      <c r="J200" s="1018"/>
      <c r="K200" s="1018">
        <v>0</v>
      </c>
      <c r="L200" s="1018"/>
      <c r="M200" s="1018">
        <v>0</v>
      </c>
      <c r="N200" s="1018"/>
      <c r="O200" s="1018">
        <v>0</v>
      </c>
      <c r="P200" s="1018"/>
      <c r="Q200" s="1018">
        <v>26434.080000000002</v>
      </c>
      <c r="R200" s="1018"/>
      <c r="S200" s="1018"/>
      <c r="T200" s="1018">
        <v>0</v>
      </c>
      <c r="U200" s="1018"/>
      <c r="V200" s="1018"/>
      <c r="W200" s="1018"/>
    </row>
    <row r="201" spans="1:23" ht="9.1999999999999993" customHeight="1">
      <c r="A201" s="863" t="s">
        <v>1350</v>
      </c>
      <c r="C201" s="1020" t="s">
        <v>1490</v>
      </c>
      <c r="D201" s="1020"/>
      <c r="E201" s="1020"/>
      <c r="F201" s="1020" t="s">
        <v>2147</v>
      </c>
      <c r="G201" s="1020"/>
      <c r="H201" s="1020"/>
      <c r="I201" s="1018">
        <v>871.96</v>
      </c>
      <c r="J201" s="1018"/>
      <c r="K201" s="1018">
        <v>0</v>
      </c>
      <c r="L201" s="1018"/>
      <c r="M201" s="1018">
        <v>0</v>
      </c>
      <c r="N201" s="1018"/>
      <c r="O201" s="1018">
        <v>0</v>
      </c>
      <c r="P201" s="1018"/>
      <c r="Q201" s="1018">
        <v>871.96</v>
      </c>
      <c r="R201" s="1018"/>
      <c r="S201" s="1018"/>
      <c r="T201" s="1018">
        <v>0</v>
      </c>
      <c r="U201" s="1018"/>
      <c r="V201" s="1018"/>
      <c r="W201" s="1018"/>
    </row>
    <row r="202" spans="1:23" ht="9.1999999999999993" customHeight="1">
      <c r="A202" s="863" t="s">
        <v>1350</v>
      </c>
      <c r="C202" s="1020" t="s">
        <v>1491</v>
      </c>
      <c r="D202" s="1020"/>
      <c r="E202" s="1020"/>
      <c r="F202" s="1020" t="s">
        <v>1047</v>
      </c>
      <c r="G202" s="1020"/>
      <c r="H202" s="1020"/>
      <c r="I202" s="1018">
        <v>1206.9100000000001</v>
      </c>
      <c r="J202" s="1018"/>
      <c r="K202" s="1018">
        <v>0</v>
      </c>
      <c r="L202" s="1018"/>
      <c r="M202" s="1018">
        <v>0</v>
      </c>
      <c r="N202" s="1018"/>
      <c r="O202" s="1018">
        <v>0</v>
      </c>
      <c r="P202" s="1018"/>
      <c r="Q202" s="1018">
        <v>1206.9100000000001</v>
      </c>
      <c r="R202" s="1018"/>
      <c r="S202" s="1018"/>
      <c r="T202" s="1018">
        <v>0</v>
      </c>
      <c r="U202" s="1018"/>
      <c r="V202" s="1018"/>
      <c r="W202" s="1018"/>
    </row>
    <row r="203" spans="1:23" ht="9.1999999999999993" customHeight="1">
      <c r="A203" s="863" t="s">
        <v>1350</v>
      </c>
      <c r="C203" s="1020" t="s">
        <v>1492</v>
      </c>
      <c r="D203" s="1020"/>
      <c r="E203" s="1020"/>
      <c r="F203" s="1020" t="s">
        <v>2148</v>
      </c>
      <c r="G203" s="1020"/>
      <c r="H203" s="1020"/>
      <c r="I203" s="1018">
        <v>20282.93</v>
      </c>
      <c r="J203" s="1018"/>
      <c r="K203" s="1018">
        <v>0</v>
      </c>
      <c r="L203" s="1018"/>
      <c r="M203" s="1018">
        <v>5244.79</v>
      </c>
      <c r="N203" s="1018"/>
      <c r="O203" s="1018">
        <v>0</v>
      </c>
      <c r="P203" s="1018"/>
      <c r="Q203" s="1018">
        <v>25527.72</v>
      </c>
      <c r="R203" s="1018"/>
      <c r="S203" s="1018"/>
      <c r="T203" s="1018">
        <v>0</v>
      </c>
      <c r="U203" s="1018"/>
      <c r="V203" s="1018"/>
      <c r="W203" s="1018"/>
    </row>
    <row r="204" spans="1:23" ht="9.1999999999999993" customHeight="1">
      <c r="A204" s="863" t="s">
        <v>1350</v>
      </c>
      <c r="C204" s="1020" t="s">
        <v>1493</v>
      </c>
      <c r="D204" s="1020"/>
      <c r="E204" s="1020"/>
      <c r="F204" s="1020" t="s">
        <v>2149</v>
      </c>
      <c r="G204" s="1020"/>
      <c r="H204" s="1020"/>
      <c r="I204" s="1018">
        <v>271.60000000000002</v>
      </c>
      <c r="J204" s="1018"/>
      <c r="K204" s="1018">
        <v>0</v>
      </c>
      <c r="L204" s="1018"/>
      <c r="M204" s="1018">
        <v>233.85</v>
      </c>
      <c r="N204" s="1018"/>
      <c r="O204" s="1018">
        <v>505.45</v>
      </c>
      <c r="P204" s="1018"/>
      <c r="Q204" s="1018">
        <v>0</v>
      </c>
      <c r="R204" s="1018"/>
      <c r="S204" s="1018"/>
      <c r="T204" s="1018">
        <v>0</v>
      </c>
      <c r="U204" s="1018"/>
      <c r="V204" s="1018"/>
      <c r="W204" s="1018"/>
    </row>
    <row r="205" spans="1:23" ht="9.1999999999999993" customHeight="1">
      <c r="A205" s="863" t="s">
        <v>1350</v>
      </c>
      <c r="C205" s="1020" t="s">
        <v>1494</v>
      </c>
      <c r="D205" s="1020"/>
      <c r="E205" s="1020"/>
      <c r="F205" s="1020" t="s">
        <v>2151</v>
      </c>
      <c r="G205" s="1020"/>
      <c r="H205" s="1020"/>
      <c r="I205" s="1018">
        <v>6856.8</v>
      </c>
      <c r="J205" s="1018"/>
      <c r="K205" s="1018">
        <v>0</v>
      </c>
      <c r="L205" s="1018"/>
      <c r="M205" s="1018">
        <v>1505.08</v>
      </c>
      <c r="N205" s="1018"/>
      <c r="O205" s="1018">
        <v>2772.36</v>
      </c>
      <c r="P205" s="1018"/>
      <c r="Q205" s="1018">
        <v>5589.52</v>
      </c>
      <c r="R205" s="1018"/>
      <c r="S205" s="1018"/>
      <c r="T205" s="1018">
        <v>0</v>
      </c>
      <c r="U205" s="1018"/>
      <c r="V205" s="1018"/>
      <c r="W205" s="1018"/>
    </row>
    <row r="206" spans="1:23" ht="9.1999999999999993" customHeight="1">
      <c r="A206" s="863" t="s">
        <v>1350</v>
      </c>
      <c r="C206" s="1020" t="s">
        <v>1495</v>
      </c>
      <c r="D206" s="1020"/>
      <c r="E206" s="1020"/>
      <c r="F206" s="1020" t="s">
        <v>2152</v>
      </c>
      <c r="G206" s="1020"/>
      <c r="H206" s="1020"/>
      <c r="I206" s="1018">
        <v>163108.71</v>
      </c>
      <c r="J206" s="1018"/>
      <c r="K206" s="1018">
        <v>0</v>
      </c>
      <c r="L206" s="1018"/>
      <c r="M206" s="1018">
        <v>25193.74</v>
      </c>
      <c r="N206" s="1018"/>
      <c r="O206" s="1018">
        <v>42663.35</v>
      </c>
      <c r="P206" s="1018"/>
      <c r="Q206" s="1018">
        <v>145639.1</v>
      </c>
      <c r="R206" s="1018"/>
      <c r="S206" s="1018"/>
      <c r="T206" s="1018">
        <v>0</v>
      </c>
      <c r="U206" s="1018"/>
      <c r="V206" s="1018"/>
      <c r="W206" s="1018"/>
    </row>
    <row r="207" spans="1:23" ht="9.1999999999999993" customHeight="1">
      <c r="A207" s="863" t="s">
        <v>1350</v>
      </c>
      <c r="C207" s="1020" t="s">
        <v>1496</v>
      </c>
      <c r="D207" s="1020"/>
      <c r="E207" s="1020"/>
      <c r="F207" s="1020" t="s">
        <v>2153</v>
      </c>
      <c r="G207" s="1020"/>
      <c r="H207" s="1020"/>
      <c r="I207" s="1018">
        <v>3401.19</v>
      </c>
      <c r="J207" s="1018"/>
      <c r="K207" s="1018">
        <v>0</v>
      </c>
      <c r="L207" s="1018"/>
      <c r="M207" s="1018">
        <v>154.66999999999999</v>
      </c>
      <c r="N207" s="1018"/>
      <c r="O207" s="1018">
        <v>154.66999999999999</v>
      </c>
      <c r="P207" s="1018"/>
      <c r="Q207" s="1018">
        <v>3401.19</v>
      </c>
      <c r="R207" s="1018"/>
      <c r="S207" s="1018"/>
      <c r="T207" s="1018">
        <v>0</v>
      </c>
      <c r="U207" s="1018"/>
      <c r="V207" s="1018"/>
      <c r="W207" s="1018"/>
    </row>
    <row r="208" spans="1:23" ht="9.1999999999999993" customHeight="1">
      <c r="A208" s="863" t="s">
        <v>1350</v>
      </c>
      <c r="C208" s="1020" t="s">
        <v>1497</v>
      </c>
      <c r="D208" s="1020"/>
      <c r="E208" s="1020"/>
      <c r="F208" s="1020" t="s">
        <v>2154</v>
      </c>
      <c r="G208" s="1020"/>
      <c r="H208" s="1020"/>
      <c r="I208" s="1018">
        <v>367.05</v>
      </c>
      <c r="J208" s="1018"/>
      <c r="K208" s="1018">
        <v>0</v>
      </c>
      <c r="L208" s="1018"/>
      <c r="M208" s="1018">
        <v>116.93</v>
      </c>
      <c r="N208" s="1018"/>
      <c r="O208" s="1018">
        <v>388.53</v>
      </c>
      <c r="P208" s="1018"/>
      <c r="Q208" s="1018">
        <v>95.45</v>
      </c>
      <c r="R208" s="1018"/>
      <c r="S208" s="1018"/>
      <c r="T208" s="1018">
        <v>0</v>
      </c>
      <c r="U208" s="1018"/>
      <c r="V208" s="1018"/>
      <c r="W208" s="1018"/>
    </row>
    <row r="209" spans="1:23" ht="9.1999999999999993" customHeight="1">
      <c r="A209" s="863" t="s">
        <v>1350</v>
      </c>
      <c r="C209" s="1020" t="s">
        <v>1498</v>
      </c>
      <c r="D209" s="1020"/>
      <c r="E209" s="1020"/>
      <c r="F209" s="1020" t="s">
        <v>2155</v>
      </c>
      <c r="G209" s="1020"/>
      <c r="H209" s="1020"/>
      <c r="I209" s="1018">
        <v>153.49</v>
      </c>
      <c r="J209" s="1018"/>
      <c r="K209" s="1018">
        <v>0</v>
      </c>
      <c r="L209" s="1018"/>
      <c r="M209" s="1018">
        <v>4223.2</v>
      </c>
      <c r="N209" s="1018"/>
      <c r="O209" s="1018">
        <v>0</v>
      </c>
      <c r="P209" s="1018"/>
      <c r="Q209" s="1018">
        <v>4376.6899999999996</v>
      </c>
      <c r="R209" s="1018"/>
      <c r="S209" s="1018"/>
      <c r="T209" s="1018">
        <v>0</v>
      </c>
      <c r="U209" s="1018"/>
      <c r="V209" s="1018"/>
      <c r="W209" s="1018"/>
    </row>
    <row r="210" spans="1:23" ht="9.1999999999999993" customHeight="1">
      <c r="A210" s="863" t="s">
        <v>1350</v>
      </c>
      <c r="C210" s="1020" t="s">
        <v>1499</v>
      </c>
      <c r="D210" s="1020"/>
      <c r="E210" s="1020"/>
      <c r="F210" s="1020" t="s">
        <v>2156</v>
      </c>
      <c r="G210" s="1020"/>
      <c r="H210" s="1020"/>
      <c r="I210" s="1018">
        <v>24364.67</v>
      </c>
      <c r="J210" s="1018"/>
      <c r="K210" s="1018">
        <v>0</v>
      </c>
      <c r="L210" s="1018"/>
      <c r="M210" s="1018">
        <v>6036.8</v>
      </c>
      <c r="N210" s="1018"/>
      <c r="O210" s="1018">
        <v>0</v>
      </c>
      <c r="P210" s="1018"/>
      <c r="Q210" s="1018">
        <v>30401.47</v>
      </c>
      <c r="R210" s="1018"/>
      <c r="S210" s="1018"/>
      <c r="T210" s="1018">
        <v>0</v>
      </c>
      <c r="U210" s="1018"/>
      <c r="V210" s="1018"/>
      <c r="W210" s="1018"/>
    </row>
    <row r="211" spans="1:23" ht="9.1999999999999993" customHeight="1">
      <c r="A211" s="863" t="s">
        <v>1350</v>
      </c>
      <c r="C211" s="1020" t="s">
        <v>1500</v>
      </c>
      <c r="D211" s="1020"/>
      <c r="E211" s="1020"/>
      <c r="F211" s="1020" t="s">
        <v>2157</v>
      </c>
      <c r="G211" s="1020"/>
      <c r="H211" s="1020"/>
      <c r="I211" s="1018">
        <v>48753.07</v>
      </c>
      <c r="J211" s="1018"/>
      <c r="K211" s="1018">
        <v>0</v>
      </c>
      <c r="L211" s="1018"/>
      <c r="M211" s="1018">
        <v>15199.67</v>
      </c>
      <c r="N211" s="1018"/>
      <c r="O211" s="1018">
        <v>15199.67</v>
      </c>
      <c r="P211" s="1018"/>
      <c r="Q211" s="1018">
        <v>48753.07</v>
      </c>
      <c r="R211" s="1018"/>
      <c r="S211" s="1018"/>
      <c r="T211" s="1018">
        <v>0</v>
      </c>
      <c r="U211" s="1018"/>
      <c r="V211" s="1018"/>
      <c r="W211" s="1018"/>
    </row>
    <row r="212" spans="1:23" ht="9.1999999999999993" customHeight="1">
      <c r="A212" s="863" t="s">
        <v>1350</v>
      </c>
      <c r="C212" s="1020" t="s">
        <v>1501</v>
      </c>
      <c r="D212" s="1020"/>
      <c r="E212" s="1020"/>
      <c r="F212" s="1020" t="s">
        <v>1909</v>
      </c>
      <c r="G212" s="1020"/>
      <c r="H212" s="1020"/>
      <c r="I212" s="1018">
        <v>1708.55</v>
      </c>
      <c r="J212" s="1018"/>
      <c r="K212" s="1018">
        <v>0</v>
      </c>
      <c r="L212" s="1018"/>
      <c r="M212" s="1018">
        <v>1681.75</v>
      </c>
      <c r="N212" s="1018"/>
      <c r="O212" s="1018">
        <v>1681.75</v>
      </c>
      <c r="P212" s="1018"/>
      <c r="Q212" s="1018">
        <v>1708.55</v>
      </c>
      <c r="R212" s="1018"/>
      <c r="S212" s="1018"/>
      <c r="T212" s="1018">
        <v>0</v>
      </c>
      <c r="U212" s="1018"/>
      <c r="V212" s="1018"/>
      <c r="W212" s="1018"/>
    </row>
    <row r="213" spans="1:23" ht="9.1999999999999993" customHeight="1">
      <c r="A213" s="863" t="s">
        <v>1350</v>
      </c>
      <c r="C213" s="1020" t="s">
        <v>1502</v>
      </c>
      <c r="D213" s="1020"/>
      <c r="E213" s="1020"/>
      <c r="F213" s="1020" t="s">
        <v>2158</v>
      </c>
      <c r="G213" s="1020"/>
      <c r="H213" s="1020"/>
      <c r="I213" s="1018">
        <v>2523.7800000000002</v>
      </c>
      <c r="J213" s="1018"/>
      <c r="K213" s="1018">
        <v>0</v>
      </c>
      <c r="L213" s="1018"/>
      <c r="M213" s="1018">
        <v>1082.2</v>
      </c>
      <c r="N213" s="1018"/>
      <c r="O213" s="1018">
        <v>1082.2</v>
      </c>
      <c r="P213" s="1018"/>
      <c r="Q213" s="1018">
        <v>2523.7800000000002</v>
      </c>
      <c r="R213" s="1018"/>
      <c r="S213" s="1018"/>
      <c r="T213" s="1018">
        <v>0</v>
      </c>
      <c r="U213" s="1018"/>
      <c r="V213" s="1018"/>
      <c r="W213" s="1018"/>
    </row>
    <row r="214" spans="1:23" ht="9.1999999999999993" customHeight="1">
      <c r="A214" s="863" t="s">
        <v>1350</v>
      </c>
      <c r="C214" s="1020" t="s">
        <v>1503</v>
      </c>
      <c r="D214" s="1020"/>
      <c r="E214" s="1020"/>
      <c r="F214" s="1020" t="s">
        <v>2159</v>
      </c>
      <c r="G214" s="1020"/>
      <c r="H214" s="1020"/>
      <c r="I214" s="1018">
        <v>14956.84</v>
      </c>
      <c r="J214" s="1018"/>
      <c r="K214" s="1018">
        <v>0</v>
      </c>
      <c r="L214" s="1018"/>
      <c r="M214" s="1018">
        <v>1030.47</v>
      </c>
      <c r="N214" s="1018"/>
      <c r="O214" s="1018">
        <v>5433.59</v>
      </c>
      <c r="P214" s="1018"/>
      <c r="Q214" s="1018">
        <v>10553.72</v>
      </c>
      <c r="R214" s="1018"/>
      <c r="S214" s="1018"/>
      <c r="T214" s="1018">
        <v>0</v>
      </c>
      <c r="U214" s="1018"/>
      <c r="V214" s="1018"/>
      <c r="W214" s="1018"/>
    </row>
    <row r="215" spans="1:23" ht="9.1999999999999993" customHeight="1">
      <c r="A215" s="863" t="s">
        <v>1350</v>
      </c>
      <c r="C215" s="1020" t="s">
        <v>1504</v>
      </c>
      <c r="D215" s="1020"/>
      <c r="E215" s="1020"/>
      <c r="F215" s="1020" t="s">
        <v>2160</v>
      </c>
      <c r="G215" s="1020"/>
      <c r="H215" s="1020"/>
      <c r="I215" s="1018">
        <v>7190.24</v>
      </c>
      <c r="J215" s="1018"/>
      <c r="K215" s="1018">
        <v>0</v>
      </c>
      <c r="L215" s="1018"/>
      <c r="M215" s="1018">
        <v>4300.3100000000004</v>
      </c>
      <c r="N215" s="1018"/>
      <c r="O215" s="1018">
        <v>8228.06</v>
      </c>
      <c r="P215" s="1018"/>
      <c r="Q215" s="1018">
        <v>3262.49</v>
      </c>
      <c r="R215" s="1018"/>
      <c r="S215" s="1018"/>
      <c r="T215" s="1018">
        <v>0</v>
      </c>
      <c r="U215" s="1018"/>
      <c r="V215" s="1018"/>
      <c r="W215" s="1018"/>
    </row>
    <row r="216" spans="1:23" ht="9.1999999999999993" customHeight="1">
      <c r="A216" s="863" t="s">
        <v>1350</v>
      </c>
      <c r="C216" s="1020" t="s">
        <v>3342</v>
      </c>
      <c r="D216" s="1020"/>
      <c r="E216" s="1020"/>
      <c r="F216" s="1020" t="s">
        <v>3343</v>
      </c>
      <c r="G216" s="1020"/>
      <c r="H216" s="1020"/>
      <c r="I216" s="1018">
        <v>0</v>
      </c>
      <c r="J216" s="1018"/>
      <c r="K216" s="1018">
        <v>0</v>
      </c>
      <c r="L216" s="1018"/>
      <c r="M216" s="1018">
        <v>1319.76</v>
      </c>
      <c r="N216" s="1018"/>
      <c r="O216" s="1018">
        <v>1319.76</v>
      </c>
      <c r="P216" s="1018"/>
      <c r="Q216" s="1018">
        <v>0</v>
      </c>
      <c r="R216" s="1018"/>
      <c r="S216" s="1018"/>
      <c r="T216" s="1018">
        <v>0</v>
      </c>
      <c r="U216" s="1018"/>
      <c r="V216" s="1018"/>
      <c r="W216" s="1018"/>
    </row>
    <row r="217" spans="1:23" ht="9.1999999999999993" customHeight="1">
      <c r="A217" s="863" t="s">
        <v>1350</v>
      </c>
      <c r="C217" s="1020" t="s">
        <v>1505</v>
      </c>
      <c r="D217" s="1020"/>
      <c r="E217" s="1020"/>
      <c r="F217" s="1020" t="s">
        <v>2161</v>
      </c>
      <c r="G217" s="1020"/>
      <c r="H217" s="1020"/>
      <c r="I217" s="1018">
        <v>12890.99</v>
      </c>
      <c r="J217" s="1018"/>
      <c r="K217" s="1018">
        <v>0</v>
      </c>
      <c r="L217" s="1018"/>
      <c r="M217" s="1018">
        <v>0</v>
      </c>
      <c r="N217" s="1018"/>
      <c r="O217" s="1018">
        <v>0</v>
      </c>
      <c r="P217" s="1018"/>
      <c r="Q217" s="1018">
        <v>12890.99</v>
      </c>
      <c r="R217" s="1018"/>
      <c r="S217" s="1018"/>
      <c r="T217" s="1018">
        <v>0</v>
      </c>
      <c r="U217" s="1018"/>
      <c r="V217" s="1018"/>
      <c r="W217" s="1018"/>
    </row>
    <row r="218" spans="1:23" ht="9.1999999999999993" customHeight="1">
      <c r="A218" s="863" t="s">
        <v>1350</v>
      </c>
      <c r="C218" s="1020" t="s">
        <v>1506</v>
      </c>
      <c r="D218" s="1020"/>
      <c r="E218" s="1020"/>
      <c r="F218" s="1020" t="s">
        <v>1323</v>
      </c>
      <c r="G218" s="1020"/>
      <c r="H218" s="1020"/>
      <c r="I218" s="1018">
        <v>53917.06</v>
      </c>
      <c r="J218" s="1018"/>
      <c r="K218" s="1018">
        <v>0</v>
      </c>
      <c r="L218" s="1018"/>
      <c r="M218" s="1018">
        <v>33820.400000000001</v>
      </c>
      <c r="N218" s="1018"/>
      <c r="O218" s="1018">
        <v>33466.71</v>
      </c>
      <c r="P218" s="1018"/>
      <c r="Q218" s="1018">
        <v>54270.75</v>
      </c>
      <c r="R218" s="1018"/>
      <c r="S218" s="1018"/>
      <c r="T218" s="1018">
        <v>0</v>
      </c>
      <c r="U218" s="1018"/>
      <c r="V218" s="1018"/>
      <c r="W218" s="1018"/>
    </row>
    <row r="219" spans="1:23" ht="9.1999999999999993" customHeight="1">
      <c r="A219" s="863" t="s">
        <v>1350</v>
      </c>
      <c r="C219" s="1020" t="s">
        <v>2162</v>
      </c>
      <c r="D219" s="1020"/>
      <c r="E219" s="1020"/>
      <c r="F219" s="1020" t="s">
        <v>2163</v>
      </c>
      <c r="G219" s="1020"/>
      <c r="H219" s="1020"/>
      <c r="I219" s="1018">
        <v>0</v>
      </c>
      <c r="J219" s="1018"/>
      <c r="K219" s="1018">
        <v>0</v>
      </c>
      <c r="L219" s="1018"/>
      <c r="M219" s="1018">
        <v>556360.05000000005</v>
      </c>
      <c r="N219" s="1018"/>
      <c r="O219" s="1018">
        <v>556360.05000000005</v>
      </c>
      <c r="P219" s="1018"/>
      <c r="Q219" s="1018">
        <v>0</v>
      </c>
      <c r="R219" s="1018"/>
      <c r="S219" s="1018"/>
      <c r="T219" s="1018">
        <v>0</v>
      </c>
      <c r="U219" s="1018"/>
      <c r="V219" s="1018"/>
      <c r="W219" s="1018"/>
    </row>
    <row r="220" spans="1:23" ht="20.85" customHeight="1">
      <c r="T220" s="1017" t="s">
        <v>2150</v>
      </c>
      <c r="U220" s="1017"/>
      <c r="V220" s="1017"/>
      <c r="W220" s="1017"/>
    </row>
    <row r="221" spans="1:23" ht="16.149999999999999" customHeight="1">
      <c r="A221" s="1029"/>
      <c r="B221" s="1029"/>
      <c r="C221" s="1029"/>
      <c r="D221" s="1029"/>
      <c r="E221" s="1029"/>
      <c r="F221" s="1030" t="s">
        <v>3190</v>
      </c>
      <c r="G221" s="1030"/>
      <c r="H221" s="1030"/>
      <c r="I221" s="1030"/>
      <c r="J221" s="1030"/>
      <c r="K221" s="1030"/>
      <c r="L221" s="1030"/>
      <c r="M221" s="1030"/>
      <c r="N221" s="1030"/>
      <c r="O221" s="1030"/>
      <c r="P221" s="1030"/>
      <c r="Q221" s="1030"/>
      <c r="R221" s="1030"/>
      <c r="S221" s="1030"/>
      <c r="T221" s="1030"/>
      <c r="U221" s="1030"/>
    </row>
    <row r="222" spans="1:23" ht="12.95" customHeight="1">
      <c r="A222" s="1029"/>
      <c r="B222" s="1029"/>
      <c r="C222" s="1029"/>
      <c r="D222" s="1029"/>
      <c r="E222" s="1029"/>
      <c r="F222" s="1031" t="s">
        <v>79</v>
      </c>
      <c r="G222" s="1031"/>
      <c r="H222" s="1031"/>
      <c r="I222" s="1031"/>
      <c r="J222" s="1031"/>
      <c r="K222" s="1031"/>
      <c r="L222" s="1031"/>
      <c r="M222" s="1031"/>
      <c r="N222" s="1031"/>
      <c r="O222" s="1031"/>
      <c r="P222" s="1031"/>
      <c r="Q222" s="1031"/>
      <c r="R222" s="1031"/>
      <c r="S222" s="1031"/>
    </row>
    <row r="223" spans="1:23" ht="12.95" customHeight="1">
      <c r="D223" s="1026" t="s">
        <v>7289</v>
      </c>
      <c r="E223" s="1026"/>
      <c r="F223" s="1026"/>
      <c r="G223" s="1026"/>
      <c r="H223" s="1026"/>
      <c r="I223" s="1026"/>
      <c r="J223" s="1026"/>
      <c r="K223" s="1026"/>
      <c r="L223" s="1026"/>
      <c r="M223" s="1026"/>
      <c r="N223" s="1026"/>
      <c r="O223" s="1026"/>
      <c r="P223" s="1022" t="s">
        <v>1991</v>
      </c>
      <c r="Q223" s="1022"/>
      <c r="R223" s="1022"/>
      <c r="S223" s="1022"/>
      <c r="T223" s="1027" t="s">
        <v>7290</v>
      </c>
      <c r="U223" s="1027"/>
      <c r="V223" s="1027"/>
      <c r="W223" s="1027"/>
    </row>
    <row r="224" spans="1:23" ht="12.95" customHeight="1">
      <c r="B224" s="1025" t="s">
        <v>1993</v>
      </c>
      <c r="C224" s="1025"/>
      <c r="D224" s="1021" t="s">
        <v>1994</v>
      </c>
      <c r="E224" s="1021"/>
      <c r="F224" s="1021"/>
      <c r="G224" s="1021"/>
      <c r="H224" s="1021"/>
      <c r="I224" s="1021"/>
      <c r="J224" s="1021"/>
      <c r="K224" s="1021"/>
      <c r="L224" s="1021"/>
      <c r="M224" s="1021"/>
      <c r="N224" s="1021"/>
      <c r="O224" s="1021"/>
      <c r="P224" s="1021"/>
      <c r="Q224" s="1021"/>
      <c r="R224" s="1021"/>
      <c r="S224" s="1022" t="s">
        <v>1994</v>
      </c>
      <c r="T224" s="1022" t="s">
        <v>7308</v>
      </c>
      <c r="U224" s="1022"/>
      <c r="V224" s="1022"/>
    </row>
    <row r="225" spans="1:23" ht="7.35" customHeight="1">
      <c r="B225" s="1025"/>
      <c r="C225" s="1025"/>
      <c r="D225" s="1021"/>
      <c r="E225" s="1021"/>
      <c r="F225" s="1021"/>
      <c r="G225" s="1021"/>
      <c r="H225" s="1021"/>
      <c r="I225" s="1021"/>
      <c r="J225" s="1021"/>
      <c r="K225" s="1021"/>
      <c r="L225" s="1021"/>
      <c r="M225" s="1021"/>
      <c r="N225" s="1021"/>
      <c r="O225" s="1021"/>
      <c r="P225" s="1021"/>
      <c r="Q225" s="1021"/>
      <c r="R225" s="1021"/>
      <c r="S225" s="1022"/>
      <c r="T225" s="1022"/>
      <c r="U225" s="1022"/>
      <c r="V225" s="1022"/>
    </row>
    <row r="226" spans="1:23" ht="10.35" customHeight="1">
      <c r="J226" s="1032" t="s">
        <v>1342</v>
      </c>
      <c r="K226" s="1032"/>
      <c r="N226" s="1032" t="s">
        <v>1343</v>
      </c>
      <c r="O226" s="1032"/>
      <c r="P226" s="1032"/>
      <c r="R226" s="1032" t="s">
        <v>1344</v>
      </c>
      <c r="S226" s="1032"/>
      <c r="T226" s="1032"/>
      <c r="U226" s="1032"/>
      <c r="V226" s="1032"/>
    </row>
    <row r="227" spans="1:23" ht="8.25" customHeight="1">
      <c r="A227" s="855" t="s">
        <v>1345</v>
      </c>
      <c r="C227" s="1023" t="s">
        <v>1346</v>
      </c>
      <c r="D227" s="1023"/>
      <c r="F227" s="1023" t="s">
        <v>1347</v>
      </c>
      <c r="G227" s="1023"/>
      <c r="H227" s="1023"/>
      <c r="I227" s="1023"/>
      <c r="J227" s="856" t="s">
        <v>1348</v>
      </c>
      <c r="K227" s="856" t="s">
        <v>1349</v>
      </c>
      <c r="N227" s="856" t="s">
        <v>1348</v>
      </c>
      <c r="O227" s="1024" t="s">
        <v>1349</v>
      </c>
      <c r="P227" s="1024"/>
      <c r="R227" s="1024" t="s">
        <v>1348</v>
      </c>
      <c r="S227" s="1024"/>
      <c r="T227" s="1024" t="s">
        <v>1349</v>
      </c>
      <c r="U227" s="1024"/>
      <c r="V227" s="1024"/>
    </row>
    <row r="228" spans="1:23" ht="9.6" customHeight="1">
      <c r="A228" s="863" t="s">
        <v>1350</v>
      </c>
      <c r="C228" s="1020" t="s">
        <v>1856</v>
      </c>
      <c r="D228" s="1020"/>
      <c r="E228" s="1020"/>
      <c r="F228" s="1020" t="s">
        <v>2164</v>
      </c>
      <c r="G228" s="1020"/>
      <c r="H228" s="1020"/>
      <c r="I228" s="1018">
        <v>0</v>
      </c>
      <c r="J228" s="1018"/>
      <c r="K228" s="1018">
        <v>0</v>
      </c>
      <c r="L228" s="1018"/>
      <c r="M228" s="1018">
        <v>1338.5</v>
      </c>
      <c r="N228" s="1018"/>
      <c r="O228" s="1018">
        <v>0</v>
      </c>
      <c r="P228" s="1018"/>
      <c r="Q228" s="1018">
        <v>1338.5</v>
      </c>
      <c r="R228" s="1018"/>
      <c r="S228" s="1018"/>
      <c r="T228" s="1018">
        <v>0</v>
      </c>
      <c r="U228" s="1018"/>
      <c r="V228" s="1018"/>
      <c r="W228" s="1018"/>
    </row>
    <row r="229" spans="1:23" ht="9.1999999999999993" customHeight="1">
      <c r="A229" s="863" t="s">
        <v>1350</v>
      </c>
      <c r="C229" s="1020" t="s">
        <v>1507</v>
      </c>
      <c r="D229" s="1020"/>
      <c r="E229" s="1020"/>
      <c r="F229" s="1020" t="s">
        <v>2165</v>
      </c>
      <c r="G229" s="1020"/>
      <c r="H229" s="1020"/>
      <c r="I229" s="1018">
        <v>6990.13</v>
      </c>
      <c r="J229" s="1018"/>
      <c r="K229" s="1018">
        <v>0</v>
      </c>
      <c r="L229" s="1018"/>
      <c r="M229" s="1018">
        <v>3932.86</v>
      </c>
      <c r="N229" s="1018"/>
      <c r="O229" s="1018">
        <v>7865.72</v>
      </c>
      <c r="P229" s="1018"/>
      <c r="Q229" s="1018">
        <v>3057.27</v>
      </c>
      <c r="R229" s="1018"/>
      <c r="S229" s="1018"/>
      <c r="T229" s="1018">
        <v>0</v>
      </c>
      <c r="U229" s="1018"/>
      <c r="V229" s="1018"/>
      <c r="W229" s="1018"/>
    </row>
    <row r="230" spans="1:23" ht="9.1999999999999993" customHeight="1">
      <c r="A230" s="863" t="s">
        <v>1350</v>
      </c>
      <c r="C230" s="1020" t="s">
        <v>1508</v>
      </c>
      <c r="D230" s="1020"/>
      <c r="E230" s="1020"/>
      <c r="F230" s="1020" t="s">
        <v>2166</v>
      </c>
      <c r="G230" s="1020"/>
      <c r="H230" s="1020"/>
      <c r="I230" s="1018">
        <v>52043.64</v>
      </c>
      <c r="J230" s="1018"/>
      <c r="K230" s="1018">
        <v>0</v>
      </c>
      <c r="L230" s="1018"/>
      <c r="M230" s="1018">
        <v>60521.22</v>
      </c>
      <c r="N230" s="1018"/>
      <c r="O230" s="1018">
        <v>0</v>
      </c>
      <c r="P230" s="1018"/>
      <c r="Q230" s="1018">
        <v>112564.86</v>
      </c>
      <c r="R230" s="1018"/>
      <c r="S230" s="1018"/>
      <c r="T230" s="1018">
        <v>0</v>
      </c>
      <c r="U230" s="1018"/>
      <c r="V230" s="1018"/>
      <c r="W230" s="1018"/>
    </row>
    <row r="231" spans="1:23" ht="9.1999999999999993" customHeight="1">
      <c r="A231" s="863" t="s">
        <v>1350</v>
      </c>
      <c r="C231" s="1020" t="s">
        <v>1509</v>
      </c>
      <c r="D231" s="1020"/>
      <c r="E231" s="1020"/>
      <c r="F231" s="1020" t="s">
        <v>2167</v>
      </c>
      <c r="G231" s="1020"/>
      <c r="H231" s="1020"/>
      <c r="I231" s="1018">
        <v>7762.31</v>
      </c>
      <c r="J231" s="1018"/>
      <c r="K231" s="1018">
        <v>0</v>
      </c>
      <c r="L231" s="1018"/>
      <c r="M231" s="1018">
        <v>528.45000000000005</v>
      </c>
      <c r="N231" s="1018"/>
      <c r="O231" s="1018">
        <v>0</v>
      </c>
      <c r="P231" s="1018"/>
      <c r="Q231" s="1018">
        <v>8290.76</v>
      </c>
      <c r="R231" s="1018"/>
      <c r="S231" s="1018"/>
      <c r="T231" s="1018">
        <v>0</v>
      </c>
      <c r="U231" s="1018"/>
      <c r="V231" s="1018"/>
      <c r="W231" s="1018"/>
    </row>
    <row r="232" spans="1:23" ht="9.1999999999999993" customHeight="1">
      <c r="A232" s="863" t="s">
        <v>1350</v>
      </c>
      <c r="C232" s="1020" t="s">
        <v>1510</v>
      </c>
      <c r="D232" s="1020"/>
      <c r="E232" s="1020"/>
      <c r="F232" s="1020" t="s">
        <v>2168</v>
      </c>
      <c r="G232" s="1020"/>
      <c r="H232" s="1020"/>
      <c r="I232" s="1018">
        <v>3787.15</v>
      </c>
      <c r="J232" s="1018"/>
      <c r="K232" s="1018">
        <v>0</v>
      </c>
      <c r="L232" s="1018"/>
      <c r="M232" s="1018">
        <v>52.79</v>
      </c>
      <c r="N232" s="1018"/>
      <c r="O232" s="1018">
        <v>0</v>
      </c>
      <c r="P232" s="1018"/>
      <c r="Q232" s="1018">
        <v>3839.94</v>
      </c>
      <c r="R232" s="1018"/>
      <c r="S232" s="1018"/>
      <c r="T232" s="1018">
        <v>0</v>
      </c>
      <c r="U232" s="1018"/>
      <c r="V232" s="1018"/>
      <c r="W232" s="1018"/>
    </row>
    <row r="233" spans="1:23" ht="9.1999999999999993" customHeight="1">
      <c r="A233" s="863" t="s">
        <v>1350</v>
      </c>
      <c r="C233" s="1020" t="s">
        <v>1511</v>
      </c>
      <c r="D233" s="1020"/>
      <c r="E233" s="1020"/>
      <c r="F233" s="1020" t="s">
        <v>2169</v>
      </c>
      <c r="G233" s="1020"/>
      <c r="H233" s="1020"/>
      <c r="I233" s="1018">
        <v>9425.34</v>
      </c>
      <c r="J233" s="1018"/>
      <c r="K233" s="1018">
        <v>0</v>
      </c>
      <c r="L233" s="1018"/>
      <c r="M233" s="1018">
        <v>1471.01</v>
      </c>
      <c r="N233" s="1018"/>
      <c r="O233" s="1018">
        <v>3130.75</v>
      </c>
      <c r="P233" s="1018"/>
      <c r="Q233" s="1018">
        <v>7765.6</v>
      </c>
      <c r="R233" s="1018"/>
      <c r="S233" s="1018"/>
      <c r="T233" s="1018">
        <v>0</v>
      </c>
      <c r="U233" s="1018"/>
      <c r="V233" s="1018"/>
      <c r="W233" s="1018"/>
    </row>
    <row r="234" spans="1:23" ht="9.1999999999999993" customHeight="1">
      <c r="A234" s="863" t="s">
        <v>1350</v>
      </c>
      <c r="C234" s="1020" t="s">
        <v>1512</v>
      </c>
      <c r="D234" s="1020"/>
      <c r="E234" s="1020"/>
      <c r="F234" s="1020" t="s">
        <v>2170</v>
      </c>
      <c r="G234" s="1020"/>
      <c r="H234" s="1020"/>
      <c r="I234" s="1018">
        <v>16642.12</v>
      </c>
      <c r="J234" s="1018"/>
      <c r="K234" s="1018">
        <v>0</v>
      </c>
      <c r="L234" s="1018"/>
      <c r="M234" s="1018">
        <v>5391.97</v>
      </c>
      <c r="N234" s="1018"/>
      <c r="O234" s="1018">
        <v>0</v>
      </c>
      <c r="P234" s="1018"/>
      <c r="Q234" s="1018">
        <v>22034.09</v>
      </c>
      <c r="R234" s="1018"/>
      <c r="S234" s="1018"/>
      <c r="T234" s="1018">
        <v>0</v>
      </c>
      <c r="U234" s="1018"/>
      <c r="V234" s="1018"/>
      <c r="W234" s="1018"/>
    </row>
    <row r="235" spans="1:23" ht="9.1999999999999993" customHeight="1">
      <c r="A235" s="863" t="s">
        <v>1350</v>
      </c>
      <c r="C235" s="1020" t="s">
        <v>1513</v>
      </c>
      <c r="D235" s="1020"/>
      <c r="E235" s="1020"/>
      <c r="F235" s="1020" t="s">
        <v>2171</v>
      </c>
      <c r="G235" s="1020"/>
      <c r="H235" s="1020"/>
      <c r="I235" s="1018">
        <v>6005.61</v>
      </c>
      <c r="J235" s="1018"/>
      <c r="K235" s="1018">
        <v>0</v>
      </c>
      <c r="L235" s="1018"/>
      <c r="M235" s="1018">
        <v>1214.99</v>
      </c>
      <c r="N235" s="1018"/>
      <c r="O235" s="1018">
        <v>1214.99</v>
      </c>
      <c r="P235" s="1018"/>
      <c r="Q235" s="1018">
        <v>6005.61</v>
      </c>
      <c r="R235" s="1018"/>
      <c r="S235" s="1018"/>
      <c r="T235" s="1018">
        <v>0</v>
      </c>
      <c r="U235" s="1018"/>
      <c r="V235" s="1018"/>
      <c r="W235" s="1018"/>
    </row>
    <row r="236" spans="1:23" ht="9.1999999999999993" customHeight="1">
      <c r="A236" s="863" t="s">
        <v>1350</v>
      </c>
      <c r="C236" s="1020" t="s">
        <v>1514</v>
      </c>
      <c r="D236" s="1020"/>
      <c r="E236" s="1020"/>
      <c r="F236" s="1020" t="s">
        <v>2172</v>
      </c>
      <c r="G236" s="1020"/>
      <c r="H236" s="1020"/>
      <c r="I236" s="1018">
        <v>21286.22</v>
      </c>
      <c r="J236" s="1018"/>
      <c r="K236" s="1018">
        <v>0</v>
      </c>
      <c r="L236" s="1018"/>
      <c r="M236" s="1018">
        <v>7870.13</v>
      </c>
      <c r="N236" s="1018"/>
      <c r="O236" s="1018">
        <v>16700.16</v>
      </c>
      <c r="P236" s="1018"/>
      <c r="Q236" s="1018">
        <v>12456.19</v>
      </c>
      <c r="R236" s="1018"/>
      <c r="S236" s="1018"/>
      <c r="T236" s="1018">
        <v>0</v>
      </c>
      <c r="U236" s="1018"/>
      <c r="V236" s="1018"/>
      <c r="W236" s="1018"/>
    </row>
    <row r="237" spans="1:23" ht="9.1999999999999993" customHeight="1">
      <c r="A237" s="863" t="s">
        <v>1350</v>
      </c>
      <c r="C237" s="1020" t="s">
        <v>1515</v>
      </c>
      <c r="D237" s="1020"/>
      <c r="E237" s="1020"/>
      <c r="F237" s="1020" t="s">
        <v>2173</v>
      </c>
      <c r="G237" s="1020"/>
      <c r="H237" s="1020"/>
      <c r="I237" s="1018">
        <v>6788.48</v>
      </c>
      <c r="J237" s="1018"/>
      <c r="K237" s="1018">
        <v>0</v>
      </c>
      <c r="L237" s="1018"/>
      <c r="M237" s="1018">
        <v>3564.97</v>
      </c>
      <c r="N237" s="1018"/>
      <c r="O237" s="1018">
        <v>3300.74</v>
      </c>
      <c r="P237" s="1018"/>
      <c r="Q237" s="1018">
        <v>7052.71</v>
      </c>
      <c r="R237" s="1018"/>
      <c r="S237" s="1018"/>
      <c r="T237" s="1018">
        <v>0</v>
      </c>
      <c r="U237" s="1018"/>
      <c r="V237" s="1018"/>
      <c r="W237" s="1018"/>
    </row>
    <row r="238" spans="1:23" ht="9.1999999999999993" customHeight="1">
      <c r="A238" s="863" t="s">
        <v>1350</v>
      </c>
      <c r="C238" s="1020" t="s">
        <v>1516</v>
      </c>
      <c r="D238" s="1020"/>
      <c r="E238" s="1020"/>
      <c r="F238" s="1020" t="s">
        <v>2174</v>
      </c>
      <c r="G238" s="1020"/>
      <c r="H238" s="1020"/>
      <c r="I238" s="1018">
        <v>1478.38</v>
      </c>
      <c r="J238" s="1018"/>
      <c r="K238" s="1018">
        <v>0</v>
      </c>
      <c r="L238" s="1018"/>
      <c r="M238" s="1018">
        <v>0</v>
      </c>
      <c r="N238" s="1018"/>
      <c r="O238" s="1018">
        <v>0</v>
      </c>
      <c r="P238" s="1018"/>
      <c r="Q238" s="1018">
        <v>1478.38</v>
      </c>
      <c r="R238" s="1018"/>
      <c r="S238" s="1018"/>
      <c r="T238" s="1018">
        <v>0</v>
      </c>
      <c r="U238" s="1018"/>
      <c r="V238" s="1018"/>
      <c r="W238" s="1018"/>
    </row>
    <row r="239" spans="1:23" ht="9.1999999999999993" customHeight="1">
      <c r="A239" s="863" t="s">
        <v>1350</v>
      </c>
      <c r="C239" s="1020" t="s">
        <v>1517</v>
      </c>
      <c r="D239" s="1020"/>
      <c r="E239" s="1020"/>
      <c r="F239" s="1020" t="s">
        <v>2175</v>
      </c>
      <c r="G239" s="1020"/>
      <c r="H239" s="1020"/>
      <c r="I239" s="1018">
        <v>11992.82</v>
      </c>
      <c r="J239" s="1018"/>
      <c r="K239" s="1018">
        <v>0</v>
      </c>
      <c r="L239" s="1018"/>
      <c r="M239" s="1018">
        <v>2162.61</v>
      </c>
      <c r="N239" s="1018"/>
      <c r="O239" s="1018">
        <v>0</v>
      </c>
      <c r="P239" s="1018"/>
      <c r="Q239" s="1018">
        <v>14155.43</v>
      </c>
      <c r="R239" s="1018"/>
      <c r="S239" s="1018"/>
      <c r="T239" s="1018">
        <v>0</v>
      </c>
      <c r="U239" s="1018"/>
      <c r="V239" s="1018"/>
      <c r="W239" s="1018"/>
    </row>
    <row r="240" spans="1:23" ht="9.1999999999999993" customHeight="1">
      <c r="A240" s="863" t="s">
        <v>1350</v>
      </c>
      <c r="C240" s="1020" t="s">
        <v>1518</v>
      </c>
      <c r="D240" s="1020"/>
      <c r="E240" s="1020"/>
      <c r="F240" s="1020" t="s">
        <v>2176</v>
      </c>
      <c r="G240" s="1020"/>
      <c r="H240" s="1020"/>
      <c r="I240" s="1018">
        <v>2575.61</v>
      </c>
      <c r="J240" s="1018"/>
      <c r="K240" s="1018">
        <v>0</v>
      </c>
      <c r="L240" s="1018"/>
      <c r="M240" s="1018">
        <v>410.04</v>
      </c>
      <c r="N240" s="1018"/>
      <c r="O240" s="1018">
        <v>938.04</v>
      </c>
      <c r="P240" s="1018"/>
      <c r="Q240" s="1018">
        <v>2047.61</v>
      </c>
      <c r="R240" s="1018"/>
      <c r="S240" s="1018"/>
      <c r="T240" s="1018">
        <v>0</v>
      </c>
      <c r="U240" s="1018"/>
      <c r="V240" s="1018"/>
      <c r="W240" s="1018"/>
    </row>
    <row r="241" spans="1:23" ht="9.1999999999999993" customHeight="1">
      <c r="A241" s="863" t="s">
        <v>1350</v>
      </c>
      <c r="C241" s="1020" t="s">
        <v>1519</v>
      </c>
      <c r="D241" s="1020"/>
      <c r="E241" s="1020"/>
      <c r="F241" s="1020" t="s">
        <v>2177</v>
      </c>
      <c r="G241" s="1020"/>
      <c r="H241" s="1020"/>
      <c r="I241" s="1018">
        <v>2802.79</v>
      </c>
      <c r="J241" s="1018"/>
      <c r="K241" s="1018">
        <v>0</v>
      </c>
      <c r="L241" s="1018"/>
      <c r="M241" s="1018">
        <v>305.86</v>
      </c>
      <c r="N241" s="1018"/>
      <c r="O241" s="1018">
        <v>305.86</v>
      </c>
      <c r="P241" s="1018"/>
      <c r="Q241" s="1018">
        <v>2802.79</v>
      </c>
      <c r="R241" s="1018"/>
      <c r="S241" s="1018"/>
      <c r="T241" s="1018">
        <v>0</v>
      </c>
      <c r="U241" s="1018"/>
      <c r="V241" s="1018"/>
      <c r="W241" s="1018"/>
    </row>
    <row r="242" spans="1:23" ht="9.1999999999999993" customHeight="1">
      <c r="A242" s="863" t="s">
        <v>1350</v>
      </c>
      <c r="C242" s="1020" t="s">
        <v>1520</v>
      </c>
      <c r="D242" s="1020"/>
      <c r="E242" s="1020"/>
      <c r="F242" s="1020" t="s">
        <v>2178</v>
      </c>
      <c r="G242" s="1020"/>
      <c r="H242" s="1020"/>
      <c r="I242" s="1018">
        <v>8558.08</v>
      </c>
      <c r="J242" s="1018"/>
      <c r="K242" s="1018">
        <v>0</v>
      </c>
      <c r="L242" s="1018"/>
      <c r="M242" s="1018">
        <v>0</v>
      </c>
      <c r="N242" s="1018"/>
      <c r="O242" s="1018">
        <v>0</v>
      </c>
      <c r="P242" s="1018"/>
      <c r="Q242" s="1018">
        <v>8558.08</v>
      </c>
      <c r="R242" s="1018"/>
      <c r="S242" s="1018"/>
      <c r="T242" s="1018">
        <v>0</v>
      </c>
      <c r="U242" s="1018"/>
      <c r="V242" s="1018"/>
      <c r="W242" s="1018"/>
    </row>
    <row r="243" spans="1:23" ht="9.1999999999999993" customHeight="1">
      <c r="A243" s="863" t="s">
        <v>1350</v>
      </c>
      <c r="C243" s="1020" t="s">
        <v>1521</v>
      </c>
      <c r="D243" s="1020"/>
      <c r="E243" s="1020"/>
      <c r="F243" s="1020" t="s">
        <v>2179</v>
      </c>
      <c r="G243" s="1020"/>
      <c r="H243" s="1020"/>
      <c r="I243" s="1018">
        <v>1272.45</v>
      </c>
      <c r="J243" s="1018"/>
      <c r="K243" s="1018">
        <v>0</v>
      </c>
      <c r="L243" s="1018"/>
      <c r="M243" s="1018">
        <v>0</v>
      </c>
      <c r="N243" s="1018"/>
      <c r="O243" s="1018">
        <v>0</v>
      </c>
      <c r="P243" s="1018"/>
      <c r="Q243" s="1018">
        <v>1272.45</v>
      </c>
      <c r="R243" s="1018"/>
      <c r="S243" s="1018"/>
      <c r="T243" s="1018">
        <v>0</v>
      </c>
      <c r="U243" s="1018"/>
      <c r="V243" s="1018"/>
      <c r="W243" s="1018"/>
    </row>
    <row r="244" spans="1:23" ht="9.1999999999999993" customHeight="1">
      <c r="A244" s="863" t="s">
        <v>1350</v>
      </c>
      <c r="C244" s="1020" t="s">
        <v>1522</v>
      </c>
      <c r="D244" s="1020"/>
      <c r="E244" s="1020"/>
      <c r="F244" s="1020" t="s">
        <v>2180</v>
      </c>
      <c r="G244" s="1020"/>
      <c r="H244" s="1020"/>
      <c r="I244" s="1018">
        <v>1579.85</v>
      </c>
      <c r="J244" s="1018"/>
      <c r="K244" s="1018">
        <v>0</v>
      </c>
      <c r="L244" s="1018"/>
      <c r="M244" s="1018">
        <v>113.53</v>
      </c>
      <c r="N244" s="1018"/>
      <c r="O244" s="1018">
        <v>436.93</v>
      </c>
      <c r="P244" s="1018"/>
      <c r="Q244" s="1018">
        <v>1256.45</v>
      </c>
      <c r="R244" s="1018"/>
      <c r="S244" s="1018"/>
      <c r="T244" s="1018">
        <v>0</v>
      </c>
      <c r="U244" s="1018"/>
      <c r="V244" s="1018"/>
      <c r="W244" s="1018"/>
    </row>
    <row r="245" spans="1:23" ht="9.1999999999999993" customHeight="1">
      <c r="A245" s="863" t="s">
        <v>1350</v>
      </c>
      <c r="C245" s="1020" t="s">
        <v>1523</v>
      </c>
      <c r="D245" s="1020"/>
      <c r="E245" s="1020"/>
      <c r="F245" s="1020" t="s">
        <v>2181</v>
      </c>
      <c r="G245" s="1020"/>
      <c r="H245" s="1020"/>
      <c r="I245" s="1018">
        <v>1065.44</v>
      </c>
      <c r="J245" s="1018"/>
      <c r="K245" s="1018">
        <v>0</v>
      </c>
      <c r="L245" s="1018"/>
      <c r="M245" s="1018">
        <v>0</v>
      </c>
      <c r="N245" s="1018"/>
      <c r="O245" s="1018">
        <v>0</v>
      </c>
      <c r="P245" s="1018"/>
      <c r="Q245" s="1018">
        <v>1065.44</v>
      </c>
      <c r="R245" s="1018"/>
      <c r="S245" s="1018"/>
      <c r="T245" s="1018">
        <v>0</v>
      </c>
      <c r="U245" s="1018"/>
      <c r="V245" s="1018"/>
      <c r="W245" s="1018"/>
    </row>
    <row r="246" spans="1:23" ht="9.1999999999999993" customHeight="1">
      <c r="A246" s="863" t="s">
        <v>1350</v>
      </c>
      <c r="C246" s="1020" t="s">
        <v>1524</v>
      </c>
      <c r="D246" s="1020"/>
      <c r="E246" s="1020"/>
      <c r="F246" s="1020" t="s">
        <v>2182</v>
      </c>
      <c r="G246" s="1020"/>
      <c r="H246" s="1020"/>
      <c r="I246" s="1018">
        <v>5544.87</v>
      </c>
      <c r="J246" s="1018"/>
      <c r="K246" s="1018">
        <v>0</v>
      </c>
      <c r="L246" s="1018"/>
      <c r="M246" s="1018">
        <v>0</v>
      </c>
      <c r="N246" s="1018"/>
      <c r="O246" s="1018">
        <v>0</v>
      </c>
      <c r="P246" s="1018"/>
      <c r="Q246" s="1018">
        <v>5544.87</v>
      </c>
      <c r="R246" s="1018"/>
      <c r="S246" s="1018"/>
      <c r="T246" s="1018">
        <v>0</v>
      </c>
      <c r="U246" s="1018"/>
      <c r="V246" s="1018"/>
      <c r="W246" s="1018"/>
    </row>
    <row r="247" spans="1:23" ht="9.1999999999999993" customHeight="1">
      <c r="A247" s="863" t="s">
        <v>1350</v>
      </c>
      <c r="C247" s="1020" t="s">
        <v>1525</v>
      </c>
      <c r="D247" s="1020"/>
      <c r="E247" s="1020"/>
      <c r="F247" s="1020" t="s">
        <v>2183</v>
      </c>
      <c r="G247" s="1020"/>
      <c r="H247" s="1020"/>
      <c r="I247" s="1018">
        <v>1555.36</v>
      </c>
      <c r="J247" s="1018"/>
      <c r="K247" s="1018">
        <v>0</v>
      </c>
      <c r="L247" s="1018"/>
      <c r="M247" s="1018">
        <v>411.76</v>
      </c>
      <c r="N247" s="1018"/>
      <c r="O247" s="1018">
        <v>540.04</v>
      </c>
      <c r="P247" s="1018"/>
      <c r="Q247" s="1018">
        <v>1427.08</v>
      </c>
      <c r="R247" s="1018"/>
      <c r="S247" s="1018"/>
      <c r="T247" s="1018">
        <v>0</v>
      </c>
      <c r="U247" s="1018"/>
      <c r="V247" s="1018"/>
      <c r="W247" s="1018"/>
    </row>
    <row r="248" spans="1:23" ht="9.1999999999999993" customHeight="1">
      <c r="A248" s="863" t="s">
        <v>1350</v>
      </c>
      <c r="C248" s="1020" t="s">
        <v>1526</v>
      </c>
      <c r="D248" s="1020"/>
      <c r="E248" s="1020"/>
      <c r="F248" s="1020" t="s">
        <v>2184</v>
      </c>
      <c r="G248" s="1020"/>
      <c r="H248" s="1020"/>
      <c r="I248" s="1018">
        <v>237814.84</v>
      </c>
      <c r="J248" s="1018"/>
      <c r="K248" s="1018">
        <v>0</v>
      </c>
      <c r="L248" s="1018"/>
      <c r="M248" s="1018">
        <v>75999.02</v>
      </c>
      <c r="N248" s="1018"/>
      <c r="O248" s="1018">
        <v>0</v>
      </c>
      <c r="P248" s="1018"/>
      <c r="Q248" s="1018">
        <v>313813.86</v>
      </c>
      <c r="R248" s="1018"/>
      <c r="S248" s="1018"/>
      <c r="T248" s="1018">
        <v>0</v>
      </c>
      <c r="U248" s="1018"/>
      <c r="V248" s="1018"/>
      <c r="W248" s="1018"/>
    </row>
    <row r="249" spans="1:23" ht="9.1999999999999993" customHeight="1">
      <c r="A249" s="863" t="s">
        <v>1350</v>
      </c>
      <c r="C249" s="1020" t="s">
        <v>1527</v>
      </c>
      <c r="D249" s="1020"/>
      <c r="E249" s="1020"/>
      <c r="F249" s="1020" t="s">
        <v>2185</v>
      </c>
      <c r="G249" s="1020"/>
      <c r="H249" s="1020"/>
      <c r="I249" s="1018">
        <v>14318.73</v>
      </c>
      <c r="J249" s="1018"/>
      <c r="K249" s="1018">
        <v>0</v>
      </c>
      <c r="L249" s="1018"/>
      <c r="M249" s="1018">
        <v>0</v>
      </c>
      <c r="N249" s="1018"/>
      <c r="O249" s="1018">
        <v>0</v>
      </c>
      <c r="P249" s="1018"/>
      <c r="Q249" s="1018">
        <v>14318.73</v>
      </c>
      <c r="R249" s="1018"/>
      <c r="S249" s="1018"/>
      <c r="T249" s="1018">
        <v>0</v>
      </c>
      <c r="U249" s="1018"/>
      <c r="V249" s="1018"/>
      <c r="W249" s="1018"/>
    </row>
    <row r="250" spans="1:23" ht="9.1999999999999993" customHeight="1">
      <c r="A250" s="863" t="s">
        <v>1350</v>
      </c>
      <c r="C250" s="1020" t="s">
        <v>1528</v>
      </c>
      <c r="D250" s="1020"/>
      <c r="E250" s="1020"/>
      <c r="F250" s="1020" t="s">
        <v>2186</v>
      </c>
      <c r="G250" s="1020"/>
      <c r="H250" s="1020"/>
      <c r="I250" s="1018">
        <v>2113.81</v>
      </c>
      <c r="J250" s="1018"/>
      <c r="K250" s="1018">
        <v>0</v>
      </c>
      <c r="L250" s="1018"/>
      <c r="M250" s="1018">
        <v>754.93</v>
      </c>
      <c r="N250" s="1018"/>
      <c r="O250" s="1018">
        <v>2868.74</v>
      </c>
      <c r="P250" s="1018"/>
      <c r="Q250" s="1018">
        <v>0</v>
      </c>
      <c r="R250" s="1018"/>
      <c r="S250" s="1018"/>
      <c r="T250" s="1018">
        <v>0</v>
      </c>
      <c r="U250" s="1018"/>
      <c r="V250" s="1018"/>
      <c r="W250" s="1018"/>
    </row>
    <row r="251" spans="1:23" ht="9.1999999999999993" customHeight="1">
      <c r="A251" s="863" t="s">
        <v>1350</v>
      </c>
      <c r="C251" s="1020" t="s">
        <v>1529</v>
      </c>
      <c r="D251" s="1020"/>
      <c r="E251" s="1020"/>
      <c r="F251" s="1020" t="s">
        <v>2035</v>
      </c>
      <c r="G251" s="1020"/>
      <c r="H251" s="1020"/>
      <c r="I251" s="1018">
        <v>26930.97</v>
      </c>
      <c r="J251" s="1018"/>
      <c r="K251" s="1018">
        <v>0</v>
      </c>
      <c r="L251" s="1018"/>
      <c r="M251" s="1018">
        <v>2829.34</v>
      </c>
      <c r="N251" s="1018"/>
      <c r="O251" s="1018">
        <v>6528.49</v>
      </c>
      <c r="P251" s="1018"/>
      <c r="Q251" s="1018">
        <v>23231.82</v>
      </c>
      <c r="R251" s="1018"/>
      <c r="S251" s="1018"/>
      <c r="T251" s="1018">
        <v>0</v>
      </c>
      <c r="U251" s="1018"/>
      <c r="V251" s="1018"/>
      <c r="W251" s="1018"/>
    </row>
    <row r="252" spans="1:23" ht="9.1999999999999993" customHeight="1">
      <c r="A252" s="863" t="s">
        <v>1350</v>
      </c>
      <c r="C252" s="1020" t="s">
        <v>3063</v>
      </c>
      <c r="D252" s="1020"/>
      <c r="E252" s="1020"/>
      <c r="F252" s="1020" t="s">
        <v>3064</v>
      </c>
      <c r="G252" s="1020"/>
      <c r="H252" s="1020"/>
      <c r="I252" s="1018">
        <v>740.71</v>
      </c>
      <c r="J252" s="1018"/>
      <c r="K252" s="1018">
        <v>0</v>
      </c>
      <c r="L252" s="1018"/>
      <c r="M252" s="1018">
        <v>415.21</v>
      </c>
      <c r="N252" s="1018"/>
      <c r="O252" s="1018">
        <v>0</v>
      </c>
      <c r="P252" s="1018"/>
      <c r="Q252" s="1018">
        <v>1155.92</v>
      </c>
      <c r="R252" s="1018"/>
      <c r="S252" s="1018"/>
      <c r="T252" s="1018">
        <v>0</v>
      </c>
      <c r="U252" s="1018"/>
      <c r="V252" s="1018"/>
      <c r="W252" s="1018"/>
    </row>
    <row r="253" spans="1:23" ht="9.1999999999999993" customHeight="1">
      <c r="A253" s="863" t="s">
        <v>1350</v>
      </c>
      <c r="C253" s="1020" t="s">
        <v>1530</v>
      </c>
      <c r="D253" s="1020"/>
      <c r="E253" s="1020"/>
      <c r="F253" s="1020" t="s">
        <v>2187</v>
      </c>
      <c r="G253" s="1020"/>
      <c r="H253" s="1020"/>
      <c r="I253" s="1018">
        <v>2307.69</v>
      </c>
      <c r="J253" s="1018"/>
      <c r="K253" s="1018">
        <v>0</v>
      </c>
      <c r="L253" s="1018"/>
      <c r="M253" s="1018">
        <v>1388.36</v>
      </c>
      <c r="N253" s="1018"/>
      <c r="O253" s="1018">
        <v>1388.36</v>
      </c>
      <c r="P253" s="1018"/>
      <c r="Q253" s="1018">
        <v>2307.69</v>
      </c>
      <c r="R253" s="1018"/>
      <c r="S253" s="1018"/>
      <c r="T253" s="1018">
        <v>0</v>
      </c>
      <c r="U253" s="1018"/>
      <c r="V253" s="1018"/>
      <c r="W253" s="1018"/>
    </row>
    <row r="254" spans="1:23" ht="9.1999999999999993" customHeight="1">
      <c r="A254" s="863" t="s">
        <v>1350</v>
      </c>
      <c r="C254" s="1020" t="s">
        <v>1531</v>
      </c>
      <c r="D254" s="1020"/>
      <c r="E254" s="1020"/>
      <c r="F254" s="1020" t="s">
        <v>2188</v>
      </c>
      <c r="G254" s="1020"/>
      <c r="H254" s="1020"/>
      <c r="I254" s="1018">
        <v>8856.9500000000007</v>
      </c>
      <c r="J254" s="1018"/>
      <c r="K254" s="1018">
        <v>0</v>
      </c>
      <c r="L254" s="1018"/>
      <c r="M254" s="1018">
        <v>0</v>
      </c>
      <c r="N254" s="1018"/>
      <c r="O254" s="1018">
        <v>0</v>
      </c>
      <c r="P254" s="1018"/>
      <c r="Q254" s="1018">
        <v>8856.9500000000007</v>
      </c>
      <c r="R254" s="1018"/>
      <c r="S254" s="1018"/>
      <c r="T254" s="1018">
        <v>0</v>
      </c>
      <c r="U254" s="1018"/>
      <c r="V254" s="1018"/>
      <c r="W254" s="1018"/>
    </row>
    <row r="255" spans="1:23" ht="9.1999999999999993" customHeight="1">
      <c r="A255" s="863" t="s">
        <v>1350</v>
      </c>
      <c r="C255" s="1020" t="s">
        <v>1532</v>
      </c>
      <c r="D255" s="1020"/>
      <c r="E255" s="1020"/>
      <c r="F255" s="1020" t="s">
        <v>2190</v>
      </c>
      <c r="G255" s="1020"/>
      <c r="H255" s="1020"/>
      <c r="I255" s="1018">
        <v>1494.74</v>
      </c>
      <c r="J255" s="1018"/>
      <c r="K255" s="1018">
        <v>0</v>
      </c>
      <c r="L255" s="1018"/>
      <c r="M255" s="1018">
        <v>188.73</v>
      </c>
      <c r="N255" s="1018"/>
      <c r="O255" s="1018">
        <v>188.73</v>
      </c>
      <c r="P255" s="1018"/>
      <c r="Q255" s="1018">
        <v>1494.74</v>
      </c>
      <c r="R255" s="1018"/>
      <c r="S255" s="1018"/>
      <c r="T255" s="1018">
        <v>0</v>
      </c>
      <c r="U255" s="1018"/>
      <c r="V255" s="1018"/>
      <c r="W255" s="1018"/>
    </row>
    <row r="256" spans="1:23" ht="9.1999999999999993" customHeight="1">
      <c r="A256" s="863" t="s">
        <v>1350</v>
      </c>
      <c r="C256" s="1020" t="s">
        <v>1533</v>
      </c>
      <c r="D256" s="1020"/>
      <c r="E256" s="1020"/>
      <c r="F256" s="1020" t="s">
        <v>2191</v>
      </c>
      <c r="G256" s="1020"/>
      <c r="H256" s="1020"/>
      <c r="I256" s="1018">
        <v>287602.19</v>
      </c>
      <c r="J256" s="1018"/>
      <c r="K256" s="1018">
        <v>0</v>
      </c>
      <c r="L256" s="1018"/>
      <c r="M256" s="1018">
        <v>29223.37</v>
      </c>
      <c r="N256" s="1018"/>
      <c r="O256" s="1018">
        <v>228331.25</v>
      </c>
      <c r="P256" s="1018"/>
      <c r="Q256" s="1018">
        <v>88494.31</v>
      </c>
      <c r="R256" s="1018"/>
      <c r="S256" s="1018"/>
      <c r="T256" s="1018">
        <v>0</v>
      </c>
      <c r="U256" s="1018"/>
      <c r="V256" s="1018"/>
      <c r="W256" s="1018"/>
    </row>
    <row r="257" spans="1:23" ht="9.1999999999999993" customHeight="1">
      <c r="A257" s="863" t="s">
        <v>1350</v>
      </c>
      <c r="C257" s="1020" t="s">
        <v>1534</v>
      </c>
      <c r="D257" s="1020"/>
      <c r="E257" s="1020"/>
      <c r="F257" s="1020" t="s">
        <v>1063</v>
      </c>
      <c r="G257" s="1020"/>
      <c r="H257" s="1020"/>
      <c r="I257" s="1018">
        <v>930.95</v>
      </c>
      <c r="J257" s="1018"/>
      <c r="K257" s="1018">
        <v>0</v>
      </c>
      <c r="L257" s="1018"/>
      <c r="M257" s="1018">
        <v>0</v>
      </c>
      <c r="N257" s="1018"/>
      <c r="O257" s="1018">
        <v>0</v>
      </c>
      <c r="P257" s="1018"/>
      <c r="Q257" s="1018">
        <v>930.95</v>
      </c>
      <c r="R257" s="1018"/>
      <c r="S257" s="1018"/>
      <c r="T257" s="1018">
        <v>0</v>
      </c>
      <c r="U257" s="1018"/>
      <c r="V257" s="1018"/>
      <c r="W257" s="1018"/>
    </row>
    <row r="258" spans="1:23" ht="9.1999999999999993" customHeight="1">
      <c r="A258" s="863" t="s">
        <v>1350</v>
      </c>
      <c r="C258" s="1020" t="s">
        <v>3300</v>
      </c>
      <c r="D258" s="1020"/>
      <c r="E258" s="1020"/>
      <c r="F258" s="1020" t="s">
        <v>3301</v>
      </c>
      <c r="G258" s="1020"/>
      <c r="H258" s="1020"/>
      <c r="I258" s="1018">
        <v>0</v>
      </c>
      <c r="J258" s="1018"/>
      <c r="K258" s="1018">
        <v>0</v>
      </c>
      <c r="L258" s="1018"/>
      <c r="M258" s="1018">
        <v>3778.33</v>
      </c>
      <c r="N258" s="1018"/>
      <c r="O258" s="1018">
        <v>3778.33</v>
      </c>
      <c r="P258" s="1018"/>
      <c r="Q258" s="1018">
        <v>0</v>
      </c>
      <c r="R258" s="1018"/>
      <c r="S258" s="1018"/>
      <c r="T258" s="1018">
        <v>0</v>
      </c>
      <c r="U258" s="1018"/>
      <c r="V258" s="1018"/>
      <c r="W258" s="1018"/>
    </row>
    <row r="259" spans="1:23" ht="9.1999999999999993" customHeight="1">
      <c r="A259" s="863" t="s">
        <v>1350</v>
      </c>
      <c r="C259" s="1020" t="s">
        <v>1849</v>
      </c>
      <c r="D259" s="1020"/>
      <c r="E259" s="1020"/>
      <c r="F259" s="1020" t="s">
        <v>2192</v>
      </c>
      <c r="G259" s="1020"/>
      <c r="H259" s="1020"/>
      <c r="I259" s="1018">
        <v>28019.27</v>
      </c>
      <c r="J259" s="1018"/>
      <c r="K259" s="1018">
        <v>0</v>
      </c>
      <c r="L259" s="1018"/>
      <c r="M259" s="1018">
        <v>13728.99</v>
      </c>
      <c r="N259" s="1018"/>
      <c r="O259" s="1018">
        <v>12430.14</v>
      </c>
      <c r="P259" s="1018"/>
      <c r="Q259" s="1018">
        <v>29318.12</v>
      </c>
      <c r="R259" s="1018"/>
      <c r="S259" s="1018"/>
      <c r="T259" s="1018">
        <v>0</v>
      </c>
      <c r="U259" s="1018"/>
      <c r="V259" s="1018"/>
      <c r="W259" s="1018"/>
    </row>
    <row r="260" spans="1:23" ht="9.1999999999999993" customHeight="1">
      <c r="A260" s="863" t="s">
        <v>1350</v>
      </c>
      <c r="C260" s="1020" t="s">
        <v>1535</v>
      </c>
      <c r="D260" s="1020"/>
      <c r="E260" s="1020"/>
      <c r="F260" s="1020" t="s">
        <v>2193</v>
      </c>
      <c r="G260" s="1020"/>
      <c r="H260" s="1020"/>
      <c r="I260" s="1018">
        <v>126179.95</v>
      </c>
      <c r="J260" s="1018"/>
      <c r="K260" s="1018">
        <v>0</v>
      </c>
      <c r="L260" s="1018"/>
      <c r="M260" s="1018">
        <v>23799.31</v>
      </c>
      <c r="N260" s="1018"/>
      <c r="O260" s="1018">
        <v>84629.63</v>
      </c>
      <c r="P260" s="1018"/>
      <c r="Q260" s="1018">
        <v>65349.63</v>
      </c>
      <c r="R260" s="1018"/>
      <c r="S260" s="1018"/>
      <c r="T260" s="1018">
        <v>0</v>
      </c>
      <c r="U260" s="1018"/>
      <c r="V260" s="1018"/>
      <c r="W260" s="1018"/>
    </row>
    <row r="261" spans="1:23" ht="9.1999999999999993" customHeight="1">
      <c r="A261" s="863" t="s">
        <v>1350</v>
      </c>
      <c r="C261" s="1020" t="s">
        <v>1536</v>
      </c>
      <c r="D261" s="1020"/>
      <c r="E261" s="1020"/>
      <c r="F261" s="1020" t="s">
        <v>2194</v>
      </c>
      <c r="G261" s="1020"/>
      <c r="H261" s="1020"/>
      <c r="I261" s="1018">
        <v>12667.33</v>
      </c>
      <c r="J261" s="1018"/>
      <c r="K261" s="1018">
        <v>0</v>
      </c>
      <c r="L261" s="1018"/>
      <c r="M261" s="1018">
        <v>0</v>
      </c>
      <c r="N261" s="1018"/>
      <c r="O261" s="1018">
        <v>0</v>
      </c>
      <c r="P261" s="1018"/>
      <c r="Q261" s="1018">
        <v>12667.33</v>
      </c>
      <c r="R261" s="1018"/>
      <c r="S261" s="1018"/>
      <c r="T261" s="1018">
        <v>0</v>
      </c>
      <c r="U261" s="1018"/>
      <c r="V261" s="1018"/>
      <c r="W261" s="1018"/>
    </row>
    <row r="262" spans="1:23" ht="9.1999999999999993" customHeight="1">
      <c r="A262" s="863" t="s">
        <v>1350</v>
      </c>
      <c r="C262" s="1020" t="s">
        <v>2195</v>
      </c>
      <c r="D262" s="1020"/>
      <c r="E262" s="1020"/>
      <c r="F262" s="1020" t="s">
        <v>2196</v>
      </c>
      <c r="G262" s="1020"/>
      <c r="H262" s="1020"/>
      <c r="I262" s="1018">
        <v>0</v>
      </c>
      <c r="J262" s="1018"/>
      <c r="K262" s="1018">
        <v>0</v>
      </c>
      <c r="L262" s="1018"/>
      <c r="M262" s="1018">
        <v>4867.7700000000004</v>
      </c>
      <c r="N262" s="1018"/>
      <c r="O262" s="1018">
        <v>4867.7700000000004</v>
      </c>
      <c r="P262" s="1018"/>
      <c r="Q262" s="1018">
        <v>0</v>
      </c>
      <c r="R262" s="1018"/>
      <c r="S262" s="1018"/>
      <c r="T262" s="1018">
        <v>0</v>
      </c>
      <c r="U262" s="1018"/>
      <c r="V262" s="1018"/>
      <c r="W262" s="1018"/>
    </row>
    <row r="263" spans="1:23" ht="9.1999999999999993" customHeight="1">
      <c r="A263" s="863" t="s">
        <v>1350</v>
      </c>
      <c r="C263" s="1020" t="s">
        <v>1537</v>
      </c>
      <c r="D263" s="1020"/>
      <c r="E263" s="1020"/>
      <c r="F263" s="1020" t="s">
        <v>2197</v>
      </c>
      <c r="G263" s="1020"/>
      <c r="H263" s="1020"/>
      <c r="I263" s="1018">
        <v>6311.21</v>
      </c>
      <c r="J263" s="1018"/>
      <c r="K263" s="1018">
        <v>0</v>
      </c>
      <c r="L263" s="1018"/>
      <c r="M263" s="1018">
        <v>603.94000000000005</v>
      </c>
      <c r="N263" s="1018"/>
      <c r="O263" s="1018">
        <v>2491.2600000000002</v>
      </c>
      <c r="P263" s="1018"/>
      <c r="Q263" s="1018">
        <v>4423.8900000000003</v>
      </c>
      <c r="R263" s="1018"/>
      <c r="S263" s="1018"/>
      <c r="T263" s="1018">
        <v>0</v>
      </c>
      <c r="U263" s="1018"/>
      <c r="V263" s="1018"/>
      <c r="W263" s="1018"/>
    </row>
    <row r="264" spans="1:23" ht="9.1999999999999993" customHeight="1">
      <c r="A264" s="863" t="s">
        <v>1350</v>
      </c>
      <c r="C264" s="1020" t="s">
        <v>1538</v>
      </c>
      <c r="D264" s="1020"/>
      <c r="E264" s="1020"/>
      <c r="F264" s="1020" t="s">
        <v>2198</v>
      </c>
      <c r="G264" s="1020"/>
      <c r="H264" s="1020"/>
      <c r="I264" s="1018">
        <v>0</v>
      </c>
      <c r="J264" s="1018"/>
      <c r="K264" s="1018">
        <v>0</v>
      </c>
      <c r="L264" s="1018"/>
      <c r="M264" s="1018">
        <v>19122.57</v>
      </c>
      <c r="N264" s="1018"/>
      <c r="O264" s="1018">
        <v>19122.57</v>
      </c>
      <c r="P264" s="1018"/>
      <c r="Q264" s="1018">
        <v>0</v>
      </c>
      <c r="R264" s="1018"/>
      <c r="S264" s="1018"/>
      <c r="T264" s="1018">
        <v>0</v>
      </c>
      <c r="U264" s="1018"/>
      <c r="V264" s="1018"/>
      <c r="W264" s="1018"/>
    </row>
    <row r="265" spans="1:23" ht="9.1999999999999993" customHeight="1">
      <c r="A265" s="863" t="s">
        <v>1350</v>
      </c>
      <c r="C265" s="1020" t="s">
        <v>1824</v>
      </c>
      <c r="D265" s="1020"/>
      <c r="E265" s="1020"/>
      <c r="F265" s="1020" t="s">
        <v>2199</v>
      </c>
      <c r="G265" s="1020"/>
      <c r="H265" s="1020"/>
      <c r="I265" s="1018">
        <v>4647.13</v>
      </c>
      <c r="J265" s="1018"/>
      <c r="K265" s="1018">
        <v>0</v>
      </c>
      <c r="L265" s="1018"/>
      <c r="M265" s="1018">
        <v>0</v>
      </c>
      <c r="N265" s="1018"/>
      <c r="O265" s="1018">
        <v>4647.13</v>
      </c>
      <c r="P265" s="1018"/>
      <c r="Q265" s="1018">
        <v>0</v>
      </c>
      <c r="R265" s="1018"/>
      <c r="S265" s="1018"/>
      <c r="T265" s="1018">
        <v>0</v>
      </c>
      <c r="U265" s="1018"/>
      <c r="V265" s="1018"/>
      <c r="W265" s="1018"/>
    </row>
    <row r="266" spans="1:23" ht="9.1999999999999993" customHeight="1">
      <c r="A266" s="863" t="s">
        <v>1350</v>
      </c>
      <c r="C266" s="1020" t="s">
        <v>1539</v>
      </c>
      <c r="D266" s="1020"/>
      <c r="E266" s="1020"/>
      <c r="F266" s="1020" t="s">
        <v>2200</v>
      </c>
      <c r="G266" s="1020"/>
      <c r="H266" s="1020"/>
      <c r="I266" s="1018">
        <v>839.08</v>
      </c>
      <c r="J266" s="1018"/>
      <c r="K266" s="1018">
        <v>0</v>
      </c>
      <c r="L266" s="1018"/>
      <c r="M266" s="1018">
        <v>988.79</v>
      </c>
      <c r="N266" s="1018"/>
      <c r="O266" s="1018">
        <v>972.94</v>
      </c>
      <c r="P266" s="1018"/>
      <c r="Q266" s="1018">
        <v>854.93</v>
      </c>
      <c r="R266" s="1018"/>
      <c r="S266" s="1018"/>
      <c r="T266" s="1018">
        <v>0</v>
      </c>
      <c r="U266" s="1018"/>
      <c r="V266" s="1018"/>
      <c r="W266" s="1018"/>
    </row>
    <row r="267" spans="1:23" ht="9.4" customHeight="1">
      <c r="A267" s="863" t="s">
        <v>1350</v>
      </c>
      <c r="C267" s="1020" t="s">
        <v>1540</v>
      </c>
      <c r="D267" s="1020"/>
      <c r="E267" s="1020"/>
      <c r="F267" s="1020" t="s">
        <v>1329</v>
      </c>
      <c r="G267" s="1020"/>
      <c r="H267" s="1020"/>
      <c r="I267" s="1018">
        <v>5798.44</v>
      </c>
      <c r="J267" s="1018"/>
      <c r="K267" s="1018">
        <v>0</v>
      </c>
      <c r="L267" s="1018"/>
      <c r="M267" s="1018">
        <v>0</v>
      </c>
      <c r="N267" s="1018"/>
      <c r="O267" s="1018">
        <v>0</v>
      </c>
      <c r="P267" s="1018"/>
      <c r="Q267" s="1018">
        <v>5798.44</v>
      </c>
      <c r="R267" s="1018"/>
      <c r="S267" s="1018"/>
      <c r="T267" s="1018">
        <v>0</v>
      </c>
      <c r="U267" s="1018"/>
      <c r="V267" s="1018"/>
      <c r="W267" s="1018"/>
    </row>
    <row r="268" spans="1:23" ht="9.1999999999999993" customHeight="1">
      <c r="A268" s="863" t="s">
        <v>1350</v>
      </c>
      <c r="C268" s="1020" t="s">
        <v>1541</v>
      </c>
      <c r="D268" s="1020"/>
      <c r="E268" s="1020"/>
      <c r="F268" s="1020" t="s">
        <v>2201</v>
      </c>
      <c r="G268" s="1020"/>
      <c r="H268" s="1020"/>
      <c r="I268" s="1018">
        <v>3427.07</v>
      </c>
      <c r="J268" s="1018"/>
      <c r="K268" s="1018">
        <v>0</v>
      </c>
      <c r="L268" s="1018"/>
      <c r="M268" s="1018">
        <v>0</v>
      </c>
      <c r="N268" s="1018"/>
      <c r="O268" s="1018">
        <v>0</v>
      </c>
      <c r="P268" s="1018"/>
      <c r="Q268" s="1018">
        <v>3427.07</v>
      </c>
      <c r="R268" s="1018"/>
      <c r="S268" s="1018"/>
      <c r="T268" s="1018">
        <v>0</v>
      </c>
      <c r="U268" s="1018"/>
      <c r="V268" s="1018"/>
      <c r="W268" s="1018"/>
    </row>
    <row r="269" spans="1:23" ht="9.1999999999999993" customHeight="1">
      <c r="A269" s="863" t="s">
        <v>1350</v>
      </c>
      <c r="C269" s="1020" t="s">
        <v>1542</v>
      </c>
      <c r="D269" s="1020"/>
      <c r="E269" s="1020"/>
      <c r="F269" s="1020" t="s">
        <v>2202</v>
      </c>
      <c r="G269" s="1020"/>
      <c r="H269" s="1020"/>
      <c r="I269" s="1018">
        <v>6840.44</v>
      </c>
      <c r="J269" s="1018"/>
      <c r="K269" s="1018">
        <v>0</v>
      </c>
      <c r="L269" s="1018"/>
      <c r="M269" s="1018">
        <v>0</v>
      </c>
      <c r="N269" s="1018"/>
      <c r="O269" s="1018">
        <v>0</v>
      </c>
      <c r="P269" s="1018"/>
      <c r="Q269" s="1018">
        <v>6840.44</v>
      </c>
      <c r="R269" s="1018"/>
      <c r="S269" s="1018"/>
      <c r="T269" s="1018">
        <v>0</v>
      </c>
      <c r="U269" s="1018"/>
      <c r="V269" s="1018"/>
      <c r="W269" s="1018"/>
    </row>
    <row r="270" spans="1:23" ht="9.1999999999999993" customHeight="1">
      <c r="A270" s="863" t="s">
        <v>1350</v>
      </c>
      <c r="C270" s="1020" t="s">
        <v>1543</v>
      </c>
      <c r="D270" s="1020"/>
      <c r="E270" s="1020"/>
      <c r="F270" s="1020" t="s">
        <v>2203</v>
      </c>
      <c r="G270" s="1020"/>
      <c r="H270" s="1020"/>
      <c r="I270" s="1018">
        <v>40705.56</v>
      </c>
      <c r="J270" s="1018"/>
      <c r="K270" s="1018">
        <v>0</v>
      </c>
      <c r="L270" s="1018"/>
      <c r="M270" s="1018">
        <v>4382.2700000000004</v>
      </c>
      <c r="N270" s="1018"/>
      <c r="O270" s="1018">
        <v>15672.13</v>
      </c>
      <c r="P270" s="1018"/>
      <c r="Q270" s="1018">
        <v>29415.7</v>
      </c>
      <c r="R270" s="1018"/>
      <c r="S270" s="1018"/>
      <c r="T270" s="1018">
        <v>0</v>
      </c>
      <c r="U270" s="1018"/>
      <c r="V270" s="1018"/>
      <c r="W270" s="1018"/>
    </row>
    <row r="271" spans="1:23" ht="9.1999999999999993" customHeight="1">
      <c r="A271" s="863" t="s">
        <v>1350</v>
      </c>
      <c r="C271" s="1020" t="s">
        <v>1544</v>
      </c>
      <c r="D271" s="1020"/>
      <c r="E271" s="1020"/>
      <c r="F271" s="1020" t="s">
        <v>2204</v>
      </c>
      <c r="G271" s="1020"/>
      <c r="H271" s="1020"/>
      <c r="I271" s="1018">
        <v>9906.2099999999991</v>
      </c>
      <c r="J271" s="1018"/>
      <c r="K271" s="1018">
        <v>0</v>
      </c>
      <c r="L271" s="1018"/>
      <c r="M271" s="1018">
        <v>233.86</v>
      </c>
      <c r="N271" s="1018"/>
      <c r="O271" s="1018">
        <v>6680.7</v>
      </c>
      <c r="P271" s="1018"/>
      <c r="Q271" s="1018">
        <v>3459.37</v>
      </c>
      <c r="R271" s="1018"/>
      <c r="S271" s="1018"/>
      <c r="T271" s="1018">
        <v>0</v>
      </c>
      <c r="U271" s="1018"/>
      <c r="V271" s="1018"/>
      <c r="W271" s="1018"/>
    </row>
    <row r="272" spans="1:23" ht="9.1999999999999993" customHeight="1">
      <c r="A272" s="863" t="s">
        <v>1350</v>
      </c>
      <c r="C272" s="1020" t="s">
        <v>1545</v>
      </c>
      <c r="D272" s="1020"/>
      <c r="E272" s="1020"/>
      <c r="F272" s="1020" t="s">
        <v>2205</v>
      </c>
      <c r="G272" s="1020"/>
      <c r="H272" s="1020"/>
      <c r="I272" s="1018">
        <v>26097.07</v>
      </c>
      <c r="J272" s="1018"/>
      <c r="K272" s="1018">
        <v>0</v>
      </c>
      <c r="L272" s="1018"/>
      <c r="M272" s="1018">
        <v>7032.86</v>
      </c>
      <c r="N272" s="1018"/>
      <c r="O272" s="1018">
        <v>0</v>
      </c>
      <c r="P272" s="1018"/>
      <c r="Q272" s="1018">
        <v>33129.93</v>
      </c>
      <c r="R272" s="1018"/>
      <c r="S272" s="1018"/>
      <c r="T272" s="1018">
        <v>0</v>
      </c>
      <c r="U272" s="1018"/>
      <c r="V272" s="1018"/>
      <c r="W272" s="1018"/>
    </row>
    <row r="273" spans="1:23" ht="9.1999999999999993" customHeight="1">
      <c r="A273" s="863" t="s">
        <v>1350</v>
      </c>
      <c r="C273" s="1020" t="s">
        <v>1850</v>
      </c>
      <c r="D273" s="1020"/>
      <c r="E273" s="1020"/>
      <c r="F273" s="1020" t="s">
        <v>2206</v>
      </c>
      <c r="G273" s="1020"/>
      <c r="H273" s="1020"/>
      <c r="I273" s="1018">
        <v>767.35</v>
      </c>
      <c r="J273" s="1018"/>
      <c r="K273" s="1018">
        <v>0</v>
      </c>
      <c r="L273" s="1018"/>
      <c r="M273" s="1018">
        <v>0</v>
      </c>
      <c r="N273" s="1018"/>
      <c r="O273" s="1018">
        <v>0</v>
      </c>
      <c r="P273" s="1018"/>
      <c r="Q273" s="1018">
        <v>767.35</v>
      </c>
      <c r="R273" s="1018"/>
      <c r="S273" s="1018"/>
      <c r="T273" s="1018">
        <v>0</v>
      </c>
      <c r="U273" s="1018"/>
      <c r="V273" s="1018"/>
      <c r="W273" s="1018"/>
    </row>
    <row r="274" spans="1:23" ht="8.85" customHeight="1">
      <c r="F274" s="1020"/>
      <c r="G274" s="1020"/>
      <c r="H274" s="1020"/>
    </row>
    <row r="275" spans="1:23" ht="8.25" customHeight="1">
      <c r="A275" s="863" t="s">
        <v>1350</v>
      </c>
      <c r="C275" s="1020" t="s">
        <v>1546</v>
      </c>
      <c r="D275" s="1020"/>
      <c r="E275" s="1020"/>
      <c r="F275" s="1020" t="s">
        <v>2207</v>
      </c>
      <c r="G275" s="1020"/>
      <c r="H275" s="1020"/>
      <c r="I275" s="1018">
        <v>25069.599999999999</v>
      </c>
      <c r="J275" s="1018"/>
      <c r="K275" s="1018">
        <v>0</v>
      </c>
      <c r="L275" s="1018"/>
      <c r="M275" s="1018">
        <v>0</v>
      </c>
      <c r="N275" s="1018"/>
      <c r="O275" s="1018">
        <v>0</v>
      </c>
      <c r="P275" s="1018"/>
      <c r="Q275" s="1018">
        <v>25069.599999999999</v>
      </c>
      <c r="R275" s="1018"/>
      <c r="S275" s="1018"/>
      <c r="T275" s="1018">
        <v>0</v>
      </c>
      <c r="U275" s="1018"/>
      <c r="V275" s="1018"/>
      <c r="W275" s="1018"/>
    </row>
    <row r="276" spans="1:23" ht="18.399999999999999" customHeight="1">
      <c r="T276" s="1017" t="s">
        <v>2189</v>
      </c>
      <c r="U276" s="1017"/>
      <c r="V276" s="1017"/>
      <c r="W276" s="1017"/>
    </row>
    <row r="277" spans="1:23" ht="16.149999999999999" customHeight="1">
      <c r="A277" s="1029"/>
      <c r="B277" s="1029"/>
      <c r="C277" s="1029"/>
      <c r="D277" s="1029"/>
      <c r="E277" s="1029"/>
      <c r="F277" s="1030" t="s">
        <v>3190</v>
      </c>
      <c r="G277" s="1030"/>
      <c r="H277" s="1030"/>
      <c r="I277" s="1030"/>
      <c r="J277" s="1030"/>
      <c r="K277" s="1030"/>
      <c r="L277" s="1030"/>
      <c r="M277" s="1030"/>
      <c r="N277" s="1030"/>
      <c r="O277" s="1030"/>
      <c r="P277" s="1030"/>
      <c r="Q277" s="1030"/>
      <c r="R277" s="1030"/>
      <c r="S277" s="1030"/>
      <c r="T277" s="1030"/>
      <c r="U277" s="1030"/>
    </row>
    <row r="278" spans="1:23" ht="12.95" customHeight="1">
      <c r="A278" s="1029"/>
      <c r="B278" s="1029"/>
      <c r="C278" s="1029"/>
      <c r="D278" s="1029"/>
      <c r="E278" s="1029"/>
      <c r="F278" s="1031" t="s">
        <v>79</v>
      </c>
      <c r="G278" s="1031"/>
      <c r="H278" s="1031"/>
      <c r="I278" s="1031"/>
      <c r="J278" s="1031"/>
      <c r="K278" s="1031"/>
      <c r="L278" s="1031"/>
      <c r="M278" s="1031"/>
      <c r="N278" s="1031"/>
      <c r="O278" s="1031"/>
      <c r="P278" s="1031"/>
      <c r="Q278" s="1031"/>
      <c r="R278" s="1031"/>
      <c r="S278" s="1031"/>
    </row>
    <row r="279" spans="1:23" ht="12.95" customHeight="1">
      <c r="D279" s="1026" t="s">
        <v>7289</v>
      </c>
      <c r="E279" s="1026"/>
      <c r="F279" s="1026"/>
      <c r="G279" s="1026"/>
      <c r="H279" s="1026"/>
      <c r="I279" s="1026"/>
      <c r="J279" s="1026"/>
      <c r="K279" s="1026"/>
      <c r="L279" s="1026"/>
      <c r="M279" s="1026"/>
      <c r="N279" s="1026"/>
      <c r="O279" s="1026"/>
      <c r="P279" s="1022" t="s">
        <v>1991</v>
      </c>
      <c r="Q279" s="1022"/>
      <c r="R279" s="1022"/>
      <c r="S279" s="1022"/>
      <c r="T279" s="1027" t="s">
        <v>7290</v>
      </c>
      <c r="U279" s="1027"/>
      <c r="V279" s="1027"/>
      <c r="W279" s="1027"/>
    </row>
    <row r="280" spans="1:23" ht="12.95" customHeight="1">
      <c r="B280" s="1025" t="s">
        <v>1993</v>
      </c>
      <c r="C280" s="1025"/>
      <c r="D280" s="1021" t="s">
        <v>1994</v>
      </c>
      <c r="E280" s="1021"/>
      <c r="F280" s="1021"/>
      <c r="G280" s="1021"/>
      <c r="H280" s="1021"/>
      <c r="I280" s="1021"/>
      <c r="J280" s="1021"/>
      <c r="K280" s="1021"/>
      <c r="L280" s="1021"/>
      <c r="M280" s="1021"/>
      <c r="N280" s="1021"/>
      <c r="O280" s="1021"/>
      <c r="P280" s="1021"/>
      <c r="Q280" s="1021"/>
      <c r="R280" s="1021"/>
      <c r="S280" s="1022" t="s">
        <v>1994</v>
      </c>
      <c r="T280" s="1022" t="s">
        <v>7308</v>
      </c>
      <c r="U280" s="1022"/>
      <c r="V280" s="1022"/>
    </row>
    <row r="281" spans="1:23" ht="7.35" customHeight="1">
      <c r="B281" s="1025"/>
      <c r="C281" s="1025"/>
      <c r="D281" s="1021"/>
      <c r="E281" s="1021"/>
      <c r="F281" s="1021"/>
      <c r="G281" s="1021"/>
      <c r="H281" s="1021"/>
      <c r="I281" s="1021"/>
      <c r="J281" s="1021"/>
      <c r="K281" s="1021"/>
      <c r="L281" s="1021"/>
      <c r="M281" s="1021"/>
      <c r="N281" s="1021"/>
      <c r="O281" s="1021"/>
      <c r="P281" s="1021"/>
      <c r="Q281" s="1021"/>
      <c r="R281" s="1021"/>
      <c r="S281" s="1022"/>
      <c r="T281" s="1022"/>
      <c r="U281" s="1022"/>
      <c r="V281" s="1022"/>
    </row>
    <row r="282" spans="1:23" ht="10.35" customHeight="1">
      <c r="J282" s="1032" t="s">
        <v>1342</v>
      </c>
      <c r="K282" s="1032"/>
      <c r="N282" s="1032" t="s">
        <v>1343</v>
      </c>
      <c r="O282" s="1032"/>
      <c r="P282" s="1032"/>
      <c r="R282" s="1032" t="s">
        <v>1344</v>
      </c>
      <c r="S282" s="1032"/>
      <c r="T282" s="1032"/>
      <c r="U282" s="1032"/>
      <c r="V282" s="1032"/>
    </row>
    <row r="283" spans="1:23" ht="8.25" customHeight="1">
      <c r="A283" s="855" t="s">
        <v>1345</v>
      </c>
      <c r="C283" s="1023" t="s">
        <v>1346</v>
      </c>
      <c r="D283" s="1023"/>
      <c r="F283" s="1023" t="s">
        <v>1347</v>
      </c>
      <c r="G283" s="1023"/>
      <c r="H283" s="1023"/>
      <c r="I283" s="1023"/>
      <c r="J283" s="856" t="s">
        <v>1348</v>
      </c>
      <c r="K283" s="856" t="s">
        <v>1349</v>
      </c>
      <c r="N283" s="856" t="s">
        <v>1348</v>
      </c>
      <c r="O283" s="1024" t="s">
        <v>1349</v>
      </c>
      <c r="P283" s="1024"/>
      <c r="R283" s="1024" t="s">
        <v>1348</v>
      </c>
      <c r="S283" s="1024"/>
      <c r="T283" s="1024" t="s">
        <v>1349</v>
      </c>
      <c r="U283" s="1024"/>
      <c r="V283" s="1024"/>
    </row>
    <row r="284" spans="1:23" ht="9.6" customHeight="1">
      <c r="A284" s="863" t="s">
        <v>1350</v>
      </c>
      <c r="C284" s="1020" t="s">
        <v>1547</v>
      </c>
      <c r="D284" s="1020"/>
      <c r="E284" s="1020"/>
      <c r="F284" s="1020" t="s">
        <v>2208</v>
      </c>
      <c r="G284" s="1020"/>
      <c r="H284" s="1020"/>
      <c r="I284" s="1018">
        <v>22074.83</v>
      </c>
      <c r="J284" s="1018"/>
      <c r="K284" s="1018">
        <v>0</v>
      </c>
      <c r="L284" s="1018"/>
      <c r="M284" s="1018">
        <v>0</v>
      </c>
      <c r="N284" s="1018"/>
      <c r="O284" s="1018">
        <v>0</v>
      </c>
      <c r="P284" s="1018"/>
      <c r="Q284" s="1018">
        <v>22074.83</v>
      </c>
      <c r="R284" s="1018"/>
      <c r="S284" s="1018"/>
      <c r="T284" s="1018">
        <v>0</v>
      </c>
      <c r="U284" s="1018"/>
      <c r="V284" s="1018"/>
      <c r="W284" s="1018"/>
    </row>
    <row r="285" spans="1:23" ht="9.1999999999999993" customHeight="1">
      <c r="A285" s="863" t="s">
        <v>1350</v>
      </c>
      <c r="C285" s="1020" t="s">
        <v>1548</v>
      </c>
      <c r="D285" s="1020"/>
      <c r="E285" s="1020"/>
      <c r="F285" s="1020" t="s">
        <v>2209</v>
      </c>
      <c r="G285" s="1020"/>
      <c r="H285" s="1020"/>
      <c r="I285" s="1018">
        <v>2709.3</v>
      </c>
      <c r="J285" s="1018"/>
      <c r="K285" s="1018">
        <v>0</v>
      </c>
      <c r="L285" s="1018"/>
      <c r="M285" s="1018">
        <v>0</v>
      </c>
      <c r="N285" s="1018"/>
      <c r="O285" s="1018">
        <v>0</v>
      </c>
      <c r="P285" s="1018"/>
      <c r="Q285" s="1018">
        <v>2709.3</v>
      </c>
      <c r="R285" s="1018"/>
      <c r="S285" s="1018"/>
      <c r="T285" s="1018">
        <v>0</v>
      </c>
      <c r="U285" s="1018"/>
      <c r="V285" s="1018"/>
      <c r="W285" s="1018"/>
    </row>
    <row r="286" spans="1:23" ht="9.1999999999999993" customHeight="1">
      <c r="A286" s="863" t="s">
        <v>1350</v>
      </c>
      <c r="C286" s="1020" t="s">
        <v>1549</v>
      </c>
      <c r="D286" s="1020"/>
      <c r="E286" s="1020"/>
      <c r="F286" s="1020" t="s">
        <v>2210</v>
      </c>
      <c r="G286" s="1020"/>
      <c r="H286" s="1020"/>
      <c r="I286" s="1018">
        <v>5962.87</v>
      </c>
      <c r="J286" s="1018"/>
      <c r="K286" s="1018">
        <v>0</v>
      </c>
      <c r="L286" s="1018"/>
      <c r="M286" s="1018">
        <v>0</v>
      </c>
      <c r="N286" s="1018"/>
      <c r="O286" s="1018">
        <v>0</v>
      </c>
      <c r="P286" s="1018"/>
      <c r="Q286" s="1018">
        <v>5962.87</v>
      </c>
      <c r="R286" s="1018"/>
      <c r="S286" s="1018"/>
      <c r="T286" s="1018">
        <v>0</v>
      </c>
      <c r="U286" s="1018"/>
      <c r="V286" s="1018"/>
      <c r="W286" s="1018"/>
    </row>
    <row r="287" spans="1:23" ht="9.1999999999999993" customHeight="1">
      <c r="A287" s="863" t="s">
        <v>1350</v>
      </c>
      <c r="C287" s="1020" t="s">
        <v>1550</v>
      </c>
      <c r="D287" s="1020"/>
      <c r="E287" s="1020"/>
      <c r="F287" s="1020" t="s">
        <v>2211</v>
      </c>
      <c r="G287" s="1020"/>
      <c r="H287" s="1020"/>
      <c r="I287" s="1018">
        <v>17130.05</v>
      </c>
      <c r="J287" s="1018"/>
      <c r="K287" s="1018">
        <v>0</v>
      </c>
      <c r="L287" s="1018"/>
      <c r="M287" s="1018">
        <v>0</v>
      </c>
      <c r="N287" s="1018"/>
      <c r="O287" s="1018">
        <v>0</v>
      </c>
      <c r="P287" s="1018"/>
      <c r="Q287" s="1018">
        <v>17130.05</v>
      </c>
      <c r="R287" s="1018"/>
      <c r="S287" s="1018"/>
      <c r="T287" s="1018">
        <v>0</v>
      </c>
      <c r="U287" s="1018"/>
      <c r="V287" s="1018"/>
      <c r="W287" s="1018"/>
    </row>
    <row r="288" spans="1:23" ht="9.1999999999999993" customHeight="1">
      <c r="A288" s="863" t="s">
        <v>1350</v>
      </c>
      <c r="C288" s="1020" t="s">
        <v>1551</v>
      </c>
      <c r="D288" s="1020"/>
      <c r="E288" s="1020"/>
      <c r="F288" s="1020" t="s">
        <v>2212</v>
      </c>
      <c r="G288" s="1020"/>
      <c r="H288" s="1020"/>
      <c r="I288" s="1018">
        <v>6302.93</v>
      </c>
      <c r="J288" s="1018"/>
      <c r="K288" s="1018">
        <v>0</v>
      </c>
      <c r="L288" s="1018"/>
      <c r="M288" s="1018">
        <v>5408.15</v>
      </c>
      <c r="N288" s="1018"/>
      <c r="O288" s="1018">
        <v>10772.89</v>
      </c>
      <c r="P288" s="1018"/>
      <c r="Q288" s="1018">
        <v>938.19</v>
      </c>
      <c r="R288" s="1018"/>
      <c r="S288" s="1018"/>
      <c r="T288" s="1018">
        <v>0</v>
      </c>
      <c r="U288" s="1018"/>
      <c r="V288" s="1018"/>
      <c r="W288" s="1018"/>
    </row>
    <row r="289" spans="1:23" ht="9.1999999999999993" customHeight="1">
      <c r="A289" s="863" t="s">
        <v>1350</v>
      </c>
      <c r="C289" s="1020" t="s">
        <v>1552</v>
      </c>
      <c r="D289" s="1020"/>
      <c r="E289" s="1020"/>
      <c r="F289" s="1020" t="s">
        <v>2213</v>
      </c>
      <c r="G289" s="1020"/>
      <c r="H289" s="1020"/>
      <c r="I289" s="1018">
        <v>7635.76</v>
      </c>
      <c r="J289" s="1018"/>
      <c r="K289" s="1018">
        <v>0</v>
      </c>
      <c r="L289" s="1018"/>
      <c r="M289" s="1018">
        <v>0</v>
      </c>
      <c r="N289" s="1018"/>
      <c r="O289" s="1018">
        <v>2279.83</v>
      </c>
      <c r="P289" s="1018"/>
      <c r="Q289" s="1018">
        <v>5355.93</v>
      </c>
      <c r="R289" s="1018"/>
      <c r="S289" s="1018"/>
      <c r="T289" s="1018">
        <v>0</v>
      </c>
      <c r="U289" s="1018"/>
      <c r="V289" s="1018"/>
      <c r="W289" s="1018"/>
    </row>
    <row r="290" spans="1:23" ht="9.1999999999999993" customHeight="1">
      <c r="A290" s="863" t="s">
        <v>1350</v>
      </c>
      <c r="C290" s="1020" t="s">
        <v>1553</v>
      </c>
      <c r="D290" s="1020"/>
      <c r="E290" s="1020"/>
      <c r="F290" s="1020" t="s">
        <v>2214</v>
      </c>
      <c r="G290" s="1020"/>
      <c r="H290" s="1020"/>
      <c r="I290" s="1018">
        <v>11741.89</v>
      </c>
      <c r="J290" s="1018"/>
      <c r="K290" s="1018">
        <v>0</v>
      </c>
      <c r="L290" s="1018"/>
      <c r="M290" s="1018">
        <v>0</v>
      </c>
      <c r="N290" s="1018"/>
      <c r="O290" s="1018">
        <v>0</v>
      </c>
      <c r="P290" s="1018"/>
      <c r="Q290" s="1018">
        <v>11741.89</v>
      </c>
      <c r="R290" s="1018"/>
      <c r="S290" s="1018"/>
      <c r="T290" s="1018">
        <v>0</v>
      </c>
      <c r="U290" s="1018"/>
      <c r="V290" s="1018"/>
      <c r="W290" s="1018"/>
    </row>
    <row r="291" spans="1:23" ht="9.1999999999999993" customHeight="1">
      <c r="A291" s="863" t="s">
        <v>1350</v>
      </c>
      <c r="C291" s="1020" t="s">
        <v>1851</v>
      </c>
      <c r="D291" s="1020"/>
      <c r="E291" s="1020"/>
      <c r="F291" s="1020" t="s">
        <v>2215</v>
      </c>
      <c r="G291" s="1020"/>
      <c r="H291" s="1020"/>
      <c r="I291" s="1018">
        <v>0</v>
      </c>
      <c r="J291" s="1018"/>
      <c r="K291" s="1018">
        <v>0</v>
      </c>
      <c r="L291" s="1018"/>
      <c r="M291" s="1018">
        <v>1873.71</v>
      </c>
      <c r="N291" s="1018"/>
      <c r="O291" s="1018">
        <v>1873.71</v>
      </c>
      <c r="P291" s="1018"/>
      <c r="Q291" s="1018">
        <v>0</v>
      </c>
      <c r="R291" s="1018"/>
      <c r="S291" s="1018"/>
      <c r="T291" s="1018">
        <v>0</v>
      </c>
      <c r="U291" s="1018"/>
      <c r="V291" s="1018"/>
      <c r="W291" s="1018"/>
    </row>
    <row r="292" spans="1:23" ht="9.1999999999999993" customHeight="1">
      <c r="A292" s="863" t="s">
        <v>1350</v>
      </c>
      <c r="C292" s="1020" t="s">
        <v>2216</v>
      </c>
      <c r="D292" s="1020"/>
      <c r="E292" s="1020"/>
      <c r="F292" s="1020" t="s">
        <v>2217</v>
      </c>
      <c r="G292" s="1020"/>
      <c r="H292" s="1020"/>
      <c r="I292" s="1018">
        <v>0</v>
      </c>
      <c r="J292" s="1018"/>
      <c r="K292" s="1018">
        <v>0</v>
      </c>
      <c r="L292" s="1018"/>
      <c r="M292" s="1018">
        <v>2223.14</v>
      </c>
      <c r="N292" s="1018"/>
      <c r="O292" s="1018">
        <v>2223.14</v>
      </c>
      <c r="P292" s="1018"/>
      <c r="Q292" s="1018">
        <v>0</v>
      </c>
      <c r="R292" s="1018"/>
      <c r="S292" s="1018"/>
      <c r="T292" s="1018">
        <v>0</v>
      </c>
      <c r="U292" s="1018"/>
      <c r="V292" s="1018"/>
      <c r="W292" s="1018"/>
    </row>
    <row r="293" spans="1:23" ht="8.85" customHeight="1">
      <c r="F293" s="1020"/>
      <c r="G293" s="1020"/>
      <c r="H293" s="1020"/>
    </row>
    <row r="294" spans="1:23" ht="8.25" customHeight="1">
      <c r="A294" s="863" t="s">
        <v>1350</v>
      </c>
      <c r="C294" s="1020" t="s">
        <v>1554</v>
      </c>
      <c r="D294" s="1020"/>
      <c r="E294" s="1020"/>
      <c r="F294" s="1020" t="s">
        <v>2218</v>
      </c>
      <c r="G294" s="1020"/>
      <c r="H294" s="1020"/>
      <c r="I294" s="1018">
        <v>72356.63</v>
      </c>
      <c r="J294" s="1018"/>
      <c r="K294" s="1018">
        <v>0</v>
      </c>
      <c r="L294" s="1018"/>
      <c r="M294" s="1018">
        <v>3130.45</v>
      </c>
      <c r="N294" s="1018"/>
      <c r="O294" s="1018">
        <v>0</v>
      </c>
      <c r="P294" s="1018"/>
      <c r="Q294" s="1018">
        <v>75487.08</v>
      </c>
      <c r="R294" s="1018"/>
      <c r="S294" s="1018"/>
      <c r="T294" s="1018">
        <v>0</v>
      </c>
      <c r="U294" s="1018"/>
      <c r="V294" s="1018"/>
      <c r="W294" s="1018"/>
    </row>
    <row r="295" spans="1:23" ht="9.1999999999999993" customHeight="1">
      <c r="A295" s="863" t="s">
        <v>1350</v>
      </c>
      <c r="C295" s="1020" t="s">
        <v>1555</v>
      </c>
      <c r="D295" s="1020"/>
      <c r="E295" s="1020"/>
      <c r="F295" s="1020" t="s">
        <v>2219</v>
      </c>
      <c r="G295" s="1020"/>
      <c r="H295" s="1020"/>
      <c r="I295" s="1018">
        <v>2165.1999999999998</v>
      </c>
      <c r="J295" s="1018"/>
      <c r="K295" s="1018">
        <v>0</v>
      </c>
      <c r="L295" s="1018"/>
      <c r="M295" s="1018">
        <v>1825.49</v>
      </c>
      <c r="N295" s="1018"/>
      <c r="O295" s="1018">
        <v>3990.69</v>
      </c>
      <c r="P295" s="1018"/>
      <c r="Q295" s="1018">
        <v>0</v>
      </c>
      <c r="R295" s="1018"/>
      <c r="S295" s="1018"/>
      <c r="T295" s="1018">
        <v>0</v>
      </c>
      <c r="U295" s="1018"/>
      <c r="V295" s="1018"/>
      <c r="W295" s="1018"/>
    </row>
    <row r="296" spans="1:23" ht="9.1999999999999993" customHeight="1">
      <c r="A296" s="863" t="s">
        <v>1350</v>
      </c>
      <c r="C296" s="1020" t="s">
        <v>1556</v>
      </c>
      <c r="D296" s="1020"/>
      <c r="E296" s="1020"/>
      <c r="F296" s="1020" t="s">
        <v>2220</v>
      </c>
      <c r="G296" s="1020"/>
      <c r="H296" s="1020"/>
      <c r="I296" s="1018">
        <v>105329.93</v>
      </c>
      <c r="J296" s="1018"/>
      <c r="K296" s="1018">
        <v>0</v>
      </c>
      <c r="L296" s="1018"/>
      <c r="M296" s="1018">
        <v>120232.97</v>
      </c>
      <c r="N296" s="1018"/>
      <c r="O296" s="1018">
        <v>105329.93</v>
      </c>
      <c r="P296" s="1018"/>
      <c r="Q296" s="1018">
        <v>120232.97</v>
      </c>
      <c r="R296" s="1018"/>
      <c r="S296" s="1018"/>
      <c r="T296" s="1018">
        <v>0</v>
      </c>
      <c r="U296" s="1018"/>
      <c r="V296" s="1018"/>
      <c r="W296" s="1018"/>
    </row>
    <row r="297" spans="1:23" ht="9.1999999999999993" customHeight="1">
      <c r="A297" s="863" t="s">
        <v>1350</v>
      </c>
      <c r="C297" s="1020" t="s">
        <v>1557</v>
      </c>
      <c r="D297" s="1020"/>
      <c r="E297" s="1020"/>
      <c r="F297" s="1020" t="s">
        <v>2221</v>
      </c>
      <c r="G297" s="1020"/>
      <c r="H297" s="1020"/>
      <c r="I297" s="1018">
        <v>5282.13</v>
      </c>
      <c r="J297" s="1018"/>
      <c r="K297" s="1018">
        <v>0</v>
      </c>
      <c r="L297" s="1018"/>
      <c r="M297" s="1018">
        <v>4687.3999999999996</v>
      </c>
      <c r="N297" s="1018"/>
      <c r="O297" s="1018">
        <v>4687.3999999999996</v>
      </c>
      <c r="P297" s="1018"/>
      <c r="Q297" s="1018">
        <v>5282.13</v>
      </c>
      <c r="R297" s="1018"/>
      <c r="S297" s="1018"/>
      <c r="T297" s="1018">
        <v>0</v>
      </c>
      <c r="U297" s="1018"/>
      <c r="V297" s="1018"/>
      <c r="W297" s="1018"/>
    </row>
    <row r="298" spans="1:23" ht="9.1999999999999993" customHeight="1">
      <c r="A298" s="863" t="s">
        <v>1350</v>
      </c>
      <c r="C298" s="1020" t="s">
        <v>3049</v>
      </c>
      <c r="D298" s="1020"/>
      <c r="E298" s="1020"/>
      <c r="F298" s="1020" t="s">
        <v>3050</v>
      </c>
      <c r="G298" s="1020"/>
      <c r="H298" s="1020"/>
      <c r="I298" s="1018">
        <v>0</v>
      </c>
      <c r="J298" s="1018"/>
      <c r="K298" s="1018">
        <v>0</v>
      </c>
      <c r="L298" s="1018"/>
      <c r="M298" s="1018">
        <v>5682.35</v>
      </c>
      <c r="N298" s="1018"/>
      <c r="O298" s="1018">
        <v>5682.35</v>
      </c>
      <c r="P298" s="1018"/>
      <c r="Q298" s="1018">
        <v>0</v>
      </c>
      <c r="R298" s="1018"/>
      <c r="S298" s="1018"/>
      <c r="T298" s="1018">
        <v>0</v>
      </c>
      <c r="U298" s="1018"/>
      <c r="V298" s="1018"/>
      <c r="W298" s="1018"/>
    </row>
    <row r="299" spans="1:23" ht="9.1999999999999993" customHeight="1">
      <c r="A299" s="863" t="s">
        <v>1350</v>
      </c>
      <c r="C299" s="1020" t="s">
        <v>1764</v>
      </c>
      <c r="D299" s="1020"/>
      <c r="E299" s="1020"/>
      <c r="F299" s="1020" t="s">
        <v>2222</v>
      </c>
      <c r="G299" s="1020"/>
      <c r="H299" s="1020"/>
      <c r="I299" s="1018">
        <v>325.88</v>
      </c>
      <c r="J299" s="1018"/>
      <c r="K299" s="1018">
        <v>0</v>
      </c>
      <c r="L299" s="1018"/>
      <c r="M299" s="1018">
        <v>116.93</v>
      </c>
      <c r="N299" s="1018"/>
      <c r="O299" s="1018">
        <v>116.93</v>
      </c>
      <c r="P299" s="1018"/>
      <c r="Q299" s="1018">
        <v>325.88</v>
      </c>
      <c r="R299" s="1018"/>
      <c r="S299" s="1018"/>
      <c r="T299" s="1018">
        <v>0</v>
      </c>
      <c r="U299" s="1018"/>
      <c r="V299" s="1018"/>
      <c r="W299" s="1018"/>
    </row>
    <row r="300" spans="1:23" ht="9.1999999999999993" customHeight="1">
      <c r="A300" s="863" t="s">
        <v>1350</v>
      </c>
      <c r="C300" s="1020" t="s">
        <v>1558</v>
      </c>
      <c r="D300" s="1020"/>
      <c r="E300" s="1020"/>
      <c r="F300" s="1020" t="s">
        <v>2223</v>
      </c>
      <c r="G300" s="1020"/>
      <c r="H300" s="1020"/>
      <c r="I300" s="1018">
        <v>0</v>
      </c>
      <c r="J300" s="1018"/>
      <c r="K300" s="1018">
        <v>0</v>
      </c>
      <c r="L300" s="1018"/>
      <c r="M300" s="1018">
        <v>76727.87</v>
      </c>
      <c r="N300" s="1018"/>
      <c r="O300" s="1018">
        <v>76727.87</v>
      </c>
      <c r="P300" s="1018"/>
      <c r="Q300" s="1018">
        <v>0</v>
      </c>
      <c r="R300" s="1018"/>
      <c r="S300" s="1018"/>
      <c r="T300" s="1018">
        <v>0</v>
      </c>
      <c r="U300" s="1018"/>
      <c r="V300" s="1018"/>
      <c r="W300" s="1018"/>
    </row>
    <row r="301" spans="1:23" ht="9.1999999999999993" customHeight="1">
      <c r="A301" s="863" t="s">
        <v>1350</v>
      </c>
      <c r="C301" s="1020" t="s">
        <v>1852</v>
      </c>
      <c r="D301" s="1020"/>
      <c r="E301" s="1020"/>
      <c r="F301" s="1020" t="s">
        <v>2224</v>
      </c>
      <c r="G301" s="1020"/>
      <c r="H301" s="1020"/>
      <c r="I301" s="1018">
        <v>12995.82</v>
      </c>
      <c r="J301" s="1018"/>
      <c r="K301" s="1018">
        <v>0</v>
      </c>
      <c r="L301" s="1018"/>
      <c r="M301" s="1018">
        <v>5729.2</v>
      </c>
      <c r="N301" s="1018"/>
      <c r="O301" s="1018">
        <v>13192.84</v>
      </c>
      <c r="P301" s="1018"/>
      <c r="Q301" s="1018">
        <v>5532.18</v>
      </c>
      <c r="R301" s="1018"/>
      <c r="S301" s="1018"/>
      <c r="T301" s="1018">
        <v>0</v>
      </c>
      <c r="U301" s="1018"/>
      <c r="V301" s="1018"/>
      <c r="W301" s="1018"/>
    </row>
    <row r="302" spans="1:23" ht="9.1999999999999993" customHeight="1">
      <c r="A302" s="863" t="s">
        <v>1350</v>
      </c>
      <c r="C302" s="1020" t="s">
        <v>1833</v>
      </c>
      <c r="D302" s="1020"/>
      <c r="E302" s="1020"/>
      <c r="F302" s="1020" t="s">
        <v>1835</v>
      </c>
      <c r="G302" s="1020"/>
      <c r="H302" s="1020"/>
      <c r="I302" s="1018">
        <v>24255.45</v>
      </c>
      <c r="J302" s="1018"/>
      <c r="K302" s="1018">
        <v>0</v>
      </c>
      <c r="L302" s="1018"/>
      <c r="M302" s="1018">
        <v>14222.1</v>
      </c>
      <c r="N302" s="1018"/>
      <c r="O302" s="1018">
        <v>0</v>
      </c>
      <c r="P302" s="1018"/>
      <c r="Q302" s="1018">
        <v>38477.550000000003</v>
      </c>
      <c r="R302" s="1018"/>
      <c r="S302" s="1018"/>
      <c r="T302" s="1018">
        <v>0</v>
      </c>
      <c r="U302" s="1018"/>
      <c r="V302" s="1018"/>
      <c r="W302" s="1018"/>
    </row>
    <row r="303" spans="1:23" ht="9.1999999999999993" customHeight="1">
      <c r="A303" s="863" t="s">
        <v>1350</v>
      </c>
      <c r="C303" s="1020" t="s">
        <v>1825</v>
      </c>
      <c r="D303" s="1020"/>
      <c r="E303" s="1020"/>
      <c r="F303" s="1020" t="s">
        <v>2226</v>
      </c>
      <c r="G303" s="1020"/>
      <c r="H303" s="1020"/>
      <c r="I303" s="1018">
        <v>93378.99</v>
      </c>
      <c r="J303" s="1018"/>
      <c r="K303" s="1018">
        <v>0</v>
      </c>
      <c r="L303" s="1018"/>
      <c r="M303" s="1018">
        <v>0</v>
      </c>
      <c r="N303" s="1018"/>
      <c r="O303" s="1018">
        <v>0</v>
      </c>
      <c r="P303" s="1018"/>
      <c r="Q303" s="1018">
        <v>93378.99</v>
      </c>
      <c r="R303" s="1018"/>
      <c r="S303" s="1018"/>
      <c r="T303" s="1018">
        <v>0</v>
      </c>
      <c r="U303" s="1018"/>
      <c r="V303" s="1018"/>
      <c r="W303" s="1018"/>
    </row>
    <row r="304" spans="1:23" ht="8.85" customHeight="1">
      <c r="F304" s="1020"/>
      <c r="G304" s="1020"/>
      <c r="H304" s="1020"/>
    </row>
    <row r="305" spans="1:23" ht="8.25" customHeight="1">
      <c r="A305" s="863" t="s">
        <v>1350</v>
      </c>
      <c r="C305" s="1020" t="s">
        <v>3302</v>
      </c>
      <c r="D305" s="1020"/>
      <c r="E305" s="1020"/>
      <c r="F305" s="1020" t="s">
        <v>3303</v>
      </c>
      <c r="G305" s="1020"/>
      <c r="H305" s="1020"/>
      <c r="I305" s="1018">
        <v>42479.7</v>
      </c>
      <c r="J305" s="1018"/>
      <c r="K305" s="1018">
        <v>0</v>
      </c>
      <c r="L305" s="1018"/>
      <c r="M305" s="1018">
        <v>32750</v>
      </c>
      <c r="N305" s="1018"/>
      <c r="O305" s="1018">
        <v>0</v>
      </c>
      <c r="P305" s="1018"/>
      <c r="Q305" s="1018">
        <v>75229.7</v>
      </c>
      <c r="R305" s="1018"/>
      <c r="S305" s="1018"/>
      <c r="T305" s="1018">
        <v>0</v>
      </c>
      <c r="U305" s="1018"/>
      <c r="V305" s="1018"/>
      <c r="W305" s="1018"/>
    </row>
    <row r="306" spans="1:23" ht="9.1999999999999993" customHeight="1">
      <c r="A306" s="863" t="s">
        <v>1350</v>
      </c>
      <c r="C306" s="1020" t="s">
        <v>1826</v>
      </c>
      <c r="D306" s="1020"/>
      <c r="E306" s="1020"/>
      <c r="F306" s="1020" t="s">
        <v>2227</v>
      </c>
      <c r="G306" s="1020"/>
      <c r="H306" s="1020"/>
      <c r="I306" s="1018">
        <v>8387.43</v>
      </c>
      <c r="J306" s="1018"/>
      <c r="K306" s="1018">
        <v>0</v>
      </c>
      <c r="L306" s="1018"/>
      <c r="M306" s="1018">
        <v>1611.19</v>
      </c>
      <c r="N306" s="1018"/>
      <c r="O306" s="1018">
        <v>0</v>
      </c>
      <c r="P306" s="1018"/>
      <c r="Q306" s="1018">
        <v>9998.6200000000008</v>
      </c>
      <c r="R306" s="1018"/>
      <c r="S306" s="1018"/>
      <c r="T306" s="1018">
        <v>0</v>
      </c>
      <c r="U306" s="1018"/>
      <c r="V306" s="1018"/>
      <c r="W306" s="1018"/>
    </row>
    <row r="307" spans="1:23" ht="9.1999999999999993" customHeight="1">
      <c r="A307" s="863" t="s">
        <v>1350</v>
      </c>
      <c r="C307" s="1020" t="s">
        <v>3010</v>
      </c>
      <c r="D307" s="1020"/>
      <c r="E307" s="1020"/>
      <c r="F307" s="1020" t="s">
        <v>3011</v>
      </c>
      <c r="G307" s="1020"/>
      <c r="H307" s="1020"/>
      <c r="I307" s="1018">
        <v>0</v>
      </c>
      <c r="J307" s="1018"/>
      <c r="K307" s="1018">
        <v>0</v>
      </c>
      <c r="L307" s="1018"/>
      <c r="M307" s="1018">
        <v>13015.2</v>
      </c>
      <c r="N307" s="1018"/>
      <c r="O307" s="1018">
        <v>13015.2</v>
      </c>
      <c r="P307" s="1018"/>
      <c r="Q307" s="1018">
        <v>0</v>
      </c>
      <c r="R307" s="1018"/>
      <c r="S307" s="1018"/>
      <c r="T307" s="1018">
        <v>0</v>
      </c>
      <c r="U307" s="1018"/>
      <c r="V307" s="1018"/>
      <c r="W307" s="1018"/>
    </row>
    <row r="308" spans="1:23" ht="8.85" customHeight="1">
      <c r="F308" s="1020"/>
      <c r="G308" s="1020"/>
      <c r="H308" s="1020"/>
    </row>
    <row r="309" spans="1:23" ht="8.25" customHeight="1">
      <c r="A309" s="863" t="s">
        <v>1350</v>
      </c>
      <c r="C309" s="1020" t="s">
        <v>1857</v>
      </c>
      <c r="D309" s="1020"/>
      <c r="E309" s="1020"/>
      <c r="F309" s="1020" t="s">
        <v>2228</v>
      </c>
      <c r="G309" s="1020"/>
      <c r="H309" s="1020"/>
      <c r="I309" s="1018">
        <v>524.75</v>
      </c>
      <c r="J309" s="1018"/>
      <c r="K309" s="1018">
        <v>0</v>
      </c>
      <c r="L309" s="1018"/>
      <c r="M309" s="1018">
        <v>125.64</v>
      </c>
      <c r="N309" s="1018"/>
      <c r="O309" s="1018">
        <v>0</v>
      </c>
      <c r="P309" s="1018"/>
      <c r="Q309" s="1018">
        <v>650.39</v>
      </c>
      <c r="R309" s="1018"/>
      <c r="S309" s="1018"/>
      <c r="T309" s="1018">
        <v>0</v>
      </c>
      <c r="U309" s="1018"/>
      <c r="V309" s="1018"/>
      <c r="W309" s="1018"/>
    </row>
    <row r="310" spans="1:23" ht="9.1999999999999993" customHeight="1">
      <c r="A310" s="863" t="s">
        <v>1350</v>
      </c>
      <c r="C310" s="1020" t="s">
        <v>1858</v>
      </c>
      <c r="D310" s="1020"/>
      <c r="E310" s="1020"/>
      <c r="F310" s="1020" t="s">
        <v>2229</v>
      </c>
      <c r="G310" s="1020"/>
      <c r="H310" s="1020"/>
      <c r="I310" s="1018">
        <v>22745.919999999998</v>
      </c>
      <c r="J310" s="1018"/>
      <c r="K310" s="1018">
        <v>0</v>
      </c>
      <c r="L310" s="1018"/>
      <c r="M310" s="1018">
        <v>5348.47</v>
      </c>
      <c r="N310" s="1018"/>
      <c r="O310" s="1018">
        <v>0</v>
      </c>
      <c r="P310" s="1018"/>
      <c r="Q310" s="1018">
        <v>28094.39</v>
      </c>
      <c r="R310" s="1018"/>
      <c r="S310" s="1018"/>
      <c r="T310" s="1018">
        <v>0</v>
      </c>
      <c r="U310" s="1018"/>
      <c r="V310" s="1018"/>
      <c r="W310" s="1018"/>
    </row>
    <row r="311" spans="1:23" ht="9.1999999999999993" customHeight="1">
      <c r="A311" s="863" t="s">
        <v>1350</v>
      </c>
      <c r="C311" s="1020" t="s">
        <v>3051</v>
      </c>
      <c r="D311" s="1020"/>
      <c r="E311" s="1020"/>
      <c r="F311" s="1020" t="s">
        <v>3052</v>
      </c>
      <c r="G311" s="1020"/>
      <c r="H311" s="1020"/>
      <c r="I311" s="1018">
        <v>44.43</v>
      </c>
      <c r="J311" s="1018"/>
      <c r="K311" s="1018">
        <v>0</v>
      </c>
      <c r="L311" s="1018"/>
      <c r="M311" s="1018">
        <v>0</v>
      </c>
      <c r="N311" s="1018"/>
      <c r="O311" s="1018">
        <v>0</v>
      </c>
      <c r="P311" s="1018"/>
      <c r="Q311" s="1018">
        <v>44.43</v>
      </c>
      <c r="R311" s="1018"/>
      <c r="S311" s="1018"/>
      <c r="T311" s="1018">
        <v>0</v>
      </c>
      <c r="U311" s="1018"/>
      <c r="V311" s="1018"/>
      <c r="W311" s="1018"/>
    </row>
    <row r="312" spans="1:23" ht="9.1999999999999993" customHeight="1">
      <c r="A312" s="863" t="s">
        <v>1350</v>
      </c>
      <c r="C312" s="1020" t="s">
        <v>2230</v>
      </c>
      <c r="D312" s="1020"/>
      <c r="E312" s="1020"/>
      <c r="F312" s="1020" t="s">
        <v>2231</v>
      </c>
      <c r="G312" s="1020"/>
      <c r="H312" s="1020"/>
      <c r="I312" s="1018">
        <v>0</v>
      </c>
      <c r="J312" s="1018"/>
      <c r="K312" s="1018">
        <v>0</v>
      </c>
      <c r="L312" s="1018"/>
      <c r="M312" s="1018">
        <v>0</v>
      </c>
      <c r="N312" s="1018"/>
      <c r="O312" s="1018">
        <v>0</v>
      </c>
      <c r="P312" s="1018"/>
      <c r="Q312" s="1018">
        <v>0</v>
      </c>
      <c r="R312" s="1018"/>
      <c r="S312" s="1018"/>
      <c r="T312" s="1018">
        <v>0</v>
      </c>
      <c r="U312" s="1018"/>
      <c r="V312" s="1018"/>
      <c r="W312" s="1018"/>
    </row>
    <row r="313" spans="1:23" ht="9.1999999999999993" customHeight="1">
      <c r="A313" s="863" t="s">
        <v>1350</v>
      </c>
      <c r="C313" s="1020" t="s">
        <v>1853</v>
      </c>
      <c r="D313" s="1020"/>
      <c r="E313" s="1020"/>
      <c r="F313" s="1020" t="s">
        <v>2232</v>
      </c>
      <c r="G313" s="1020"/>
      <c r="H313" s="1020"/>
      <c r="I313" s="1018">
        <v>3157.37</v>
      </c>
      <c r="J313" s="1018"/>
      <c r="K313" s="1018">
        <v>0</v>
      </c>
      <c r="L313" s="1018"/>
      <c r="M313" s="1018">
        <v>1828.38</v>
      </c>
      <c r="N313" s="1018"/>
      <c r="O313" s="1018">
        <v>2665.92</v>
      </c>
      <c r="P313" s="1018"/>
      <c r="Q313" s="1018">
        <v>2319.83</v>
      </c>
      <c r="R313" s="1018"/>
      <c r="S313" s="1018"/>
      <c r="T313" s="1018">
        <v>0</v>
      </c>
      <c r="U313" s="1018"/>
      <c r="V313" s="1018"/>
      <c r="W313" s="1018"/>
    </row>
    <row r="314" spans="1:23" ht="9.1999999999999993" customHeight="1">
      <c r="A314" s="863" t="s">
        <v>1350</v>
      </c>
      <c r="C314" s="1020" t="s">
        <v>1859</v>
      </c>
      <c r="D314" s="1020"/>
      <c r="E314" s="1020"/>
      <c r="F314" s="1020" t="s">
        <v>2233</v>
      </c>
      <c r="G314" s="1020"/>
      <c r="H314" s="1020"/>
      <c r="I314" s="1018">
        <v>0</v>
      </c>
      <c r="J314" s="1018"/>
      <c r="K314" s="1018">
        <v>0</v>
      </c>
      <c r="L314" s="1018"/>
      <c r="M314" s="1018">
        <v>1541.61</v>
      </c>
      <c r="N314" s="1018"/>
      <c r="O314" s="1018">
        <v>1541.61</v>
      </c>
      <c r="P314" s="1018"/>
      <c r="Q314" s="1018">
        <v>0</v>
      </c>
      <c r="R314" s="1018"/>
      <c r="S314" s="1018"/>
      <c r="T314" s="1018">
        <v>0</v>
      </c>
      <c r="U314" s="1018"/>
      <c r="V314" s="1018"/>
      <c r="W314" s="1018"/>
    </row>
    <row r="315" spans="1:23" ht="9.1999999999999993" customHeight="1">
      <c r="A315" s="863" t="s">
        <v>1350</v>
      </c>
      <c r="C315" s="1020" t="s">
        <v>1860</v>
      </c>
      <c r="D315" s="1020"/>
      <c r="E315" s="1020"/>
      <c r="F315" s="1020" t="s">
        <v>2234</v>
      </c>
      <c r="G315" s="1020"/>
      <c r="H315" s="1020"/>
      <c r="I315" s="1018">
        <v>1869.64</v>
      </c>
      <c r="J315" s="1018"/>
      <c r="K315" s="1018">
        <v>0</v>
      </c>
      <c r="L315" s="1018"/>
      <c r="M315" s="1018">
        <v>1831.3</v>
      </c>
      <c r="N315" s="1018"/>
      <c r="O315" s="1018">
        <v>0</v>
      </c>
      <c r="P315" s="1018"/>
      <c r="Q315" s="1018">
        <v>3700.94</v>
      </c>
      <c r="R315" s="1018"/>
      <c r="S315" s="1018"/>
      <c r="T315" s="1018">
        <v>0</v>
      </c>
      <c r="U315" s="1018"/>
      <c r="V315" s="1018"/>
      <c r="W315" s="1018"/>
    </row>
    <row r="316" spans="1:23" ht="9.1999999999999993" customHeight="1">
      <c r="A316" s="863" t="s">
        <v>1350</v>
      </c>
      <c r="C316" s="1020" t="s">
        <v>3326</v>
      </c>
      <c r="D316" s="1020"/>
      <c r="E316" s="1020"/>
      <c r="F316" s="1020" t="s">
        <v>3327</v>
      </c>
      <c r="G316" s="1020"/>
      <c r="H316" s="1020"/>
      <c r="I316" s="1018">
        <v>16656.89</v>
      </c>
      <c r="J316" s="1018"/>
      <c r="K316" s="1018">
        <v>0</v>
      </c>
      <c r="L316" s="1018"/>
      <c r="M316" s="1018">
        <v>3131.85</v>
      </c>
      <c r="N316" s="1018"/>
      <c r="O316" s="1018">
        <v>14770.65</v>
      </c>
      <c r="P316" s="1018"/>
      <c r="Q316" s="1018">
        <v>5018.09</v>
      </c>
      <c r="R316" s="1018"/>
      <c r="S316" s="1018"/>
      <c r="T316" s="1018">
        <v>0</v>
      </c>
      <c r="U316" s="1018"/>
      <c r="V316" s="1018"/>
      <c r="W316" s="1018"/>
    </row>
    <row r="317" spans="1:23" ht="9.1999999999999993" customHeight="1">
      <c r="A317" s="863" t="s">
        <v>1350</v>
      </c>
      <c r="C317" s="1020" t="s">
        <v>1869</v>
      </c>
      <c r="D317" s="1020"/>
      <c r="E317" s="1020"/>
      <c r="F317" s="1020" t="s">
        <v>2235</v>
      </c>
      <c r="G317" s="1020"/>
      <c r="H317" s="1020"/>
      <c r="I317" s="1018">
        <v>21373.26</v>
      </c>
      <c r="J317" s="1018"/>
      <c r="K317" s="1018">
        <v>0</v>
      </c>
      <c r="L317" s="1018"/>
      <c r="M317" s="1018">
        <v>0.06</v>
      </c>
      <c r="N317" s="1018"/>
      <c r="O317" s="1018">
        <v>21373.32</v>
      </c>
      <c r="P317" s="1018"/>
      <c r="Q317" s="1018">
        <v>0</v>
      </c>
      <c r="R317" s="1018"/>
      <c r="S317" s="1018"/>
      <c r="T317" s="1018">
        <v>0</v>
      </c>
      <c r="U317" s="1018"/>
      <c r="V317" s="1018"/>
      <c r="W317" s="1018"/>
    </row>
    <row r="318" spans="1:23" ht="9.1999999999999993" customHeight="1">
      <c r="A318" s="863" t="s">
        <v>1350</v>
      </c>
      <c r="C318" s="1020" t="s">
        <v>1870</v>
      </c>
      <c r="D318" s="1020"/>
      <c r="E318" s="1020"/>
      <c r="F318" s="1020" t="s">
        <v>2236</v>
      </c>
      <c r="G318" s="1020"/>
      <c r="H318" s="1020"/>
      <c r="I318" s="1018">
        <v>0</v>
      </c>
      <c r="J318" s="1018"/>
      <c r="K318" s="1018">
        <v>0</v>
      </c>
      <c r="L318" s="1018"/>
      <c r="M318" s="1018">
        <v>1230.97</v>
      </c>
      <c r="N318" s="1018"/>
      <c r="O318" s="1018">
        <v>1230.97</v>
      </c>
      <c r="P318" s="1018"/>
      <c r="Q318" s="1018">
        <v>0</v>
      </c>
      <c r="R318" s="1018"/>
      <c r="S318" s="1018"/>
      <c r="T318" s="1018">
        <v>0</v>
      </c>
      <c r="U318" s="1018"/>
      <c r="V318" s="1018"/>
      <c r="W318" s="1018"/>
    </row>
    <row r="319" spans="1:23" ht="9.1999999999999993" customHeight="1">
      <c r="A319" s="863" t="s">
        <v>1350</v>
      </c>
      <c r="C319" s="1020" t="s">
        <v>1861</v>
      </c>
      <c r="D319" s="1020"/>
      <c r="E319" s="1020"/>
      <c r="F319" s="1020" t="s">
        <v>2237</v>
      </c>
      <c r="G319" s="1020"/>
      <c r="H319" s="1020"/>
      <c r="I319" s="1018">
        <v>2883.37</v>
      </c>
      <c r="J319" s="1018"/>
      <c r="K319" s="1018">
        <v>0</v>
      </c>
      <c r="L319" s="1018"/>
      <c r="M319" s="1018">
        <v>5403.54</v>
      </c>
      <c r="N319" s="1018"/>
      <c r="O319" s="1018">
        <v>5403.54</v>
      </c>
      <c r="P319" s="1018"/>
      <c r="Q319" s="1018">
        <v>2883.37</v>
      </c>
      <c r="R319" s="1018"/>
      <c r="S319" s="1018"/>
      <c r="T319" s="1018">
        <v>0</v>
      </c>
      <c r="U319" s="1018"/>
      <c r="V319" s="1018"/>
      <c r="W319" s="1018"/>
    </row>
    <row r="320" spans="1:23" ht="9.1999999999999993" customHeight="1">
      <c r="A320" s="863" t="s">
        <v>1350</v>
      </c>
      <c r="C320" s="1020" t="s">
        <v>1862</v>
      </c>
      <c r="D320" s="1020"/>
      <c r="E320" s="1020"/>
      <c r="F320" s="1020" t="s">
        <v>2238</v>
      </c>
      <c r="G320" s="1020"/>
      <c r="H320" s="1020"/>
      <c r="I320" s="1018">
        <v>0</v>
      </c>
      <c r="J320" s="1018"/>
      <c r="K320" s="1018">
        <v>0</v>
      </c>
      <c r="L320" s="1018"/>
      <c r="M320" s="1018">
        <v>230.17</v>
      </c>
      <c r="N320" s="1018"/>
      <c r="O320" s="1018">
        <v>230.17</v>
      </c>
      <c r="P320" s="1018"/>
      <c r="Q320" s="1018">
        <v>0</v>
      </c>
      <c r="R320" s="1018"/>
      <c r="S320" s="1018"/>
      <c r="T320" s="1018">
        <v>0</v>
      </c>
      <c r="U320" s="1018"/>
      <c r="V320" s="1018"/>
      <c r="W320" s="1018"/>
    </row>
    <row r="321" spans="1:23" ht="9.1999999999999993" customHeight="1">
      <c r="A321" s="863" t="s">
        <v>1350</v>
      </c>
      <c r="C321" s="1020" t="s">
        <v>1871</v>
      </c>
      <c r="D321" s="1020"/>
      <c r="E321" s="1020"/>
      <c r="F321" s="1020" t="s">
        <v>2239</v>
      </c>
      <c r="G321" s="1020"/>
      <c r="H321" s="1020"/>
      <c r="I321" s="1018">
        <v>4111.91</v>
      </c>
      <c r="J321" s="1018"/>
      <c r="K321" s="1018">
        <v>0</v>
      </c>
      <c r="L321" s="1018"/>
      <c r="M321" s="1018">
        <v>116.93</v>
      </c>
      <c r="N321" s="1018"/>
      <c r="O321" s="1018">
        <v>116.93</v>
      </c>
      <c r="P321" s="1018"/>
      <c r="Q321" s="1018">
        <v>4111.91</v>
      </c>
      <c r="R321" s="1018"/>
      <c r="S321" s="1018"/>
      <c r="T321" s="1018">
        <v>0</v>
      </c>
      <c r="U321" s="1018"/>
      <c r="V321" s="1018"/>
      <c r="W321" s="1018"/>
    </row>
    <row r="322" spans="1:23" ht="9.1999999999999993" customHeight="1">
      <c r="A322" s="863" t="s">
        <v>1350</v>
      </c>
      <c r="C322" s="1020" t="s">
        <v>1863</v>
      </c>
      <c r="D322" s="1020"/>
      <c r="E322" s="1020"/>
      <c r="F322" s="1020" t="s">
        <v>2240</v>
      </c>
      <c r="G322" s="1020"/>
      <c r="H322" s="1020"/>
      <c r="I322" s="1018">
        <v>2233.31</v>
      </c>
      <c r="J322" s="1018"/>
      <c r="K322" s="1018">
        <v>0</v>
      </c>
      <c r="L322" s="1018"/>
      <c r="M322" s="1018">
        <v>267.91000000000003</v>
      </c>
      <c r="N322" s="1018"/>
      <c r="O322" s="1018">
        <v>267.91000000000003</v>
      </c>
      <c r="P322" s="1018"/>
      <c r="Q322" s="1018">
        <v>2233.31</v>
      </c>
      <c r="R322" s="1018"/>
      <c r="S322" s="1018"/>
      <c r="T322" s="1018">
        <v>0</v>
      </c>
      <c r="U322" s="1018"/>
      <c r="V322" s="1018"/>
      <c r="W322" s="1018"/>
    </row>
    <row r="323" spans="1:23" ht="9.1999999999999993" customHeight="1">
      <c r="A323" s="863" t="s">
        <v>1350</v>
      </c>
      <c r="C323" s="1020" t="s">
        <v>1864</v>
      </c>
      <c r="D323" s="1020"/>
      <c r="E323" s="1020"/>
      <c r="F323" s="1020" t="s">
        <v>2241</v>
      </c>
      <c r="G323" s="1020"/>
      <c r="H323" s="1020"/>
      <c r="I323" s="1018">
        <v>91573.78</v>
      </c>
      <c r="J323" s="1018"/>
      <c r="K323" s="1018">
        <v>0</v>
      </c>
      <c r="L323" s="1018"/>
      <c r="M323" s="1018">
        <v>0</v>
      </c>
      <c r="N323" s="1018"/>
      <c r="O323" s="1018">
        <v>0</v>
      </c>
      <c r="P323" s="1018"/>
      <c r="Q323" s="1018">
        <v>91573.78</v>
      </c>
      <c r="R323" s="1018"/>
      <c r="S323" s="1018"/>
      <c r="T323" s="1018">
        <v>0</v>
      </c>
      <c r="U323" s="1018"/>
      <c r="V323" s="1018"/>
      <c r="W323" s="1018"/>
    </row>
    <row r="324" spans="1:23" ht="9.1999999999999993" customHeight="1">
      <c r="A324" s="863" t="s">
        <v>1350</v>
      </c>
      <c r="C324" s="1020" t="s">
        <v>1872</v>
      </c>
      <c r="D324" s="1020"/>
      <c r="E324" s="1020"/>
      <c r="F324" s="1020" t="s">
        <v>2242</v>
      </c>
      <c r="G324" s="1020"/>
      <c r="H324" s="1020"/>
      <c r="I324" s="1018">
        <v>14468.79</v>
      </c>
      <c r="J324" s="1018"/>
      <c r="K324" s="1018">
        <v>0</v>
      </c>
      <c r="L324" s="1018"/>
      <c r="M324" s="1018">
        <v>1820.44</v>
      </c>
      <c r="N324" s="1018"/>
      <c r="O324" s="1018">
        <v>1820.44</v>
      </c>
      <c r="P324" s="1018"/>
      <c r="Q324" s="1018">
        <v>14468.79</v>
      </c>
      <c r="R324" s="1018"/>
      <c r="S324" s="1018"/>
      <c r="T324" s="1018">
        <v>0</v>
      </c>
      <c r="U324" s="1018"/>
      <c r="V324" s="1018"/>
      <c r="W324" s="1018"/>
    </row>
    <row r="325" spans="1:23" ht="9.1999999999999993" customHeight="1">
      <c r="A325" s="863" t="s">
        <v>1350</v>
      </c>
      <c r="C325" s="1020" t="s">
        <v>1873</v>
      </c>
      <c r="D325" s="1020"/>
      <c r="E325" s="1020"/>
      <c r="F325" s="1020" t="s">
        <v>2243</v>
      </c>
      <c r="G325" s="1020"/>
      <c r="H325" s="1020"/>
      <c r="I325" s="1018">
        <v>448.85</v>
      </c>
      <c r="J325" s="1018"/>
      <c r="K325" s="1018">
        <v>0</v>
      </c>
      <c r="L325" s="1018"/>
      <c r="M325" s="1018">
        <v>387.59</v>
      </c>
      <c r="N325" s="1018"/>
      <c r="O325" s="1018">
        <v>836.44</v>
      </c>
      <c r="P325" s="1018"/>
      <c r="Q325" s="1018">
        <v>0</v>
      </c>
      <c r="R325" s="1018"/>
      <c r="S325" s="1018"/>
      <c r="T325" s="1018">
        <v>0</v>
      </c>
      <c r="U325" s="1018"/>
      <c r="V325" s="1018"/>
      <c r="W325" s="1018"/>
    </row>
    <row r="326" spans="1:23" ht="9.1999999999999993" customHeight="1">
      <c r="A326" s="863" t="s">
        <v>1350</v>
      </c>
      <c r="C326" s="1020" t="s">
        <v>2244</v>
      </c>
      <c r="D326" s="1020"/>
      <c r="E326" s="1020"/>
      <c r="F326" s="1020" t="s">
        <v>2245</v>
      </c>
      <c r="G326" s="1020"/>
      <c r="H326" s="1020"/>
      <c r="I326" s="1018">
        <v>0</v>
      </c>
      <c r="J326" s="1018"/>
      <c r="K326" s="1018">
        <v>0</v>
      </c>
      <c r="L326" s="1018"/>
      <c r="M326" s="1018">
        <v>0</v>
      </c>
      <c r="N326" s="1018"/>
      <c r="O326" s="1018">
        <v>0</v>
      </c>
      <c r="P326" s="1018"/>
      <c r="Q326" s="1018">
        <v>0</v>
      </c>
      <c r="R326" s="1018"/>
      <c r="S326" s="1018"/>
      <c r="T326" s="1018">
        <v>0</v>
      </c>
      <c r="U326" s="1018"/>
      <c r="V326" s="1018"/>
      <c r="W326" s="1018"/>
    </row>
    <row r="327" spans="1:23" ht="9.1999999999999993" customHeight="1">
      <c r="A327" s="863" t="s">
        <v>1350</v>
      </c>
      <c r="C327" s="1020" t="s">
        <v>1905</v>
      </c>
      <c r="D327" s="1020"/>
      <c r="E327" s="1020"/>
      <c r="F327" s="1020" t="s">
        <v>2246</v>
      </c>
      <c r="G327" s="1020"/>
      <c r="H327" s="1020"/>
      <c r="I327" s="1018">
        <v>0</v>
      </c>
      <c r="J327" s="1018"/>
      <c r="K327" s="1018">
        <v>0</v>
      </c>
      <c r="L327" s="1018"/>
      <c r="M327" s="1018">
        <v>1389.63</v>
      </c>
      <c r="N327" s="1018"/>
      <c r="O327" s="1018">
        <v>1389.63</v>
      </c>
      <c r="P327" s="1018"/>
      <c r="Q327" s="1018">
        <v>0</v>
      </c>
      <c r="R327" s="1018"/>
      <c r="S327" s="1018"/>
      <c r="T327" s="1018">
        <v>0</v>
      </c>
      <c r="U327" s="1018"/>
      <c r="V327" s="1018"/>
      <c r="W327" s="1018"/>
    </row>
    <row r="328" spans="1:23" ht="9.1999999999999993" customHeight="1">
      <c r="A328" s="863" t="s">
        <v>1350</v>
      </c>
      <c r="C328" s="1020" t="s">
        <v>1906</v>
      </c>
      <c r="D328" s="1020"/>
      <c r="E328" s="1020"/>
      <c r="F328" s="1020" t="s">
        <v>2247</v>
      </c>
      <c r="G328" s="1020"/>
      <c r="H328" s="1020"/>
      <c r="I328" s="1018">
        <v>158.80000000000001</v>
      </c>
      <c r="J328" s="1018"/>
      <c r="K328" s="1018">
        <v>0</v>
      </c>
      <c r="L328" s="1018"/>
      <c r="M328" s="1018">
        <v>0</v>
      </c>
      <c r="N328" s="1018"/>
      <c r="O328" s="1018">
        <v>0</v>
      </c>
      <c r="P328" s="1018"/>
      <c r="Q328" s="1018">
        <v>158.80000000000001</v>
      </c>
      <c r="R328" s="1018"/>
      <c r="S328" s="1018"/>
      <c r="T328" s="1018">
        <v>0</v>
      </c>
      <c r="U328" s="1018"/>
      <c r="V328" s="1018"/>
      <c r="W328" s="1018"/>
    </row>
    <row r="329" spans="1:23" ht="9.1999999999999993" customHeight="1">
      <c r="A329" s="863" t="s">
        <v>1350</v>
      </c>
      <c r="C329" s="1020" t="s">
        <v>3139</v>
      </c>
      <c r="D329" s="1020"/>
      <c r="E329" s="1020"/>
      <c r="F329" s="1020" t="s">
        <v>2357</v>
      </c>
      <c r="G329" s="1020"/>
      <c r="H329" s="1020"/>
      <c r="I329" s="1018">
        <v>0</v>
      </c>
      <c r="J329" s="1018"/>
      <c r="K329" s="1018">
        <v>0</v>
      </c>
      <c r="L329" s="1018"/>
      <c r="M329" s="1018">
        <v>5250.53</v>
      </c>
      <c r="N329" s="1018"/>
      <c r="O329" s="1018">
        <v>0</v>
      </c>
      <c r="P329" s="1018"/>
      <c r="Q329" s="1018">
        <v>5250.53</v>
      </c>
      <c r="R329" s="1018"/>
      <c r="S329" s="1018"/>
      <c r="T329" s="1018">
        <v>0</v>
      </c>
      <c r="U329" s="1018"/>
      <c r="V329" s="1018"/>
      <c r="W329" s="1018"/>
    </row>
    <row r="330" spans="1:23" ht="9.1999999999999993" customHeight="1">
      <c r="A330" s="863" t="s">
        <v>1350</v>
      </c>
      <c r="C330" s="1020" t="s">
        <v>2248</v>
      </c>
      <c r="D330" s="1020"/>
      <c r="E330" s="1020"/>
      <c r="F330" s="1020" t="s">
        <v>2249</v>
      </c>
      <c r="G330" s="1020"/>
      <c r="H330" s="1020"/>
      <c r="I330" s="1018">
        <v>93755.9</v>
      </c>
      <c r="J330" s="1018"/>
      <c r="K330" s="1018">
        <v>0</v>
      </c>
      <c r="L330" s="1018"/>
      <c r="M330" s="1018">
        <v>167476.57</v>
      </c>
      <c r="N330" s="1018"/>
      <c r="O330" s="1018">
        <v>46218.52</v>
      </c>
      <c r="P330" s="1018"/>
      <c r="Q330" s="1018">
        <v>215013.95</v>
      </c>
      <c r="R330" s="1018"/>
      <c r="S330" s="1018"/>
      <c r="T330" s="1018">
        <v>0</v>
      </c>
      <c r="U330" s="1018"/>
      <c r="V330" s="1018"/>
      <c r="W330" s="1018"/>
    </row>
    <row r="331" spans="1:23" ht="9.1999999999999993" customHeight="1">
      <c r="A331" s="863" t="s">
        <v>1350</v>
      </c>
      <c r="C331" s="1020" t="s">
        <v>3012</v>
      </c>
      <c r="D331" s="1020"/>
      <c r="E331" s="1020"/>
      <c r="F331" s="1020" t="s">
        <v>3013</v>
      </c>
      <c r="G331" s="1020"/>
      <c r="H331" s="1020"/>
      <c r="I331" s="1018">
        <v>16186.55</v>
      </c>
      <c r="J331" s="1018"/>
      <c r="K331" s="1018">
        <v>0</v>
      </c>
      <c r="L331" s="1018"/>
      <c r="M331" s="1018">
        <v>7541.87</v>
      </c>
      <c r="N331" s="1018"/>
      <c r="O331" s="1018">
        <v>16744.580000000002</v>
      </c>
      <c r="P331" s="1018"/>
      <c r="Q331" s="1018">
        <v>6983.84</v>
      </c>
      <c r="R331" s="1018"/>
      <c r="S331" s="1018"/>
      <c r="T331" s="1018">
        <v>0</v>
      </c>
      <c r="U331" s="1018"/>
      <c r="V331" s="1018"/>
      <c r="W331" s="1018"/>
    </row>
    <row r="332" spans="1:23" ht="20.85" customHeight="1">
      <c r="T332" s="1017" t="s">
        <v>2225</v>
      </c>
      <c r="U332" s="1017"/>
      <c r="V332" s="1017"/>
      <c r="W332" s="1017"/>
    </row>
    <row r="333" spans="1:23" ht="16.149999999999999" customHeight="1">
      <c r="A333" s="1029"/>
      <c r="B333" s="1029"/>
      <c r="C333" s="1029"/>
      <c r="D333" s="1029"/>
      <c r="E333" s="1029"/>
      <c r="F333" s="1030" t="s">
        <v>3190</v>
      </c>
      <c r="G333" s="1030"/>
      <c r="H333" s="1030"/>
      <c r="I333" s="1030"/>
      <c r="J333" s="1030"/>
      <c r="K333" s="1030"/>
      <c r="L333" s="1030"/>
      <c r="M333" s="1030"/>
      <c r="N333" s="1030"/>
      <c r="O333" s="1030"/>
      <c r="P333" s="1030"/>
      <c r="Q333" s="1030"/>
      <c r="R333" s="1030"/>
      <c r="S333" s="1030"/>
      <c r="T333" s="1030"/>
      <c r="U333" s="1030"/>
    </row>
    <row r="334" spans="1:23" ht="12.95" customHeight="1">
      <c r="A334" s="1029"/>
      <c r="B334" s="1029"/>
      <c r="C334" s="1029"/>
      <c r="D334" s="1029"/>
      <c r="E334" s="1029"/>
      <c r="F334" s="1031" t="s">
        <v>79</v>
      </c>
      <c r="G334" s="1031"/>
      <c r="H334" s="1031"/>
      <c r="I334" s="1031"/>
      <c r="J334" s="1031"/>
      <c r="K334" s="1031"/>
      <c r="L334" s="1031"/>
      <c r="M334" s="1031"/>
      <c r="N334" s="1031"/>
      <c r="O334" s="1031"/>
      <c r="P334" s="1031"/>
      <c r="Q334" s="1031"/>
      <c r="R334" s="1031"/>
      <c r="S334" s="1031"/>
    </row>
    <row r="335" spans="1:23" ht="12.95" customHeight="1">
      <c r="D335" s="1026" t="s">
        <v>7289</v>
      </c>
      <c r="E335" s="1026"/>
      <c r="F335" s="1026"/>
      <c r="G335" s="1026"/>
      <c r="H335" s="1026"/>
      <c r="I335" s="1026"/>
      <c r="J335" s="1026"/>
      <c r="K335" s="1026"/>
      <c r="L335" s="1026"/>
      <c r="M335" s="1026"/>
      <c r="N335" s="1026"/>
      <c r="O335" s="1026"/>
      <c r="P335" s="1022" t="s">
        <v>1991</v>
      </c>
      <c r="Q335" s="1022"/>
      <c r="R335" s="1022"/>
      <c r="S335" s="1022"/>
      <c r="T335" s="1027" t="s">
        <v>7290</v>
      </c>
      <c r="U335" s="1027"/>
      <c r="V335" s="1027"/>
      <c r="W335" s="1027"/>
    </row>
    <row r="336" spans="1:23" ht="12.95" customHeight="1">
      <c r="B336" s="1025" t="s">
        <v>1993</v>
      </c>
      <c r="C336" s="1025"/>
      <c r="D336" s="1021" t="s">
        <v>1994</v>
      </c>
      <c r="E336" s="1021"/>
      <c r="F336" s="1021"/>
      <c r="G336" s="1021"/>
      <c r="H336" s="1021"/>
      <c r="I336" s="1021"/>
      <c r="J336" s="1021"/>
      <c r="K336" s="1021"/>
      <c r="L336" s="1021"/>
      <c r="M336" s="1021"/>
      <c r="N336" s="1021"/>
      <c r="O336" s="1021"/>
      <c r="P336" s="1021"/>
      <c r="Q336" s="1021"/>
      <c r="R336" s="1021"/>
      <c r="S336" s="858" t="s">
        <v>1994</v>
      </c>
      <c r="T336" s="1022" t="s">
        <v>7308</v>
      </c>
      <c r="U336" s="1022"/>
      <c r="V336" s="1022"/>
    </row>
    <row r="337" spans="1:23" ht="17.45" customHeight="1"/>
    <row r="338" spans="1:23" ht="8.25" customHeight="1">
      <c r="A338" s="855" t="s">
        <v>1345</v>
      </c>
      <c r="C338" s="1023" t="s">
        <v>1346</v>
      </c>
      <c r="D338" s="1023"/>
      <c r="F338" s="1023" t="s">
        <v>1347</v>
      </c>
      <c r="G338" s="1023"/>
      <c r="H338" s="1023"/>
      <c r="I338" s="1023"/>
      <c r="J338" s="856" t="s">
        <v>1348</v>
      </c>
      <c r="K338" s="856" t="s">
        <v>1349</v>
      </c>
      <c r="N338" s="856" t="s">
        <v>1348</v>
      </c>
      <c r="O338" s="1024" t="s">
        <v>1349</v>
      </c>
      <c r="P338" s="1024"/>
      <c r="R338" s="1024" t="s">
        <v>1348</v>
      </c>
      <c r="S338" s="1024"/>
      <c r="T338" s="1024" t="s">
        <v>1349</v>
      </c>
      <c r="U338" s="1024"/>
      <c r="V338" s="1024"/>
    </row>
    <row r="339" spans="1:23" ht="9.6" customHeight="1">
      <c r="A339" s="863" t="s">
        <v>1350</v>
      </c>
      <c r="C339" s="1020" t="s">
        <v>2250</v>
      </c>
      <c r="D339" s="1020"/>
      <c r="E339" s="1020"/>
      <c r="F339" s="1020" t="s">
        <v>2251</v>
      </c>
      <c r="G339" s="1020"/>
      <c r="H339" s="1020"/>
      <c r="I339" s="1018">
        <v>34223.339999999997</v>
      </c>
      <c r="J339" s="1018"/>
      <c r="K339" s="1018">
        <v>0</v>
      </c>
      <c r="L339" s="1018"/>
      <c r="M339" s="1018">
        <v>13417.53</v>
      </c>
      <c r="N339" s="1018"/>
      <c r="O339" s="1018">
        <v>32230.53</v>
      </c>
      <c r="P339" s="1018"/>
      <c r="Q339" s="1018">
        <v>15410.34</v>
      </c>
      <c r="R339" s="1018"/>
      <c r="S339" s="1018"/>
      <c r="T339" s="1018">
        <v>0</v>
      </c>
      <c r="U339" s="1018"/>
      <c r="V339" s="1018"/>
      <c r="W339" s="1018"/>
    </row>
    <row r="340" spans="1:23" ht="9.1999999999999993" customHeight="1">
      <c r="A340" s="863" t="s">
        <v>1350</v>
      </c>
      <c r="C340" s="1020" t="s">
        <v>3053</v>
      </c>
      <c r="D340" s="1020"/>
      <c r="E340" s="1020"/>
      <c r="F340" s="1020" t="s">
        <v>3054</v>
      </c>
      <c r="G340" s="1020"/>
      <c r="H340" s="1020"/>
      <c r="I340" s="1018">
        <v>0</v>
      </c>
      <c r="J340" s="1018"/>
      <c r="K340" s="1018">
        <v>0</v>
      </c>
      <c r="L340" s="1018"/>
      <c r="M340" s="1018">
        <v>1750.27</v>
      </c>
      <c r="N340" s="1018"/>
      <c r="O340" s="1018">
        <v>1750.27</v>
      </c>
      <c r="P340" s="1018"/>
      <c r="Q340" s="1018">
        <v>0</v>
      </c>
      <c r="R340" s="1018"/>
      <c r="S340" s="1018"/>
      <c r="T340" s="1018">
        <v>0</v>
      </c>
      <c r="U340" s="1018"/>
      <c r="V340" s="1018"/>
      <c r="W340" s="1018"/>
    </row>
    <row r="341" spans="1:23" ht="9.1999999999999993" customHeight="1">
      <c r="A341" s="863" t="s">
        <v>1350</v>
      </c>
      <c r="C341" s="1020" t="s">
        <v>3014</v>
      </c>
      <c r="D341" s="1020"/>
      <c r="E341" s="1020"/>
      <c r="F341" s="1020" t="s">
        <v>3015</v>
      </c>
      <c r="G341" s="1020"/>
      <c r="H341" s="1020"/>
      <c r="I341" s="1018">
        <v>8567.86</v>
      </c>
      <c r="J341" s="1018"/>
      <c r="K341" s="1018">
        <v>0</v>
      </c>
      <c r="L341" s="1018"/>
      <c r="M341" s="1018">
        <v>4019.71</v>
      </c>
      <c r="N341" s="1018"/>
      <c r="O341" s="1018">
        <v>4283.93</v>
      </c>
      <c r="P341" s="1018"/>
      <c r="Q341" s="1018">
        <v>8303.64</v>
      </c>
      <c r="R341" s="1018"/>
      <c r="S341" s="1018"/>
      <c r="T341" s="1018">
        <v>0</v>
      </c>
      <c r="U341" s="1018"/>
      <c r="V341" s="1018"/>
      <c r="W341" s="1018"/>
    </row>
    <row r="342" spans="1:23" ht="9.1999999999999993" customHeight="1">
      <c r="A342" s="863" t="s">
        <v>1350</v>
      </c>
      <c r="C342" s="1020" t="s">
        <v>3016</v>
      </c>
      <c r="D342" s="1020"/>
      <c r="E342" s="1020"/>
      <c r="F342" s="1020" t="s">
        <v>3017</v>
      </c>
      <c r="G342" s="1020"/>
      <c r="H342" s="1020"/>
      <c r="I342" s="1018">
        <v>50454.559999999998</v>
      </c>
      <c r="J342" s="1018"/>
      <c r="K342" s="1018">
        <v>0</v>
      </c>
      <c r="L342" s="1018"/>
      <c r="M342" s="1018">
        <v>0</v>
      </c>
      <c r="N342" s="1018"/>
      <c r="O342" s="1018">
        <v>0</v>
      </c>
      <c r="P342" s="1018"/>
      <c r="Q342" s="1018">
        <v>50454.559999999998</v>
      </c>
      <c r="R342" s="1018"/>
      <c r="S342" s="1018"/>
      <c r="T342" s="1018">
        <v>0</v>
      </c>
      <c r="U342" s="1018"/>
      <c r="V342" s="1018"/>
      <c r="W342" s="1018"/>
    </row>
    <row r="343" spans="1:23" ht="9.1999999999999993" customHeight="1">
      <c r="A343" s="863" t="s">
        <v>1350</v>
      </c>
      <c r="C343" s="1020" t="s">
        <v>3055</v>
      </c>
      <c r="D343" s="1020"/>
      <c r="E343" s="1020"/>
      <c r="F343" s="1020" t="s">
        <v>3056</v>
      </c>
      <c r="G343" s="1020"/>
      <c r="H343" s="1020"/>
      <c r="I343" s="1018">
        <v>10768.67</v>
      </c>
      <c r="J343" s="1018"/>
      <c r="K343" s="1018">
        <v>0</v>
      </c>
      <c r="L343" s="1018"/>
      <c r="M343" s="1018">
        <v>0</v>
      </c>
      <c r="N343" s="1018"/>
      <c r="O343" s="1018">
        <v>0</v>
      </c>
      <c r="P343" s="1018"/>
      <c r="Q343" s="1018">
        <v>10768.67</v>
      </c>
      <c r="R343" s="1018"/>
      <c r="S343" s="1018"/>
      <c r="T343" s="1018">
        <v>0</v>
      </c>
      <c r="U343" s="1018"/>
      <c r="V343" s="1018"/>
      <c r="W343" s="1018"/>
    </row>
    <row r="344" spans="1:23" ht="9.1999999999999993" customHeight="1">
      <c r="A344" s="863" t="s">
        <v>1350</v>
      </c>
      <c r="C344" s="1020" t="s">
        <v>3191</v>
      </c>
      <c r="D344" s="1020"/>
      <c r="E344" s="1020"/>
      <c r="F344" s="1020" t="s">
        <v>3192</v>
      </c>
      <c r="G344" s="1020"/>
      <c r="H344" s="1020"/>
      <c r="I344" s="1018">
        <v>46397.23</v>
      </c>
      <c r="J344" s="1018"/>
      <c r="K344" s="1018">
        <v>0</v>
      </c>
      <c r="L344" s="1018"/>
      <c r="M344" s="1018">
        <v>14424.59</v>
      </c>
      <c r="N344" s="1018"/>
      <c r="O344" s="1018">
        <v>26886.85</v>
      </c>
      <c r="P344" s="1018"/>
      <c r="Q344" s="1018">
        <v>33934.97</v>
      </c>
      <c r="R344" s="1018"/>
      <c r="S344" s="1018"/>
      <c r="T344" s="1018">
        <v>0</v>
      </c>
      <c r="U344" s="1018"/>
      <c r="V344" s="1018"/>
      <c r="W344" s="1018"/>
    </row>
    <row r="345" spans="1:23" ht="9.1999999999999993" customHeight="1">
      <c r="A345" s="863" t="s">
        <v>1350</v>
      </c>
      <c r="C345" s="1020" t="s">
        <v>3664</v>
      </c>
      <c r="D345" s="1020"/>
      <c r="E345" s="1020"/>
      <c r="F345" s="1020" t="s">
        <v>3665</v>
      </c>
      <c r="G345" s="1020"/>
      <c r="H345" s="1020"/>
      <c r="I345" s="1018">
        <v>3052.58</v>
      </c>
      <c r="J345" s="1018"/>
      <c r="K345" s="1018">
        <v>0</v>
      </c>
      <c r="L345" s="1018"/>
      <c r="M345" s="1018">
        <v>279.99</v>
      </c>
      <c r="N345" s="1018"/>
      <c r="O345" s="1018">
        <v>3332.57</v>
      </c>
      <c r="P345" s="1018"/>
      <c r="Q345" s="1018">
        <v>0</v>
      </c>
      <c r="R345" s="1018"/>
      <c r="S345" s="1018"/>
      <c r="T345" s="1018">
        <v>0</v>
      </c>
      <c r="U345" s="1018"/>
      <c r="V345" s="1018"/>
      <c r="W345" s="1018"/>
    </row>
    <row r="346" spans="1:23" ht="9.1999999999999993" customHeight="1">
      <c r="A346" s="863" t="s">
        <v>1350</v>
      </c>
      <c r="C346" s="1020" t="s">
        <v>3140</v>
      </c>
      <c r="D346" s="1020"/>
      <c r="E346" s="1020"/>
      <c r="F346" s="1020" t="s">
        <v>3141</v>
      </c>
      <c r="G346" s="1020"/>
      <c r="H346" s="1020"/>
      <c r="I346" s="1018">
        <v>0</v>
      </c>
      <c r="J346" s="1018"/>
      <c r="K346" s="1018">
        <v>0</v>
      </c>
      <c r="L346" s="1018"/>
      <c r="M346" s="1018">
        <v>2786.43</v>
      </c>
      <c r="N346" s="1018"/>
      <c r="O346" s="1018">
        <v>2786.43</v>
      </c>
      <c r="P346" s="1018"/>
      <c r="Q346" s="1018">
        <v>0</v>
      </c>
      <c r="R346" s="1018"/>
      <c r="S346" s="1018"/>
      <c r="T346" s="1018">
        <v>0</v>
      </c>
      <c r="U346" s="1018"/>
      <c r="V346" s="1018"/>
      <c r="W346" s="1018"/>
    </row>
    <row r="347" spans="1:23" ht="9.1999999999999993" customHeight="1">
      <c r="A347" s="863" t="s">
        <v>1350</v>
      </c>
      <c r="C347" s="1020" t="s">
        <v>3344</v>
      </c>
      <c r="D347" s="1020"/>
      <c r="E347" s="1020"/>
      <c r="F347" s="1020" t="s">
        <v>3345</v>
      </c>
      <c r="G347" s="1020"/>
      <c r="H347" s="1020"/>
      <c r="I347" s="1018">
        <v>0</v>
      </c>
      <c r="J347" s="1018"/>
      <c r="K347" s="1018">
        <v>0</v>
      </c>
      <c r="L347" s="1018"/>
      <c r="M347" s="1018">
        <v>1635.31</v>
      </c>
      <c r="N347" s="1018"/>
      <c r="O347" s="1018">
        <v>1635.31</v>
      </c>
      <c r="P347" s="1018"/>
      <c r="Q347" s="1018">
        <v>0</v>
      </c>
      <c r="R347" s="1018"/>
      <c r="S347" s="1018"/>
      <c r="T347" s="1018">
        <v>0</v>
      </c>
      <c r="U347" s="1018"/>
      <c r="V347" s="1018"/>
      <c r="W347" s="1018"/>
    </row>
    <row r="348" spans="1:23" ht="9.1999999999999993" customHeight="1">
      <c r="A348" s="863" t="s">
        <v>1350</v>
      </c>
      <c r="C348" s="1020" t="s">
        <v>3142</v>
      </c>
      <c r="D348" s="1020"/>
      <c r="E348" s="1020"/>
      <c r="F348" s="1020" t="s">
        <v>3143</v>
      </c>
      <c r="G348" s="1020"/>
      <c r="H348" s="1020"/>
      <c r="I348" s="1018">
        <v>12253.08</v>
      </c>
      <c r="J348" s="1018"/>
      <c r="K348" s="1018">
        <v>0</v>
      </c>
      <c r="L348" s="1018"/>
      <c r="M348" s="1018">
        <v>4982.5200000000004</v>
      </c>
      <c r="N348" s="1018"/>
      <c r="O348" s="1018">
        <v>4982.5200000000004</v>
      </c>
      <c r="P348" s="1018"/>
      <c r="Q348" s="1018">
        <v>12253.08</v>
      </c>
      <c r="R348" s="1018"/>
      <c r="S348" s="1018"/>
      <c r="T348" s="1018">
        <v>0</v>
      </c>
      <c r="U348" s="1018"/>
      <c r="V348" s="1018"/>
      <c r="W348" s="1018"/>
    </row>
    <row r="349" spans="1:23" ht="9.1999999999999993" customHeight="1">
      <c r="A349" s="863" t="s">
        <v>1350</v>
      </c>
      <c r="C349" s="1020" t="s">
        <v>3084</v>
      </c>
      <c r="D349" s="1020"/>
      <c r="E349" s="1020"/>
      <c r="F349" s="1020" t="s">
        <v>3085</v>
      </c>
      <c r="G349" s="1020"/>
      <c r="H349" s="1020"/>
      <c r="I349" s="1018">
        <v>615.57000000000005</v>
      </c>
      <c r="J349" s="1018"/>
      <c r="K349" s="1018">
        <v>0</v>
      </c>
      <c r="L349" s="1018"/>
      <c r="M349" s="1018">
        <v>0</v>
      </c>
      <c r="N349" s="1018"/>
      <c r="O349" s="1018">
        <v>0</v>
      </c>
      <c r="P349" s="1018"/>
      <c r="Q349" s="1018">
        <v>615.57000000000005</v>
      </c>
      <c r="R349" s="1018"/>
      <c r="S349" s="1018"/>
      <c r="T349" s="1018">
        <v>0</v>
      </c>
      <c r="U349" s="1018"/>
      <c r="V349" s="1018"/>
      <c r="W349" s="1018"/>
    </row>
    <row r="350" spans="1:23" ht="9.1999999999999993" customHeight="1">
      <c r="A350" s="863" t="s">
        <v>1350</v>
      </c>
      <c r="C350" s="1020" t="s">
        <v>3086</v>
      </c>
      <c r="D350" s="1020"/>
      <c r="E350" s="1020"/>
      <c r="F350" s="1020" t="s">
        <v>3087</v>
      </c>
      <c r="G350" s="1020"/>
      <c r="H350" s="1020"/>
      <c r="I350" s="1018">
        <v>8775.43</v>
      </c>
      <c r="J350" s="1018"/>
      <c r="K350" s="1018">
        <v>0</v>
      </c>
      <c r="L350" s="1018"/>
      <c r="M350" s="1018">
        <v>2565.77</v>
      </c>
      <c r="N350" s="1018"/>
      <c r="O350" s="1018">
        <v>2263.42</v>
      </c>
      <c r="P350" s="1018"/>
      <c r="Q350" s="1018">
        <v>9077.7800000000007</v>
      </c>
      <c r="R350" s="1018"/>
      <c r="S350" s="1018"/>
      <c r="T350" s="1018">
        <v>0</v>
      </c>
      <c r="U350" s="1018"/>
      <c r="V350" s="1018"/>
      <c r="W350" s="1018"/>
    </row>
    <row r="351" spans="1:23" ht="9.1999999999999993" customHeight="1">
      <c r="A351" s="863" t="s">
        <v>1350</v>
      </c>
      <c r="C351" s="1020" t="s">
        <v>3144</v>
      </c>
      <c r="D351" s="1020"/>
      <c r="E351" s="1020"/>
      <c r="F351" s="1020" t="s">
        <v>3145</v>
      </c>
      <c r="G351" s="1020"/>
      <c r="H351" s="1020"/>
      <c r="I351" s="1018">
        <v>12274.87</v>
      </c>
      <c r="J351" s="1018"/>
      <c r="K351" s="1018">
        <v>0</v>
      </c>
      <c r="L351" s="1018"/>
      <c r="M351" s="1018">
        <v>75.489999999999995</v>
      </c>
      <c r="N351" s="1018"/>
      <c r="O351" s="1018">
        <v>339.71</v>
      </c>
      <c r="P351" s="1018"/>
      <c r="Q351" s="1018">
        <v>12010.65</v>
      </c>
      <c r="R351" s="1018"/>
      <c r="S351" s="1018"/>
      <c r="T351" s="1018">
        <v>0</v>
      </c>
      <c r="U351" s="1018"/>
      <c r="V351" s="1018"/>
      <c r="W351" s="1018"/>
    </row>
    <row r="352" spans="1:23" ht="8.85" customHeight="1">
      <c r="F352" s="1020"/>
      <c r="G352" s="1020"/>
      <c r="H352" s="1020"/>
    </row>
    <row r="353" spans="1:23" ht="8.25" customHeight="1">
      <c r="A353" s="863" t="s">
        <v>1350</v>
      </c>
      <c r="C353" s="1020" t="s">
        <v>3328</v>
      </c>
      <c r="D353" s="1020"/>
      <c r="E353" s="1020"/>
      <c r="F353" s="1020" t="s">
        <v>3329</v>
      </c>
      <c r="G353" s="1020"/>
      <c r="H353" s="1020"/>
      <c r="I353" s="1018">
        <v>894.43</v>
      </c>
      <c r="J353" s="1018"/>
      <c r="K353" s="1018">
        <v>0</v>
      </c>
      <c r="L353" s="1018"/>
      <c r="M353" s="1018">
        <v>192.42</v>
      </c>
      <c r="N353" s="1018"/>
      <c r="O353" s="1018">
        <v>192.42</v>
      </c>
      <c r="P353" s="1018"/>
      <c r="Q353" s="1018">
        <v>894.43</v>
      </c>
      <c r="R353" s="1018"/>
      <c r="S353" s="1018"/>
      <c r="T353" s="1018">
        <v>0</v>
      </c>
      <c r="U353" s="1018"/>
      <c r="V353" s="1018"/>
      <c r="W353" s="1018"/>
    </row>
    <row r="354" spans="1:23" ht="9.1999999999999993" customHeight="1">
      <c r="A354" s="863" t="s">
        <v>1350</v>
      </c>
      <c r="C354" s="1020" t="s">
        <v>3146</v>
      </c>
      <c r="D354" s="1020"/>
      <c r="E354" s="1020"/>
      <c r="F354" s="1020" t="s">
        <v>3147</v>
      </c>
      <c r="G354" s="1020"/>
      <c r="H354" s="1020"/>
      <c r="I354" s="1018">
        <v>2623.75</v>
      </c>
      <c r="J354" s="1018"/>
      <c r="K354" s="1018">
        <v>0</v>
      </c>
      <c r="L354" s="1018"/>
      <c r="M354" s="1018">
        <v>5740.51</v>
      </c>
      <c r="N354" s="1018"/>
      <c r="O354" s="1018">
        <v>0</v>
      </c>
      <c r="P354" s="1018"/>
      <c r="Q354" s="1018">
        <v>8364.26</v>
      </c>
      <c r="R354" s="1018"/>
      <c r="S354" s="1018"/>
      <c r="T354" s="1018">
        <v>0</v>
      </c>
      <c r="U354" s="1018"/>
      <c r="V354" s="1018"/>
      <c r="W354" s="1018"/>
    </row>
    <row r="355" spans="1:23" ht="9.1999999999999993" customHeight="1">
      <c r="A355" s="863" t="s">
        <v>1350</v>
      </c>
      <c r="C355" s="1020" t="s">
        <v>3167</v>
      </c>
      <c r="D355" s="1020"/>
      <c r="E355" s="1020"/>
      <c r="F355" s="1020" t="s">
        <v>3168</v>
      </c>
      <c r="G355" s="1020"/>
      <c r="H355" s="1020"/>
      <c r="I355" s="1018">
        <v>0</v>
      </c>
      <c r="J355" s="1018"/>
      <c r="K355" s="1018">
        <v>0</v>
      </c>
      <c r="L355" s="1018"/>
      <c r="M355" s="1018">
        <v>0</v>
      </c>
      <c r="N355" s="1018"/>
      <c r="O355" s="1018">
        <v>0</v>
      </c>
      <c r="P355" s="1018"/>
      <c r="Q355" s="1018">
        <v>0</v>
      </c>
      <c r="R355" s="1018"/>
      <c r="S355" s="1018"/>
      <c r="T355" s="1018">
        <v>0</v>
      </c>
      <c r="U355" s="1018"/>
      <c r="V355" s="1018"/>
      <c r="W355" s="1018"/>
    </row>
    <row r="356" spans="1:23" ht="8.85" customHeight="1">
      <c r="F356" s="1020"/>
      <c r="G356" s="1020"/>
      <c r="H356" s="1020"/>
    </row>
    <row r="357" spans="1:23" ht="8.25" customHeight="1">
      <c r="A357" s="863" t="s">
        <v>1350</v>
      </c>
      <c r="C357" s="1020" t="s">
        <v>3404</v>
      </c>
      <c r="D357" s="1020"/>
      <c r="E357" s="1020"/>
      <c r="F357" s="1020" t="s">
        <v>3405</v>
      </c>
      <c r="G357" s="1020"/>
      <c r="H357" s="1020"/>
      <c r="I357" s="1018">
        <v>1064.5</v>
      </c>
      <c r="J357" s="1018"/>
      <c r="K357" s="1018">
        <v>0</v>
      </c>
      <c r="L357" s="1018"/>
      <c r="M357" s="1018">
        <v>1237.3699999999999</v>
      </c>
      <c r="N357" s="1018"/>
      <c r="O357" s="1018">
        <v>2301.87</v>
      </c>
      <c r="P357" s="1018"/>
      <c r="Q357" s="1018">
        <v>0</v>
      </c>
      <c r="R357" s="1018"/>
      <c r="S357" s="1018"/>
      <c r="T357" s="1018">
        <v>0</v>
      </c>
      <c r="U357" s="1018"/>
      <c r="V357" s="1018"/>
      <c r="W357" s="1018"/>
    </row>
    <row r="358" spans="1:23" ht="9.1999999999999993" customHeight="1">
      <c r="A358" s="863" t="s">
        <v>1350</v>
      </c>
      <c r="C358" s="1020" t="s">
        <v>3169</v>
      </c>
      <c r="D358" s="1020"/>
      <c r="E358" s="1020"/>
      <c r="F358" s="1020" t="s">
        <v>3170</v>
      </c>
      <c r="G358" s="1020"/>
      <c r="H358" s="1020"/>
      <c r="I358" s="1018">
        <v>0</v>
      </c>
      <c r="J358" s="1018"/>
      <c r="K358" s="1018">
        <v>0</v>
      </c>
      <c r="L358" s="1018"/>
      <c r="M358" s="1018">
        <v>0</v>
      </c>
      <c r="N358" s="1018"/>
      <c r="O358" s="1018">
        <v>0</v>
      </c>
      <c r="P358" s="1018"/>
      <c r="Q358" s="1018">
        <v>0</v>
      </c>
      <c r="R358" s="1018"/>
      <c r="S358" s="1018"/>
      <c r="T358" s="1018">
        <v>0</v>
      </c>
      <c r="U358" s="1018"/>
      <c r="V358" s="1018"/>
      <c r="W358" s="1018"/>
    </row>
    <row r="359" spans="1:23" ht="9.1999999999999993" customHeight="1">
      <c r="A359" s="863" t="s">
        <v>1350</v>
      </c>
      <c r="C359" s="1020" t="s">
        <v>3171</v>
      </c>
      <c r="D359" s="1020"/>
      <c r="E359" s="1020"/>
      <c r="F359" s="1020" t="s">
        <v>3172</v>
      </c>
      <c r="G359" s="1020"/>
      <c r="H359" s="1020"/>
      <c r="I359" s="1018">
        <v>7846.27</v>
      </c>
      <c r="J359" s="1018"/>
      <c r="K359" s="1018">
        <v>0</v>
      </c>
      <c r="L359" s="1018"/>
      <c r="M359" s="1018">
        <v>9961.5499999999993</v>
      </c>
      <c r="N359" s="1018"/>
      <c r="O359" s="1018">
        <v>0</v>
      </c>
      <c r="P359" s="1018"/>
      <c r="Q359" s="1018">
        <v>17807.82</v>
      </c>
      <c r="R359" s="1018"/>
      <c r="S359" s="1018"/>
      <c r="T359" s="1018">
        <v>0</v>
      </c>
      <c r="U359" s="1018"/>
      <c r="V359" s="1018"/>
      <c r="W359" s="1018"/>
    </row>
    <row r="360" spans="1:23" ht="9.1999999999999993" customHeight="1">
      <c r="A360" s="863" t="s">
        <v>1350</v>
      </c>
      <c r="C360" s="1020" t="s">
        <v>3173</v>
      </c>
      <c r="D360" s="1020"/>
      <c r="E360" s="1020"/>
      <c r="F360" s="1020" t="s">
        <v>3174</v>
      </c>
      <c r="G360" s="1020"/>
      <c r="H360" s="1020"/>
      <c r="I360" s="1018">
        <v>4203.1400000000003</v>
      </c>
      <c r="J360" s="1018"/>
      <c r="K360" s="1018">
        <v>0</v>
      </c>
      <c r="L360" s="1018"/>
      <c r="M360" s="1018">
        <v>1528.32</v>
      </c>
      <c r="N360" s="1018"/>
      <c r="O360" s="1018">
        <v>1565.69</v>
      </c>
      <c r="P360" s="1018"/>
      <c r="Q360" s="1018">
        <v>4165.7700000000004</v>
      </c>
      <c r="R360" s="1018"/>
      <c r="S360" s="1018"/>
      <c r="T360" s="1018">
        <v>0</v>
      </c>
      <c r="U360" s="1018"/>
      <c r="V360" s="1018"/>
      <c r="W360" s="1018"/>
    </row>
    <row r="361" spans="1:23" ht="9.1999999999999993" customHeight="1">
      <c r="A361" s="863" t="s">
        <v>1350</v>
      </c>
      <c r="C361" s="1020" t="s">
        <v>3175</v>
      </c>
      <c r="D361" s="1020"/>
      <c r="E361" s="1020"/>
      <c r="F361" s="1020" t="s">
        <v>3176</v>
      </c>
      <c r="G361" s="1020"/>
      <c r="H361" s="1020"/>
      <c r="I361" s="1018">
        <v>1097.04</v>
      </c>
      <c r="J361" s="1018"/>
      <c r="K361" s="1018">
        <v>0</v>
      </c>
      <c r="L361" s="1018"/>
      <c r="M361" s="1018">
        <v>875.17</v>
      </c>
      <c r="N361" s="1018"/>
      <c r="O361" s="1018">
        <v>0</v>
      </c>
      <c r="P361" s="1018"/>
      <c r="Q361" s="1018">
        <v>1972.21</v>
      </c>
      <c r="R361" s="1018"/>
      <c r="S361" s="1018"/>
      <c r="T361" s="1018">
        <v>0</v>
      </c>
      <c r="U361" s="1018"/>
      <c r="V361" s="1018"/>
      <c r="W361" s="1018"/>
    </row>
    <row r="362" spans="1:23" ht="9.1999999999999993" customHeight="1">
      <c r="A362" s="863" t="s">
        <v>1350</v>
      </c>
      <c r="C362" s="1020" t="s">
        <v>3177</v>
      </c>
      <c r="D362" s="1020"/>
      <c r="E362" s="1020"/>
      <c r="F362" s="1020" t="s">
        <v>3178</v>
      </c>
      <c r="G362" s="1020"/>
      <c r="H362" s="1020"/>
      <c r="I362" s="1018">
        <v>2960.71</v>
      </c>
      <c r="J362" s="1018"/>
      <c r="K362" s="1018">
        <v>0</v>
      </c>
      <c r="L362" s="1018"/>
      <c r="M362" s="1018">
        <v>1252.3900000000001</v>
      </c>
      <c r="N362" s="1018"/>
      <c r="O362" s="1018">
        <v>4213.1000000000004</v>
      </c>
      <c r="P362" s="1018"/>
      <c r="Q362" s="1018">
        <v>0</v>
      </c>
      <c r="R362" s="1018"/>
      <c r="S362" s="1018"/>
      <c r="T362" s="1018">
        <v>0</v>
      </c>
      <c r="U362" s="1018"/>
      <c r="V362" s="1018"/>
      <c r="W362" s="1018"/>
    </row>
    <row r="363" spans="1:23" ht="9.1999999999999993" customHeight="1">
      <c r="A363" s="863" t="s">
        <v>1350</v>
      </c>
      <c r="C363" s="1020" t="s">
        <v>3180</v>
      </c>
      <c r="D363" s="1020"/>
      <c r="E363" s="1020"/>
      <c r="F363" s="1020" t="s">
        <v>3181</v>
      </c>
      <c r="G363" s="1020"/>
      <c r="H363" s="1020"/>
      <c r="I363" s="1018">
        <v>0</v>
      </c>
      <c r="J363" s="1018"/>
      <c r="K363" s="1018">
        <v>0</v>
      </c>
      <c r="L363" s="1018"/>
      <c r="M363" s="1018">
        <v>0</v>
      </c>
      <c r="N363" s="1018"/>
      <c r="O363" s="1018">
        <v>0</v>
      </c>
      <c r="P363" s="1018"/>
      <c r="Q363" s="1018">
        <v>0</v>
      </c>
      <c r="R363" s="1018"/>
      <c r="S363" s="1018"/>
      <c r="T363" s="1018">
        <v>0</v>
      </c>
      <c r="U363" s="1018"/>
      <c r="V363" s="1018"/>
      <c r="W363" s="1018"/>
    </row>
    <row r="364" spans="1:23" ht="9.1999999999999993" customHeight="1">
      <c r="A364" s="863" t="s">
        <v>1350</v>
      </c>
      <c r="C364" s="1020" t="s">
        <v>3182</v>
      </c>
      <c r="D364" s="1020"/>
      <c r="E364" s="1020"/>
      <c r="F364" s="1020" t="s">
        <v>3183</v>
      </c>
      <c r="G364" s="1020"/>
      <c r="H364" s="1020"/>
      <c r="I364" s="1018">
        <v>10341.02</v>
      </c>
      <c r="J364" s="1018"/>
      <c r="K364" s="1018">
        <v>0</v>
      </c>
      <c r="L364" s="1018"/>
      <c r="M364" s="1018">
        <v>892.27</v>
      </c>
      <c r="N364" s="1018"/>
      <c r="O364" s="1018">
        <v>3796.37</v>
      </c>
      <c r="P364" s="1018"/>
      <c r="Q364" s="1018">
        <v>7436.92</v>
      </c>
      <c r="R364" s="1018"/>
      <c r="S364" s="1018"/>
      <c r="T364" s="1018">
        <v>0</v>
      </c>
      <c r="U364" s="1018"/>
      <c r="V364" s="1018"/>
      <c r="W364" s="1018"/>
    </row>
    <row r="365" spans="1:23" ht="9.1999999999999993" customHeight="1">
      <c r="A365" s="863" t="s">
        <v>1350</v>
      </c>
      <c r="C365" s="1020" t="s">
        <v>3184</v>
      </c>
      <c r="D365" s="1020"/>
      <c r="E365" s="1020"/>
      <c r="F365" s="1020" t="s">
        <v>3185</v>
      </c>
      <c r="G365" s="1020"/>
      <c r="H365" s="1020"/>
      <c r="I365" s="1018">
        <v>0</v>
      </c>
      <c r="J365" s="1018"/>
      <c r="K365" s="1018">
        <v>0</v>
      </c>
      <c r="L365" s="1018"/>
      <c r="M365" s="1018">
        <v>0</v>
      </c>
      <c r="N365" s="1018"/>
      <c r="O365" s="1018">
        <v>0</v>
      </c>
      <c r="P365" s="1018"/>
      <c r="Q365" s="1018">
        <v>0</v>
      </c>
      <c r="R365" s="1018"/>
      <c r="S365" s="1018"/>
      <c r="T365" s="1018">
        <v>0</v>
      </c>
      <c r="U365" s="1018"/>
      <c r="V365" s="1018"/>
      <c r="W365" s="1018"/>
    </row>
    <row r="366" spans="1:23" ht="9.1999999999999993" customHeight="1">
      <c r="A366" s="863" t="s">
        <v>1350</v>
      </c>
      <c r="C366" s="1020" t="s">
        <v>3346</v>
      </c>
      <c r="D366" s="1020"/>
      <c r="E366" s="1020"/>
      <c r="F366" s="1020" t="s">
        <v>3347</v>
      </c>
      <c r="G366" s="1020"/>
      <c r="H366" s="1020"/>
      <c r="I366" s="1018">
        <v>0</v>
      </c>
      <c r="J366" s="1018"/>
      <c r="K366" s="1018">
        <v>0</v>
      </c>
      <c r="L366" s="1018"/>
      <c r="M366" s="1018">
        <v>79.260000000000005</v>
      </c>
      <c r="N366" s="1018"/>
      <c r="O366" s="1018">
        <v>79.260000000000005</v>
      </c>
      <c r="P366" s="1018"/>
      <c r="Q366" s="1018">
        <v>0</v>
      </c>
      <c r="R366" s="1018"/>
      <c r="S366" s="1018"/>
      <c r="T366" s="1018">
        <v>0</v>
      </c>
      <c r="U366" s="1018"/>
      <c r="V366" s="1018"/>
      <c r="W366" s="1018"/>
    </row>
    <row r="367" spans="1:23" ht="9.1999999999999993" customHeight="1">
      <c r="A367" s="863" t="s">
        <v>1350</v>
      </c>
      <c r="C367" s="1020" t="s">
        <v>6650</v>
      </c>
      <c r="D367" s="1020"/>
      <c r="E367" s="1020"/>
      <c r="F367" s="1020" t="s">
        <v>6651</v>
      </c>
      <c r="G367" s="1020"/>
      <c r="H367" s="1020"/>
      <c r="I367" s="1018">
        <v>158.36000000000001</v>
      </c>
      <c r="J367" s="1018"/>
      <c r="K367" s="1018">
        <v>0</v>
      </c>
      <c r="L367" s="1018"/>
      <c r="M367" s="1018">
        <v>79.180000000000007</v>
      </c>
      <c r="N367" s="1018"/>
      <c r="O367" s="1018">
        <v>0</v>
      </c>
      <c r="P367" s="1018"/>
      <c r="Q367" s="1018">
        <v>237.54</v>
      </c>
      <c r="R367" s="1018"/>
      <c r="S367" s="1018"/>
      <c r="T367" s="1018">
        <v>0</v>
      </c>
      <c r="U367" s="1018"/>
      <c r="V367" s="1018"/>
      <c r="W367" s="1018"/>
    </row>
    <row r="368" spans="1:23" ht="9.1999999999999993" customHeight="1">
      <c r="A368" s="863" t="s">
        <v>1350</v>
      </c>
      <c r="C368" s="1020" t="s">
        <v>3304</v>
      </c>
      <c r="D368" s="1020"/>
      <c r="E368" s="1020"/>
      <c r="F368" s="1020" t="s">
        <v>3305</v>
      </c>
      <c r="G368" s="1020"/>
      <c r="H368" s="1020"/>
      <c r="I368" s="1018">
        <v>0</v>
      </c>
      <c r="J368" s="1018"/>
      <c r="K368" s="1018">
        <v>0</v>
      </c>
      <c r="L368" s="1018"/>
      <c r="M368" s="1018">
        <v>1106.42</v>
      </c>
      <c r="N368" s="1018"/>
      <c r="O368" s="1018">
        <v>1106.42</v>
      </c>
      <c r="P368" s="1018"/>
      <c r="Q368" s="1018">
        <v>0</v>
      </c>
      <c r="R368" s="1018"/>
      <c r="S368" s="1018"/>
      <c r="T368" s="1018">
        <v>0</v>
      </c>
      <c r="U368" s="1018"/>
      <c r="V368" s="1018"/>
      <c r="W368" s="1018"/>
    </row>
    <row r="369" spans="1:23" ht="9.1999999999999993" customHeight="1">
      <c r="A369" s="863" t="s">
        <v>1350</v>
      </c>
      <c r="C369" s="1020" t="s">
        <v>3306</v>
      </c>
      <c r="D369" s="1020"/>
      <c r="E369" s="1020"/>
      <c r="F369" s="1020" t="s">
        <v>3307</v>
      </c>
      <c r="G369" s="1020"/>
      <c r="H369" s="1020"/>
      <c r="I369" s="1018">
        <v>7068.69</v>
      </c>
      <c r="J369" s="1018"/>
      <c r="K369" s="1018">
        <v>0</v>
      </c>
      <c r="L369" s="1018"/>
      <c r="M369" s="1018">
        <v>2097.4</v>
      </c>
      <c r="N369" s="1018"/>
      <c r="O369" s="1018">
        <v>0</v>
      </c>
      <c r="P369" s="1018"/>
      <c r="Q369" s="1018">
        <v>9166.09</v>
      </c>
      <c r="R369" s="1018"/>
      <c r="S369" s="1018"/>
      <c r="T369" s="1018">
        <v>0</v>
      </c>
      <c r="U369" s="1018"/>
      <c r="V369" s="1018"/>
      <c r="W369" s="1018"/>
    </row>
    <row r="370" spans="1:23" ht="9.1999999999999993" customHeight="1">
      <c r="A370" s="863" t="s">
        <v>1350</v>
      </c>
      <c r="C370" s="1020" t="s">
        <v>3348</v>
      </c>
      <c r="D370" s="1020"/>
      <c r="E370" s="1020"/>
      <c r="F370" s="1020" t="s">
        <v>3349</v>
      </c>
      <c r="G370" s="1020"/>
      <c r="H370" s="1020"/>
      <c r="I370" s="1018">
        <v>7495.13</v>
      </c>
      <c r="J370" s="1018"/>
      <c r="K370" s="1018">
        <v>0</v>
      </c>
      <c r="L370" s="1018"/>
      <c r="M370" s="1018">
        <v>79.180000000000007</v>
      </c>
      <c r="N370" s="1018"/>
      <c r="O370" s="1018">
        <v>0</v>
      </c>
      <c r="P370" s="1018"/>
      <c r="Q370" s="1018">
        <v>7574.31</v>
      </c>
      <c r="R370" s="1018"/>
      <c r="S370" s="1018"/>
      <c r="T370" s="1018">
        <v>0</v>
      </c>
      <c r="U370" s="1018"/>
      <c r="V370" s="1018"/>
      <c r="W370" s="1018"/>
    </row>
    <row r="371" spans="1:23" ht="9.1999999999999993" customHeight="1">
      <c r="A371" s="863" t="s">
        <v>1350</v>
      </c>
      <c r="C371" s="1020" t="s">
        <v>3308</v>
      </c>
      <c r="D371" s="1020"/>
      <c r="E371" s="1020"/>
      <c r="F371" s="1020" t="s">
        <v>3309</v>
      </c>
      <c r="G371" s="1020"/>
      <c r="H371" s="1020"/>
      <c r="I371" s="1018">
        <v>221.44</v>
      </c>
      <c r="J371" s="1018"/>
      <c r="K371" s="1018">
        <v>0</v>
      </c>
      <c r="L371" s="1018"/>
      <c r="M371" s="1018">
        <v>312.92</v>
      </c>
      <c r="N371" s="1018"/>
      <c r="O371" s="1018">
        <v>0</v>
      </c>
      <c r="P371" s="1018"/>
      <c r="Q371" s="1018">
        <v>534.36</v>
      </c>
      <c r="R371" s="1018"/>
      <c r="S371" s="1018"/>
      <c r="T371" s="1018">
        <v>0</v>
      </c>
      <c r="U371" s="1018"/>
      <c r="V371" s="1018"/>
      <c r="W371" s="1018"/>
    </row>
    <row r="372" spans="1:23" ht="9.1999999999999993" customHeight="1">
      <c r="A372" s="863" t="s">
        <v>1350</v>
      </c>
      <c r="C372" s="1020" t="s">
        <v>3359</v>
      </c>
      <c r="D372" s="1020"/>
      <c r="E372" s="1020"/>
      <c r="F372" s="1020" t="s">
        <v>3360</v>
      </c>
      <c r="G372" s="1020"/>
      <c r="H372" s="1020"/>
      <c r="I372" s="1018">
        <v>520.77</v>
      </c>
      <c r="J372" s="1018"/>
      <c r="K372" s="1018">
        <v>0</v>
      </c>
      <c r="L372" s="1018"/>
      <c r="M372" s="1018">
        <v>2594.65</v>
      </c>
      <c r="N372" s="1018"/>
      <c r="O372" s="1018">
        <v>0</v>
      </c>
      <c r="P372" s="1018"/>
      <c r="Q372" s="1018">
        <v>3115.42</v>
      </c>
      <c r="R372" s="1018"/>
      <c r="S372" s="1018"/>
      <c r="T372" s="1018">
        <v>0</v>
      </c>
      <c r="U372" s="1018"/>
      <c r="V372" s="1018"/>
      <c r="W372" s="1018"/>
    </row>
    <row r="373" spans="1:23" ht="9.1999999999999993" customHeight="1">
      <c r="A373" s="863" t="s">
        <v>1350</v>
      </c>
      <c r="C373" s="1020" t="s">
        <v>3350</v>
      </c>
      <c r="D373" s="1020"/>
      <c r="E373" s="1020"/>
      <c r="F373" s="1020" t="s">
        <v>3351</v>
      </c>
      <c r="G373" s="1020"/>
      <c r="H373" s="1020"/>
      <c r="I373" s="1018">
        <v>17985.07</v>
      </c>
      <c r="J373" s="1018"/>
      <c r="K373" s="1018">
        <v>0</v>
      </c>
      <c r="L373" s="1018"/>
      <c r="M373" s="1018">
        <v>0</v>
      </c>
      <c r="N373" s="1018"/>
      <c r="O373" s="1018">
        <v>0</v>
      </c>
      <c r="P373" s="1018"/>
      <c r="Q373" s="1018">
        <v>17985.07</v>
      </c>
      <c r="R373" s="1018"/>
      <c r="S373" s="1018"/>
      <c r="T373" s="1018">
        <v>0</v>
      </c>
      <c r="U373" s="1018"/>
      <c r="V373" s="1018"/>
      <c r="W373" s="1018"/>
    </row>
    <row r="374" spans="1:23" ht="9.1999999999999993" customHeight="1">
      <c r="A374" s="863" t="s">
        <v>1350</v>
      </c>
      <c r="C374" s="1020" t="s">
        <v>3340</v>
      </c>
      <c r="D374" s="1020"/>
      <c r="E374" s="1020"/>
      <c r="F374" s="1020" t="s">
        <v>3341</v>
      </c>
      <c r="G374" s="1020"/>
      <c r="H374" s="1020"/>
      <c r="I374" s="1018">
        <v>1867.53</v>
      </c>
      <c r="J374" s="1018"/>
      <c r="K374" s="1018">
        <v>0</v>
      </c>
      <c r="L374" s="1018"/>
      <c r="M374" s="1018">
        <v>264.22000000000003</v>
      </c>
      <c r="N374" s="1018"/>
      <c r="O374" s="1018">
        <v>0</v>
      </c>
      <c r="P374" s="1018"/>
      <c r="Q374" s="1018">
        <v>2131.75</v>
      </c>
      <c r="R374" s="1018"/>
      <c r="S374" s="1018"/>
      <c r="T374" s="1018">
        <v>0</v>
      </c>
      <c r="U374" s="1018"/>
      <c r="V374" s="1018"/>
      <c r="W374" s="1018"/>
    </row>
    <row r="375" spans="1:23" ht="9.1999999999999993" customHeight="1">
      <c r="A375" s="863" t="s">
        <v>1350</v>
      </c>
      <c r="C375" s="1020" t="s">
        <v>3352</v>
      </c>
      <c r="D375" s="1020"/>
      <c r="E375" s="1020"/>
      <c r="F375" s="1020" t="s">
        <v>3353</v>
      </c>
      <c r="G375" s="1020"/>
      <c r="H375" s="1020"/>
      <c r="I375" s="1018">
        <v>1542.66</v>
      </c>
      <c r="J375" s="1018"/>
      <c r="K375" s="1018">
        <v>0</v>
      </c>
      <c r="L375" s="1018"/>
      <c r="M375" s="1018">
        <v>1159.9100000000001</v>
      </c>
      <c r="N375" s="1018"/>
      <c r="O375" s="1018">
        <v>0</v>
      </c>
      <c r="P375" s="1018"/>
      <c r="Q375" s="1018">
        <v>2702.57</v>
      </c>
      <c r="R375" s="1018"/>
      <c r="S375" s="1018"/>
      <c r="T375" s="1018">
        <v>0</v>
      </c>
      <c r="U375" s="1018"/>
      <c r="V375" s="1018"/>
      <c r="W375" s="1018"/>
    </row>
    <row r="376" spans="1:23" ht="9.1999999999999993" customHeight="1">
      <c r="A376" s="863" t="s">
        <v>1350</v>
      </c>
      <c r="C376" s="1020" t="s">
        <v>3375</v>
      </c>
      <c r="D376" s="1020"/>
      <c r="E376" s="1020"/>
      <c r="F376" s="1020" t="s">
        <v>3376</v>
      </c>
      <c r="G376" s="1020"/>
      <c r="H376" s="1020"/>
      <c r="I376" s="1018">
        <v>0</v>
      </c>
      <c r="J376" s="1018"/>
      <c r="K376" s="1018">
        <v>0</v>
      </c>
      <c r="L376" s="1018"/>
      <c r="M376" s="1018">
        <v>0</v>
      </c>
      <c r="N376" s="1018"/>
      <c r="O376" s="1018">
        <v>0</v>
      </c>
      <c r="P376" s="1018"/>
      <c r="Q376" s="1018">
        <v>0</v>
      </c>
      <c r="R376" s="1018"/>
      <c r="S376" s="1018"/>
      <c r="T376" s="1018">
        <v>0</v>
      </c>
      <c r="U376" s="1018"/>
      <c r="V376" s="1018"/>
      <c r="W376" s="1018"/>
    </row>
    <row r="377" spans="1:23" ht="9.1999999999999993" customHeight="1">
      <c r="A377" s="863" t="s">
        <v>1350</v>
      </c>
      <c r="C377" s="1020" t="s">
        <v>3531</v>
      </c>
      <c r="D377" s="1020"/>
      <c r="E377" s="1020"/>
      <c r="F377" s="1020" t="s">
        <v>3532</v>
      </c>
      <c r="G377" s="1020"/>
      <c r="H377" s="1020"/>
      <c r="I377" s="1018">
        <v>1537.4</v>
      </c>
      <c r="J377" s="1018"/>
      <c r="K377" s="1018">
        <v>0</v>
      </c>
      <c r="L377" s="1018"/>
      <c r="M377" s="1018">
        <v>316.74</v>
      </c>
      <c r="N377" s="1018"/>
      <c r="O377" s="1018">
        <v>0</v>
      </c>
      <c r="P377" s="1018"/>
      <c r="Q377" s="1018">
        <v>1854.14</v>
      </c>
      <c r="R377" s="1018"/>
      <c r="S377" s="1018"/>
      <c r="T377" s="1018">
        <v>0</v>
      </c>
      <c r="U377" s="1018"/>
      <c r="V377" s="1018"/>
      <c r="W377" s="1018"/>
    </row>
    <row r="378" spans="1:23" ht="9.1999999999999993" customHeight="1">
      <c r="A378" s="863" t="s">
        <v>1350</v>
      </c>
      <c r="C378" s="1020" t="s">
        <v>3377</v>
      </c>
      <c r="D378" s="1020"/>
      <c r="E378" s="1020"/>
      <c r="F378" s="1020" t="s">
        <v>3378</v>
      </c>
      <c r="G378" s="1020"/>
      <c r="H378" s="1020"/>
      <c r="I378" s="1018">
        <v>3486.89</v>
      </c>
      <c r="J378" s="1018"/>
      <c r="K378" s="1018">
        <v>0</v>
      </c>
      <c r="L378" s="1018"/>
      <c r="M378" s="1018">
        <v>399.89</v>
      </c>
      <c r="N378" s="1018"/>
      <c r="O378" s="1018">
        <v>0</v>
      </c>
      <c r="P378" s="1018"/>
      <c r="Q378" s="1018">
        <v>3886.78</v>
      </c>
      <c r="R378" s="1018"/>
      <c r="S378" s="1018"/>
      <c r="T378" s="1018">
        <v>0</v>
      </c>
      <c r="U378" s="1018"/>
      <c r="V378" s="1018"/>
      <c r="W378" s="1018"/>
    </row>
    <row r="379" spans="1:23" ht="9.1999999999999993" customHeight="1">
      <c r="A379" s="863" t="s">
        <v>1350</v>
      </c>
      <c r="C379" s="1020" t="s">
        <v>3361</v>
      </c>
      <c r="D379" s="1020"/>
      <c r="E379" s="1020"/>
      <c r="F379" s="1020" t="s">
        <v>3362</v>
      </c>
      <c r="G379" s="1020"/>
      <c r="H379" s="1020"/>
      <c r="I379" s="1018">
        <v>57805.02</v>
      </c>
      <c r="J379" s="1018"/>
      <c r="K379" s="1018">
        <v>0</v>
      </c>
      <c r="L379" s="1018"/>
      <c r="M379" s="1018">
        <v>0</v>
      </c>
      <c r="N379" s="1018"/>
      <c r="O379" s="1018">
        <v>0</v>
      </c>
      <c r="P379" s="1018"/>
      <c r="Q379" s="1018">
        <v>57805.02</v>
      </c>
      <c r="R379" s="1018"/>
      <c r="S379" s="1018"/>
      <c r="T379" s="1018">
        <v>0</v>
      </c>
      <c r="U379" s="1018"/>
      <c r="V379" s="1018"/>
      <c r="W379" s="1018"/>
    </row>
    <row r="380" spans="1:23" ht="9.1999999999999993" customHeight="1">
      <c r="A380" s="863" t="s">
        <v>1350</v>
      </c>
      <c r="C380" s="1020" t="s">
        <v>3363</v>
      </c>
      <c r="D380" s="1020"/>
      <c r="E380" s="1020"/>
      <c r="F380" s="1020" t="s">
        <v>3364</v>
      </c>
      <c r="G380" s="1020"/>
      <c r="H380" s="1020"/>
      <c r="I380" s="1018">
        <v>6142.09</v>
      </c>
      <c r="J380" s="1018"/>
      <c r="K380" s="1018">
        <v>0</v>
      </c>
      <c r="L380" s="1018"/>
      <c r="M380" s="1018">
        <v>0</v>
      </c>
      <c r="N380" s="1018"/>
      <c r="O380" s="1018">
        <v>0</v>
      </c>
      <c r="P380" s="1018"/>
      <c r="Q380" s="1018">
        <v>6142.09</v>
      </c>
      <c r="R380" s="1018"/>
      <c r="S380" s="1018"/>
      <c r="T380" s="1018">
        <v>0</v>
      </c>
      <c r="U380" s="1018"/>
      <c r="V380" s="1018"/>
      <c r="W380" s="1018"/>
    </row>
    <row r="381" spans="1:23" ht="9.1999999999999993" customHeight="1">
      <c r="A381" s="863" t="s">
        <v>1350</v>
      </c>
      <c r="C381" s="1020" t="s">
        <v>3365</v>
      </c>
      <c r="D381" s="1020"/>
      <c r="E381" s="1020"/>
      <c r="F381" s="1020" t="s">
        <v>3366</v>
      </c>
      <c r="G381" s="1020"/>
      <c r="H381" s="1020"/>
      <c r="I381" s="1018">
        <v>20916.3</v>
      </c>
      <c r="J381" s="1018"/>
      <c r="K381" s="1018">
        <v>0</v>
      </c>
      <c r="L381" s="1018"/>
      <c r="M381" s="1018">
        <v>6042.52</v>
      </c>
      <c r="N381" s="1018"/>
      <c r="O381" s="1018">
        <v>0</v>
      </c>
      <c r="P381" s="1018"/>
      <c r="Q381" s="1018">
        <v>26958.82</v>
      </c>
      <c r="R381" s="1018"/>
      <c r="S381" s="1018"/>
      <c r="T381" s="1018">
        <v>0</v>
      </c>
      <c r="U381" s="1018"/>
      <c r="V381" s="1018"/>
      <c r="W381" s="1018"/>
    </row>
    <row r="382" spans="1:23" ht="9.1999999999999993" customHeight="1">
      <c r="A382" s="863" t="s">
        <v>1350</v>
      </c>
      <c r="C382" s="1020" t="s">
        <v>3408</v>
      </c>
      <c r="D382" s="1020"/>
      <c r="E382" s="1020"/>
      <c r="F382" s="1020" t="s">
        <v>3409</v>
      </c>
      <c r="G382" s="1020"/>
      <c r="H382" s="1020"/>
      <c r="I382" s="1018">
        <v>0</v>
      </c>
      <c r="J382" s="1018"/>
      <c r="K382" s="1018">
        <v>0</v>
      </c>
      <c r="L382" s="1018"/>
      <c r="M382" s="1018">
        <v>0</v>
      </c>
      <c r="N382" s="1018"/>
      <c r="O382" s="1018">
        <v>0</v>
      </c>
      <c r="P382" s="1018"/>
      <c r="Q382" s="1018">
        <v>0</v>
      </c>
      <c r="R382" s="1018"/>
      <c r="S382" s="1018"/>
      <c r="T382" s="1018">
        <v>0</v>
      </c>
      <c r="U382" s="1018"/>
      <c r="V382" s="1018"/>
      <c r="W382" s="1018"/>
    </row>
    <row r="383" spans="1:23" ht="9.1999999999999993" customHeight="1">
      <c r="A383" s="863" t="s">
        <v>1350</v>
      </c>
      <c r="C383" s="1020" t="s">
        <v>3379</v>
      </c>
      <c r="D383" s="1020"/>
      <c r="E383" s="1020"/>
      <c r="F383" s="1020" t="s">
        <v>3380</v>
      </c>
      <c r="G383" s="1020"/>
      <c r="H383" s="1020"/>
      <c r="I383" s="1018">
        <v>65734.289999999994</v>
      </c>
      <c r="J383" s="1018"/>
      <c r="K383" s="1018">
        <v>0</v>
      </c>
      <c r="L383" s="1018"/>
      <c r="M383" s="1018">
        <v>0</v>
      </c>
      <c r="N383" s="1018"/>
      <c r="O383" s="1018">
        <v>0</v>
      </c>
      <c r="P383" s="1018"/>
      <c r="Q383" s="1018">
        <v>65734.289999999994</v>
      </c>
      <c r="R383" s="1018"/>
      <c r="S383" s="1018"/>
      <c r="T383" s="1018">
        <v>0</v>
      </c>
      <c r="U383" s="1018"/>
      <c r="V383" s="1018"/>
      <c r="W383" s="1018"/>
    </row>
    <row r="384" spans="1:23" ht="9.1999999999999993" customHeight="1">
      <c r="A384" s="863" t="s">
        <v>1350</v>
      </c>
      <c r="C384" s="1020" t="s">
        <v>3381</v>
      </c>
      <c r="D384" s="1020"/>
      <c r="E384" s="1020"/>
      <c r="F384" s="1020" t="s">
        <v>3382</v>
      </c>
      <c r="G384" s="1020"/>
      <c r="H384" s="1020"/>
      <c r="I384" s="1018">
        <v>4626.13</v>
      </c>
      <c r="J384" s="1018"/>
      <c r="K384" s="1018">
        <v>0</v>
      </c>
      <c r="L384" s="1018"/>
      <c r="M384" s="1018">
        <v>5607.15</v>
      </c>
      <c r="N384" s="1018"/>
      <c r="O384" s="1018">
        <v>4626.13</v>
      </c>
      <c r="P384" s="1018"/>
      <c r="Q384" s="1018">
        <v>5607.15</v>
      </c>
      <c r="R384" s="1018"/>
      <c r="S384" s="1018"/>
      <c r="T384" s="1018">
        <v>0</v>
      </c>
      <c r="U384" s="1018"/>
      <c r="V384" s="1018"/>
      <c r="W384" s="1018"/>
    </row>
    <row r="385" spans="1:23" ht="9.1999999999999993" customHeight="1">
      <c r="A385" s="863" t="s">
        <v>1350</v>
      </c>
      <c r="C385" s="1020" t="s">
        <v>3383</v>
      </c>
      <c r="D385" s="1020"/>
      <c r="E385" s="1020"/>
      <c r="F385" s="1020" t="s">
        <v>3384</v>
      </c>
      <c r="G385" s="1020"/>
      <c r="H385" s="1020"/>
      <c r="I385" s="1018">
        <v>9692.83</v>
      </c>
      <c r="J385" s="1018"/>
      <c r="K385" s="1018">
        <v>0</v>
      </c>
      <c r="L385" s="1018"/>
      <c r="M385" s="1018">
        <v>0</v>
      </c>
      <c r="N385" s="1018"/>
      <c r="O385" s="1018">
        <v>0</v>
      </c>
      <c r="P385" s="1018"/>
      <c r="Q385" s="1018">
        <v>9692.83</v>
      </c>
      <c r="R385" s="1018"/>
      <c r="S385" s="1018"/>
      <c r="T385" s="1018">
        <v>0</v>
      </c>
      <c r="U385" s="1018"/>
      <c r="V385" s="1018"/>
      <c r="W385" s="1018"/>
    </row>
    <row r="386" spans="1:23" ht="9.1999999999999993" customHeight="1">
      <c r="A386" s="863" t="s">
        <v>1350</v>
      </c>
      <c r="C386" s="1020" t="s">
        <v>3406</v>
      </c>
      <c r="D386" s="1020"/>
      <c r="E386" s="1020"/>
      <c r="F386" s="1020" t="s">
        <v>3407</v>
      </c>
      <c r="G386" s="1020"/>
      <c r="H386" s="1020"/>
      <c r="I386" s="1018">
        <v>0</v>
      </c>
      <c r="J386" s="1018"/>
      <c r="K386" s="1018">
        <v>0</v>
      </c>
      <c r="L386" s="1018"/>
      <c r="M386" s="1018">
        <v>0</v>
      </c>
      <c r="N386" s="1018"/>
      <c r="O386" s="1018">
        <v>0</v>
      </c>
      <c r="P386" s="1018"/>
      <c r="Q386" s="1018">
        <v>0</v>
      </c>
      <c r="R386" s="1018"/>
      <c r="S386" s="1018"/>
      <c r="T386" s="1018">
        <v>0</v>
      </c>
      <c r="U386" s="1018"/>
      <c r="V386" s="1018"/>
      <c r="W386" s="1018"/>
    </row>
    <row r="387" spans="1:23" ht="19.7" customHeight="1">
      <c r="T387" s="1017" t="s">
        <v>2265</v>
      </c>
      <c r="U387" s="1017"/>
      <c r="V387" s="1017"/>
      <c r="W387" s="1017"/>
    </row>
    <row r="388" spans="1:23" ht="16.149999999999999" customHeight="1">
      <c r="A388" s="1029"/>
      <c r="B388" s="1029"/>
      <c r="C388" s="1029"/>
      <c r="D388" s="1029"/>
      <c r="E388" s="1029"/>
      <c r="F388" s="1030" t="s">
        <v>3190</v>
      </c>
      <c r="G388" s="1030"/>
      <c r="H388" s="1030"/>
      <c r="I388" s="1030"/>
      <c r="J388" s="1030"/>
      <c r="K388" s="1030"/>
      <c r="L388" s="1030"/>
      <c r="M388" s="1030"/>
      <c r="N388" s="1030"/>
      <c r="O388" s="1030"/>
      <c r="P388" s="1030"/>
      <c r="Q388" s="1030"/>
      <c r="R388" s="1030"/>
      <c r="S388" s="1030"/>
      <c r="T388" s="1030"/>
      <c r="U388" s="1030"/>
    </row>
    <row r="389" spans="1:23" ht="12.95" customHeight="1">
      <c r="A389" s="1029"/>
      <c r="B389" s="1029"/>
      <c r="C389" s="1029"/>
      <c r="D389" s="1029"/>
      <c r="E389" s="1029"/>
      <c r="F389" s="1031" t="s">
        <v>79</v>
      </c>
      <c r="G389" s="1031"/>
      <c r="H389" s="1031"/>
      <c r="I389" s="1031"/>
      <c r="J389" s="1031"/>
      <c r="K389" s="1031"/>
      <c r="L389" s="1031"/>
      <c r="M389" s="1031"/>
      <c r="N389" s="1031"/>
      <c r="O389" s="1031"/>
      <c r="P389" s="1031"/>
      <c r="Q389" s="1031"/>
      <c r="R389" s="1031"/>
      <c r="S389" s="1031"/>
    </row>
    <row r="390" spans="1:23" ht="12.95" customHeight="1">
      <c r="B390" s="1025" t="s">
        <v>1993</v>
      </c>
      <c r="C390" s="1025"/>
      <c r="D390" s="1025"/>
      <c r="E390" s="1025"/>
      <c r="F390" s="1025"/>
      <c r="G390" s="1026" t="s">
        <v>7289</v>
      </c>
      <c r="H390" s="1026"/>
      <c r="I390" s="1026"/>
      <c r="J390" s="1026"/>
      <c r="K390" s="1026"/>
      <c r="L390" s="1026"/>
      <c r="M390" s="1026"/>
      <c r="N390" s="1026"/>
      <c r="O390" s="1026"/>
      <c r="P390" s="1022" t="s">
        <v>1991</v>
      </c>
      <c r="Q390" s="1022"/>
      <c r="R390" s="1022"/>
      <c r="S390" s="1022"/>
      <c r="T390" s="1027" t="s">
        <v>7290</v>
      </c>
      <c r="U390" s="1027"/>
      <c r="V390" s="1027"/>
      <c r="W390" s="1027"/>
    </row>
    <row r="391" spans="1:23" ht="12.95" customHeight="1">
      <c r="B391" s="1025" t="s">
        <v>2073</v>
      </c>
      <c r="C391" s="1025"/>
      <c r="D391" s="1025"/>
      <c r="E391" s="1025"/>
      <c r="F391" s="1025"/>
      <c r="G391" s="1028" t="s">
        <v>2074</v>
      </c>
      <c r="H391" s="1028"/>
      <c r="I391" s="1028"/>
      <c r="J391" s="1028"/>
      <c r="K391" s="1028"/>
      <c r="L391" s="1028"/>
      <c r="M391" s="1028"/>
      <c r="N391" s="1028"/>
      <c r="O391" s="1028"/>
      <c r="P391" s="1028"/>
      <c r="Q391" s="1028"/>
      <c r="R391" s="1028"/>
    </row>
    <row r="392" spans="1:23" ht="17.45" customHeight="1">
      <c r="D392" s="1021" t="s">
        <v>1994</v>
      </c>
      <c r="E392" s="1021"/>
      <c r="F392" s="1021"/>
      <c r="G392" s="1021"/>
      <c r="H392" s="1021"/>
      <c r="I392" s="1021"/>
      <c r="J392" s="1021"/>
      <c r="K392" s="1021"/>
      <c r="L392" s="1021"/>
      <c r="M392" s="1021"/>
      <c r="N392" s="1021"/>
      <c r="O392" s="1021"/>
      <c r="P392" s="1021"/>
      <c r="Q392" s="1021"/>
      <c r="R392" s="1021"/>
      <c r="S392" s="858" t="s">
        <v>1994</v>
      </c>
      <c r="T392" s="1022" t="s">
        <v>7308</v>
      </c>
      <c r="U392" s="1022"/>
      <c r="V392" s="1022"/>
    </row>
    <row r="393" spans="1:23" ht="8.25" customHeight="1">
      <c r="A393" s="855" t="s">
        <v>1345</v>
      </c>
      <c r="C393" s="1023" t="s">
        <v>1346</v>
      </c>
      <c r="D393" s="1023"/>
      <c r="F393" s="1023" t="s">
        <v>1347</v>
      </c>
      <c r="G393" s="1023"/>
      <c r="H393" s="1023"/>
      <c r="I393" s="1023"/>
      <c r="J393" s="856" t="s">
        <v>1348</v>
      </c>
      <c r="K393" s="856" t="s">
        <v>1349</v>
      </c>
      <c r="N393" s="856" t="s">
        <v>1348</v>
      </c>
      <c r="O393" s="1024" t="s">
        <v>1349</v>
      </c>
      <c r="P393" s="1024"/>
      <c r="R393" s="1024" t="s">
        <v>1348</v>
      </c>
      <c r="S393" s="1024"/>
      <c r="T393" s="1024" t="s">
        <v>1349</v>
      </c>
      <c r="U393" s="1024"/>
      <c r="V393" s="1024"/>
    </row>
    <row r="394" spans="1:23" ht="9.6" customHeight="1">
      <c r="A394" s="863" t="s">
        <v>1350</v>
      </c>
      <c r="C394" s="1020" t="s">
        <v>3470</v>
      </c>
      <c r="D394" s="1020"/>
      <c r="E394" s="1020"/>
      <c r="F394" s="1020" t="s">
        <v>3471</v>
      </c>
      <c r="G394" s="1020"/>
      <c r="H394" s="1020"/>
      <c r="I394" s="1018">
        <v>0</v>
      </c>
      <c r="J394" s="1018"/>
      <c r="K394" s="1018">
        <v>0</v>
      </c>
      <c r="L394" s="1018"/>
      <c r="M394" s="1018">
        <v>603.4</v>
      </c>
      <c r="N394" s="1018"/>
      <c r="O394" s="1018">
        <v>0</v>
      </c>
      <c r="P394" s="1018"/>
      <c r="Q394" s="1018">
        <v>603.4</v>
      </c>
      <c r="R394" s="1018"/>
      <c r="S394" s="1018"/>
      <c r="T394" s="1018">
        <v>0</v>
      </c>
      <c r="U394" s="1018"/>
      <c r="V394" s="1018"/>
      <c r="W394" s="1018"/>
    </row>
    <row r="395" spans="1:23" ht="9.1999999999999993" customHeight="1">
      <c r="A395" s="863" t="s">
        <v>1350</v>
      </c>
      <c r="C395" s="1020" t="s">
        <v>3666</v>
      </c>
      <c r="D395" s="1020"/>
      <c r="E395" s="1020"/>
      <c r="F395" s="1020" t="s">
        <v>3667</v>
      </c>
      <c r="G395" s="1020"/>
      <c r="H395" s="1020"/>
      <c r="I395" s="1018">
        <v>0</v>
      </c>
      <c r="J395" s="1018"/>
      <c r="K395" s="1018">
        <v>0</v>
      </c>
      <c r="L395" s="1018"/>
      <c r="M395" s="1018">
        <v>1458.68</v>
      </c>
      <c r="N395" s="1018"/>
      <c r="O395" s="1018">
        <v>0</v>
      </c>
      <c r="P395" s="1018"/>
      <c r="Q395" s="1018">
        <v>1458.68</v>
      </c>
      <c r="R395" s="1018"/>
      <c r="S395" s="1018"/>
      <c r="T395" s="1018">
        <v>0</v>
      </c>
      <c r="U395" s="1018"/>
      <c r="V395" s="1018"/>
      <c r="W395" s="1018"/>
    </row>
    <row r="396" spans="1:23" ht="9.1999999999999993" customHeight="1">
      <c r="A396" s="863" t="s">
        <v>1350</v>
      </c>
      <c r="C396" s="1020" t="s">
        <v>3459</v>
      </c>
      <c r="D396" s="1020"/>
      <c r="E396" s="1020"/>
      <c r="F396" s="1020" t="s">
        <v>3460</v>
      </c>
      <c r="G396" s="1020"/>
      <c r="H396" s="1020"/>
      <c r="I396" s="1018">
        <v>11303.98</v>
      </c>
      <c r="J396" s="1018"/>
      <c r="K396" s="1018">
        <v>0</v>
      </c>
      <c r="L396" s="1018"/>
      <c r="M396" s="1018">
        <v>1504.51</v>
      </c>
      <c r="N396" s="1018"/>
      <c r="O396" s="1018">
        <v>0</v>
      </c>
      <c r="P396" s="1018"/>
      <c r="Q396" s="1018">
        <v>12808.49</v>
      </c>
      <c r="R396" s="1018"/>
      <c r="S396" s="1018"/>
      <c r="T396" s="1018">
        <v>0</v>
      </c>
      <c r="U396" s="1018"/>
      <c r="V396" s="1018"/>
      <c r="W396" s="1018"/>
    </row>
    <row r="397" spans="1:23" ht="9.1999999999999993" customHeight="1">
      <c r="A397" s="863" t="s">
        <v>1350</v>
      </c>
      <c r="C397" s="1020" t="s">
        <v>3668</v>
      </c>
      <c r="D397" s="1020"/>
      <c r="E397" s="1020"/>
      <c r="F397" s="1020" t="s">
        <v>3669</v>
      </c>
      <c r="G397" s="1020"/>
      <c r="H397" s="1020"/>
      <c r="I397" s="1018">
        <v>12905.46</v>
      </c>
      <c r="J397" s="1018"/>
      <c r="K397" s="1018">
        <v>0</v>
      </c>
      <c r="L397" s="1018"/>
      <c r="M397" s="1018">
        <v>4301.82</v>
      </c>
      <c r="N397" s="1018"/>
      <c r="O397" s="1018">
        <v>0</v>
      </c>
      <c r="P397" s="1018"/>
      <c r="Q397" s="1018">
        <v>17207.28</v>
      </c>
      <c r="R397" s="1018"/>
      <c r="S397" s="1018"/>
      <c r="T397" s="1018">
        <v>0</v>
      </c>
      <c r="U397" s="1018"/>
      <c r="V397" s="1018"/>
      <c r="W397" s="1018"/>
    </row>
    <row r="398" spans="1:23" ht="9.1999999999999993" customHeight="1">
      <c r="A398" s="863" t="s">
        <v>1350</v>
      </c>
      <c r="C398" s="1020" t="s">
        <v>3485</v>
      </c>
      <c r="D398" s="1020"/>
      <c r="E398" s="1020"/>
      <c r="F398" s="1020" t="s">
        <v>3486</v>
      </c>
      <c r="G398" s="1020"/>
      <c r="H398" s="1020"/>
      <c r="I398" s="1018">
        <v>2027.2</v>
      </c>
      <c r="J398" s="1018"/>
      <c r="K398" s="1018">
        <v>0</v>
      </c>
      <c r="L398" s="1018"/>
      <c r="M398" s="1018">
        <v>633.35</v>
      </c>
      <c r="N398" s="1018"/>
      <c r="O398" s="1018">
        <v>0</v>
      </c>
      <c r="P398" s="1018"/>
      <c r="Q398" s="1018">
        <v>2660.55</v>
      </c>
      <c r="R398" s="1018"/>
      <c r="S398" s="1018"/>
      <c r="T398" s="1018">
        <v>0</v>
      </c>
      <c r="U398" s="1018"/>
      <c r="V398" s="1018"/>
      <c r="W398" s="1018"/>
    </row>
    <row r="399" spans="1:23" ht="9.1999999999999993" customHeight="1">
      <c r="A399" s="863" t="s">
        <v>1350</v>
      </c>
      <c r="C399" s="1020" t="s">
        <v>3461</v>
      </c>
      <c r="D399" s="1020"/>
      <c r="E399" s="1020"/>
      <c r="F399" s="1020" t="s">
        <v>3462</v>
      </c>
      <c r="G399" s="1020"/>
      <c r="H399" s="1020"/>
      <c r="I399" s="1018">
        <v>3992.29</v>
      </c>
      <c r="J399" s="1018"/>
      <c r="K399" s="1018">
        <v>0</v>
      </c>
      <c r="L399" s="1018"/>
      <c r="M399" s="1018">
        <v>668.11</v>
      </c>
      <c r="N399" s="1018"/>
      <c r="O399" s="1018">
        <v>668.11</v>
      </c>
      <c r="P399" s="1018"/>
      <c r="Q399" s="1018">
        <v>3992.29</v>
      </c>
      <c r="R399" s="1018"/>
      <c r="S399" s="1018"/>
      <c r="T399" s="1018">
        <v>0</v>
      </c>
      <c r="U399" s="1018"/>
      <c r="V399" s="1018"/>
      <c r="W399" s="1018"/>
    </row>
    <row r="400" spans="1:23" ht="9.1999999999999993" customHeight="1">
      <c r="A400" s="863" t="s">
        <v>1350</v>
      </c>
      <c r="C400" s="1020" t="s">
        <v>3670</v>
      </c>
      <c r="D400" s="1020"/>
      <c r="E400" s="1020"/>
      <c r="F400" s="1020" t="s">
        <v>3671</v>
      </c>
      <c r="G400" s="1020"/>
      <c r="H400" s="1020"/>
      <c r="I400" s="1018">
        <v>528.17999999999995</v>
      </c>
      <c r="J400" s="1018"/>
      <c r="K400" s="1018">
        <v>0</v>
      </c>
      <c r="L400" s="1018"/>
      <c r="M400" s="1018">
        <v>0</v>
      </c>
      <c r="N400" s="1018"/>
      <c r="O400" s="1018">
        <v>0</v>
      </c>
      <c r="P400" s="1018"/>
      <c r="Q400" s="1018">
        <v>528.17999999999995</v>
      </c>
      <c r="R400" s="1018"/>
      <c r="S400" s="1018"/>
      <c r="T400" s="1018">
        <v>0</v>
      </c>
      <c r="U400" s="1018"/>
      <c r="V400" s="1018"/>
      <c r="W400" s="1018"/>
    </row>
    <row r="401" spans="1:23" ht="9.1999999999999993" customHeight="1">
      <c r="A401" s="863" t="s">
        <v>1350</v>
      </c>
      <c r="C401" s="1020" t="s">
        <v>3463</v>
      </c>
      <c r="D401" s="1020"/>
      <c r="E401" s="1020"/>
      <c r="F401" s="1020" t="s">
        <v>3464</v>
      </c>
      <c r="G401" s="1020"/>
      <c r="H401" s="1020"/>
      <c r="I401" s="1018">
        <v>0</v>
      </c>
      <c r="J401" s="1018"/>
      <c r="K401" s="1018">
        <v>0</v>
      </c>
      <c r="L401" s="1018"/>
      <c r="M401" s="1018">
        <v>5746.61</v>
      </c>
      <c r="N401" s="1018"/>
      <c r="O401" s="1018">
        <v>5746.61</v>
      </c>
      <c r="P401" s="1018"/>
      <c r="Q401" s="1018">
        <v>0</v>
      </c>
      <c r="R401" s="1018"/>
      <c r="S401" s="1018"/>
      <c r="T401" s="1018">
        <v>0</v>
      </c>
      <c r="U401" s="1018"/>
      <c r="V401" s="1018"/>
      <c r="W401" s="1018"/>
    </row>
    <row r="402" spans="1:23" ht="9.1999999999999993" customHeight="1">
      <c r="A402" s="863" t="s">
        <v>1350</v>
      </c>
      <c r="C402" s="1020" t="s">
        <v>3569</v>
      </c>
      <c r="D402" s="1020"/>
      <c r="E402" s="1020"/>
      <c r="F402" s="1020" t="s">
        <v>3570</v>
      </c>
      <c r="G402" s="1020"/>
      <c r="H402" s="1020"/>
      <c r="I402" s="1018">
        <v>2037.74</v>
      </c>
      <c r="J402" s="1018"/>
      <c r="K402" s="1018">
        <v>0</v>
      </c>
      <c r="L402" s="1018"/>
      <c r="M402" s="1018">
        <v>131.97</v>
      </c>
      <c r="N402" s="1018"/>
      <c r="O402" s="1018">
        <v>0</v>
      </c>
      <c r="P402" s="1018"/>
      <c r="Q402" s="1018">
        <v>2169.71</v>
      </c>
      <c r="R402" s="1018"/>
      <c r="S402" s="1018"/>
      <c r="T402" s="1018">
        <v>0</v>
      </c>
      <c r="U402" s="1018"/>
      <c r="V402" s="1018"/>
      <c r="W402" s="1018"/>
    </row>
    <row r="403" spans="1:23" ht="9.1999999999999993" customHeight="1">
      <c r="A403" s="863" t="s">
        <v>1350</v>
      </c>
      <c r="C403" s="1020" t="s">
        <v>3472</v>
      </c>
      <c r="D403" s="1020"/>
      <c r="E403" s="1020"/>
      <c r="F403" s="1020" t="s">
        <v>3473</v>
      </c>
      <c r="G403" s="1020"/>
      <c r="H403" s="1020"/>
      <c r="I403" s="1018">
        <v>0</v>
      </c>
      <c r="J403" s="1018"/>
      <c r="K403" s="1018">
        <v>0</v>
      </c>
      <c r="L403" s="1018"/>
      <c r="M403" s="1018">
        <v>0</v>
      </c>
      <c r="N403" s="1018"/>
      <c r="O403" s="1018">
        <v>0</v>
      </c>
      <c r="P403" s="1018"/>
      <c r="Q403" s="1018">
        <v>0</v>
      </c>
      <c r="R403" s="1018"/>
      <c r="S403" s="1018"/>
      <c r="T403" s="1018">
        <v>0</v>
      </c>
      <c r="U403" s="1018"/>
      <c r="V403" s="1018"/>
      <c r="W403" s="1018"/>
    </row>
    <row r="404" spans="1:23" ht="9.1999999999999993" customHeight="1">
      <c r="A404" s="863" t="s">
        <v>1350</v>
      </c>
      <c r="C404" s="1020" t="s">
        <v>3487</v>
      </c>
      <c r="D404" s="1020"/>
      <c r="E404" s="1020"/>
      <c r="F404" s="1020" t="s">
        <v>3488</v>
      </c>
      <c r="G404" s="1020"/>
      <c r="H404" s="1020"/>
      <c r="I404" s="1018">
        <v>1779.62</v>
      </c>
      <c r="J404" s="1018"/>
      <c r="K404" s="1018">
        <v>0</v>
      </c>
      <c r="L404" s="1018"/>
      <c r="M404" s="1018">
        <v>131.97</v>
      </c>
      <c r="N404" s="1018"/>
      <c r="O404" s="1018">
        <v>0</v>
      </c>
      <c r="P404" s="1018"/>
      <c r="Q404" s="1018">
        <v>1911.59</v>
      </c>
      <c r="R404" s="1018"/>
      <c r="S404" s="1018"/>
      <c r="T404" s="1018">
        <v>0</v>
      </c>
      <c r="U404" s="1018"/>
      <c r="V404" s="1018"/>
      <c r="W404" s="1018"/>
    </row>
    <row r="405" spans="1:23" ht="9.1999999999999993" customHeight="1">
      <c r="A405" s="863" t="s">
        <v>1350</v>
      </c>
      <c r="C405" s="1020" t="s">
        <v>3474</v>
      </c>
      <c r="D405" s="1020"/>
      <c r="E405" s="1020"/>
      <c r="F405" s="1020" t="s">
        <v>3475</v>
      </c>
      <c r="G405" s="1020"/>
      <c r="H405" s="1020"/>
      <c r="I405" s="1018">
        <v>4945.99</v>
      </c>
      <c r="J405" s="1018"/>
      <c r="K405" s="1018">
        <v>0</v>
      </c>
      <c r="L405" s="1018"/>
      <c r="M405" s="1018">
        <v>40767.33</v>
      </c>
      <c r="N405" s="1018"/>
      <c r="O405" s="1018">
        <v>4945.99</v>
      </c>
      <c r="P405" s="1018"/>
      <c r="Q405" s="1018">
        <v>40767.33</v>
      </c>
      <c r="R405" s="1018"/>
      <c r="S405" s="1018"/>
      <c r="T405" s="1018">
        <v>0</v>
      </c>
      <c r="U405" s="1018"/>
      <c r="V405" s="1018"/>
      <c r="W405" s="1018"/>
    </row>
    <row r="406" spans="1:23" ht="9.1999999999999993" customHeight="1">
      <c r="A406" s="863" t="s">
        <v>1350</v>
      </c>
      <c r="C406" s="1020" t="s">
        <v>3476</v>
      </c>
      <c r="D406" s="1020"/>
      <c r="E406" s="1020"/>
      <c r="F406" s="1020" t="s">
        <v>3477</v>
      </c>
      <c r="G406" s="1020"/>
      <c r="H406" s="1020"/>
      <c r="I406" s="1018">
        <v>5490.29</v>
      </c>
      <c r="J406" s="1018"/>
      <c r="K406" s="1018">
        <v>0</v>
      </c>
      <c r="L406" s="1018"/>
      <c r="M406" s="1018">
        <v>2865.83</v>
      </c>
      <c r="N406" s="1018"/>
      <c r="O406" s="1018">
        <v>0</v>
      </c>
      <c r="P406" s="1018"/>
      <c r="Q406" s="1018">
        <v>8356.1200000000008</v>
      </c>
      <c r="R406" s="1018"/>
      <c r="S406" s="1018"/>
      <c r="T406" s="1018">
        <v>0</v>
      </c>
      <c r="U406" s="1018"/>
      <c r="V406" s="1018"/>
      <c r="W406" s="1018"/>
    </row>
    <row r="407" spans="1:23" ht="9.1999999999999993" customHeight="1">
      <c r="A407" s="863" t="s">
        <v>1350</v>
      </c>
      <c r="C407" s="1020" t="s">
        <v>3478</v>
      </c>
      <c r="D407" s="1020"/>
      <c r="E407" s="1020"/>
      <c r="F407" s="1020" t="s">
        <v>3479</v>
      </c>
      <c r="G407" s="1020"/>
      <c r="H407" s="1020"/>
      <c r="I407" s="1018">
        <v>12429.05</v>
      </c>
      <c r="J407" s="1018"/>
      <c r="K407" s="1018">
        <v>0</v>
      </c>
      <c r="L407" s="1018"/>
      <c r="M407" s="1018">
        <v>4355.18</v>
      </c>
      <c r="N407" s="1018"/>
      <c r="O407" s="1018">
        <v>0</v>
      </c>
      <c r="P407" s="1018"/>
      <c r="Q407" s="1018">
        <v>16784.23</v>
      </c>
      <c r="R407" s="1018"/>
      <c r="S407" s="1018"/>
      <c r="T407" s="1018">
        <v>0</v>
      </c>
      <c r="U407" s="1018"/>
      <c r="V407" s="1018"/>
      <c r="W407" s="1018"/>
    </row>
    <row r="408" spans="1:23" ht="9.1999999999999993" customHeight="1">
      <c r="A408" s="863" t="s">
        <v>1350</v>
      </c>
      <c r="C408" s="1020" t="s">
        <v>3480</v>
      </c>
      <c r="D408" s="1020"/>
      <c r="E408" s="1020"/>
      <c r="F408" s="1020" t="s">
        <v>3481</v>
      </c>
      <c r="G408" s="1020"/>
      <c r="H408" s="1020"/>
      <c r="I408" s="1018">
        <v>15660</v>
      </c>
      <c r="J408" s="1018"/>
      <c r="K408" s="1018">
        <v>0</v>
      </c>
      <c r="L408" s="1018"/>
      <c r="M408" s="1018">
        <v>0</v>
      </c>
      <c r="N408" s="1018"/>
      <c r="O408" s="1018">
        <v>0</v>
      </c>
      <c r="P408" s="1018"/>
      <c r="Q408" s="1018">
        <v>15660</v>
      </c>
      <c r="R408" s="1018"/>
      <c r="S408" s="1018"/>
      <c r="T408" s="1018">
        <v>0</v>
      </c>
      <c r="U408" s="1018"/>
      <c r="V408" s="1018"/>
      <c r="W408" s="1018"/>
    </row>
    <row r="409" spans="1:23" ht="9.1999999999999993" customHeight="1">
      <c r="A409" s="863" t="s">
        <v>1350</v>
      </c>
      <c r="C409" s="1020" t="s">
        <v>3571</v>
      </c>
      <c r="D409" s="1020"/>
      <c r="E409" s="1020"/>
      <c r="F409" s="1020" t="s">
        <v>3572</v>
      </c>
      <c r="G409" s="1020"/>
      <c r="H409" s="1020"/>
      <c r="I409" s="1018">
        <v>271.61</v>
      </c>
      <c r="J409" s="1018"/>
      <c r="K409" s="1018">
        <v>0</v>
      </c>
      <c r="L409" s="1018"/>
      <c r="M409" s="1018">
        <v>271.61</v>
      </c>
      <c r="N409" s="1018"/>
      <c r="O409" s="1018">
        <v>271.61</v>
      </c>
      <c r="P409" s="1018"/>
      <c r="Q409" s="1018">
        <v>271.61</v>
      </c>
      <c r="R409" s="1018"/>
      <c r="S409" s="1018"/>
      <c r="T409" s="1018">
        <v>0</v>
      </c>
      <c r="U409" s="1018"/>
      <c r="V409" s="1018"/>
      <c r="W409" s="1018"/>
    </row>
    <row r="410" spans="1:23" ht="9.1999999999999993" customHeight="1">
      <c r="A410" s="863" t="s">
        <v>1350</v>
      </c>
      <c r="C410" s="1020" t="s">
        <v>3573</v>
      </c>
      <c r="D410" s="1020"/>
      <c r="E410" s="1020"/>
      <c r="F410" s="1020" t="s">
        <v>3574</v>
      </c>
      <c r="G410" s="1020"/>
      <c r="H410" s="1020"/>
      <c r="I410" s="1018">
        <v>399.9</v>
      </c>
      <c r="J410" s="1018"/>
      <c r="K410" s="1018">
        <v>0</v>
      </c>
      <c r="L410" s="1018"/>
      <c r="M410" s="1018">
        <v>117.72</v>
      </c>
      <c r="N410" s="1018"/>
      <c r="O410" s="1018">
        <v>0</v>
      </c>
      <c r="P410" s="1018"/>
      <c r="Q410" s="1018">
        <v>517.62</v>
      </c>
      <c r="R410" s="1018"/>
      <c r="S410" s="1018"/>
      <c r="T410" s="1018">
        <v>0</v>
      </c>
      <c r="U410" s="1018"/>
      <c r="V410" s="1018"/>
      <c r="W410" s="1018"/>
    </row>
    <row r="411" spans="1:23" ht="9.1999999999999993" customHeight="1">
      <c r="A411" s="863" t="s">
        <v>1350</v>
      </c>
      <c r="C411" s="1020" t="s">
        <v>3575</v>
      </c>
      <c r="D411" s="1020"/>
      <c r="E411" s="1020"/>
      <c r="F411" s="1020" t="s">
        <v>3576</v>
      </c>
      <c r="G411" s="1020"/>
      <c r="H411" s="1020"/>
      <c r="I411" s="1018">
        <v>415.21</v>
      </c>
      <c r="J411" s="1018"/>
      <c r="K411" s="1018">
        <v>0</v>
      </c>
      <c r="L411" s="1018"/>
      <c r="M411" s="1018">
        <v>37.75</v>
      </c>
      <c r="N411" s="1018"/>
      <c r="O411" s="1018">
        <v>0</v>
      </c>
      <c r="P411" s="1018"/>
      <c r="Q411" s="1018">
        <v>452.96</v>
      </c>
      <c r="R411" s="1018"/>
      <c r="S411" s="1018"/>
      <c r="T411" s="1018">
        <v>0</v>
      </c>
      <c r="U411" s="1018"/>
      <c r="V411" s="1018"/>
      <c r="W411" s="1018"/>
    </row>
    <row r="412" spans="1:23" ht="9.1999999999999993" customHeight="1">
      <c r="A412" s="863" t="s">
        <v>1350</v>
      </c>
      <c r="C412" s="1020" t="s">
        <v>3533</v>
      </c>
      <c r="D412" s="1020"/>
      <c r="E412" s="1020"/>
      <c r="F412" s="1020" t="s">
        <v>3534</v>
      </c>
      <c r="G412" s="1020"/>
      <c r="H412" s="1020"/>
      <c r="I412" s="1018">
        <v>0</v>
      </c>
      <c r="J412" s="1018"/>
      <c r="K412" s="1018">
        <v>0</v>
      </c>
      <c r="L412" s="1018"/>
      <c r="M412" s="1018">
        <v>0</v>
      </c>
      <c r="N412" s="1018"/>
      <c r="O412" s="1018">
        <v>0</v>
      </c>
      <c r="P412" s="1018"/>
      <c r="Q412" s="1018">
        <v>0</v>
      </c>
      <c r="R412" s="1018"/>
      <c r="S412" s="1018"/>
      <c r="T412" s="1018">
        <v>0</v>
      </c>
      <c r="U412" s="1018"/>
      <c r="V412" s="1018"/>
      <c r="W412" s="1018"/>
    </row>
    <row r="413" spans="1:23" ht="9.1999999999999993" customHeight="1">
      <c r="A413" s="863" t="s">
        <v>1350</v>
      </c>
      <c r="C413" s="1020" t="s">
        <v>3672</v>
      </c>
      <c r="D413" s="1020"/>
      <c r="E413" s="1020"/>
      <c r="F413" s="1020" t="s">
        <v>3673</v>
      </c>
      <c r="G413" s="1020"/>
      <c r="H413" s="1020"/>
      <c r="I413" s="1018">
        <v>0</v>
      </c>
      <c r="J413" s="1018"/>
      <c r="K413" s="1018">
        <v>0</v>
      </c>
      <c r="L413" s="1018"/>
      <c r="M413" s="1018">
        <v>0</v>
      </c>
      <c r="N413" s="1018"/>
      <c r="O413" s="1018">
        <v>0</v>
      </c>
      <c r="P413" s="1018"/>
      <c r="Q413" s="1018">
        <v>0</v>
      </c>
      <c r="R413" s="1018"/>
      <c r="S413" s="1018"/>
      <c r="T413" s="1018">
        <v>0</v>
      </c>
      <c r="U413" s="1018"/>
      <c r="V413" s="1018"/>
      <c r="W413" s="1018"/>
    </row>
    <row r="414" spans="1:23" ht="9.1999999999999993" customHeight="1">
      <c r="A414" s="863" t="s">
        <v>1350</v>
      </c>
      <c r="C414" s="1020" t="s">
        <v>6652</v>
      </c>
      <c r="D414" s="1020"/>
      <c r="E414" s="1020"/>
      <c r="F414" s="1020" t="s">
        <v>6653</v>
      </c>
      <c r="G414" s="1020"/>
      <c r="H414" s="1020"/>
      <c r="I414" s="1018">
        <v>368.03</v>
      </c>
      <c r="J414" s="1018"/>
      <c r="K414" s="1018">
        <v>0</v>
      </c>
      <c r="L414" s="1018"/>
      <c r="M414" s="1018">
        <v>350.29</v>
      </c>
      <c r="N414" s="1018"/>
      <c r="O414" s="1018">
        <v>718.32</v>
      </c>
      <c r="P414" s="1018"/>
      <c r="Q414" s="1018">
        <v>0</v>
      </c>
      <c r="R414" s="1018"/>
      <c r="S414" s="1018"/>
      <c r="T414" s="1018">
        <v>0</v>
      </c>
      <c r="U414" s="1018"/>
      <c r="V414" s="1018"/>
      <c r="W414" s="1018"/>
    </row>
    <row r="415" spans="1:23" ht="9.1999999999999993" customHeight="1">
      <c r="A415" s="863" t="s">
        <v>1350</v>
      </c>
      <c r="C415" s="1020" t="s">
        <v>6654</v>
      </c>
      <c r="D415" s="1020"/>
      <c r="E415" s="1020"/>
      <c r="F415" s="1020" t="s">
        <v>6655</v>
      </c>
      <c r="G415" s="1020"/>
      <c r="H415" s="1020"/>
      <c r="I415" s="1018">
        <v>0</v>
      </c>
      <c r="J415" s="1018"/>
      <c r="K415" s="1018">
        <v>0</v>
      </c>
      <c r="L415" s="1018"/>
      <c r="M415" s="1018">
        <v>1388.67</v>
      </c>
      <c r="N415" s="1018"/>
      <c r="O415" s="1018">
        <v>0</v>
      </c>
      <c r="P415" s="1018"/>
      <c r="Q415" s="1018">
        <v>1388.67</v>
      </c>
      <c r="R415" s="1018"/>
      <c r="S415" s="1018"/>
      <c r="T415" s="1018">
        <v>0</v>
      </c>
      <c r="U415" s="1018"/>
      <c r="V415" s="1018"/>
      <c r="W415" s="1018"/>
    </row>
    <row r="416" spans="1:23" ht="9.1999999999999993" customHeight="1">
      <c r="A416" s="863" t="s">
        <v>1350</v>
      </c>
      <c r="C416" s="1020" t="s">
        <v>3674</v>
      </c>
      <c r="D416" s="1020"/>
      <c r="E416" s="1020"/>
      <c r="F416" s="1020" t="s">
        <v>3675</v>
      </c>
      <c r="G416" s="1020"/>
      <c r="H416" s="1020"/>
      <c r="I416" s="1018">
        <v>64.17</v>
      </c>
      <c r="J416" s="1018"/>
      <c r="K416" s="1018">
        <v>0</v>
      </c>
      <c r="L416" s="1018"/>
      <c r="M416" s="1018">
        <v>1087.0899999999999</v>
      </c>
      <c r="N416" s="1018"/>
      <c r="O416" s="1018">
        <v>0</v>
      </c>
      <c r="P416" s="1018"/>
      <c r="Q416" s="1018">
        <v>1151.26</v>
      </c>
      <c r="R416" s="1018"/>
      <c r="S416" s="1018"/>
      <c r="T416" s="1018">
        <v>0</v>
      </c>
      <c r="U416" s="1018"/>
      <c r="V416" s="1018"/>
      <c r="W416" s="1018"/>
    </row>
    <row r="417" spans="1:23" ht="9.1999999999999993" customHeight="1">
      <c r="A417" s="863" t="s">
        <v>1350</v>
      </c>
      <c r="C417" s="1020" t="s">
        <v>6656</v>
      </c>
      <c r="D417" s="1020"/>
      <c r="E417" s="1020"/>
      <c r="F417" s="1020" t="s">
        <v>6657</v>
      </c>
      <c r="G417" s="1020"/>
      <c r="H417" s="1020"/>
      <c r="I417" s="1018">
        <v>211.16</v>
      </c>
      <c r="J417" s="1018"/>
      <c r="K417" s="1018">
        <v>0</v>
      </c>
      <c r="L417" s="1018"/>
      <c r="M417" s="1018">
        <v>728.29</v>
      </c>
      <c r="N417" s="1018"/>
      <c r="O417" s="1018">
        <v>728.29</v>
      </c>
      <c r="P417" s="1018"/>
      <c r="Q417" s="1018">
        <v>211.16</v>
      </c>
      <c r="R417" s="1018"/>
      <c r="S417" s="1018"/>
      <c r="T417" s="1018">
        <v>0</v>
      </c>
      <c r="U417" s="1018"/>
      <c r="V417" s="1018"/>
      <c r="W417" s="1018"/>
    </row>
    <row r="418" spans="1:23" ht="9.1999999999999993" customHeight="1">
      <c r="A418" s="863" t="s">
        <v>1350</v>
      </c>
      <c r="C418" s="1020" t="s">
        <v>3676</v>
      </c>
      <c r="D418" s="1020"/>
      <c r="E418" s="1020"/>
      <c r="F418" s="1020" t="s">
        <v>3677</v>
      </c>
      <c r="G418" s="1020"/>
      <c r="H418" s="1020"/>
      <c r="I418" s="1018">
        <v>5538.87</v>
      </c>
      <c r="J418" s="1018"/>
      <c r="K418" s="1018">
        <v>0</v>
      </c>
      <c r="L418" s="1018"/>
      <c r="M418" s="1018">
        <v>0</v>
      </c>
      <c r="N418" s="1018"/>
      <c r="O418" s="1018">
        <v>0</v>
      </c>
      <c r="P418" s="1018"/>
      <c r="Q418" s="1018">
        <v>5538.87</v>
      </c>
      <c r="R418" s="1018"/>
      <c r="S418" s="1018"/>
      <c r="T418" s="1018">
        <v>0</v>
      </c>
      <c r="U418" s="1018"/>
      <c r="V418" s="1018"/>
      <c r="W418" s="1018"/>
    </row>
    <row r="419" spans="1:23" ht="9.1999999999999993" customHeight="1">
      <c r="A419" s="863" t="s">
        <v>1350</v>
      </c>
      <c r="C419" s="1020" t="s">
        <v>6954</v>
      </c>
      <c r="D419" s="1020"/>
      <c r="E419" s="1020"/>
      <c r="F419" s="1020" t="s">
        <v>6955</v>
      </c>
      <c r="G419" s="1020"/>
      <c r="H419" s="1020"/>
      <c r="I419" s="1018">
        <v>1220.3399999999999</v>
      </c>
      <c r="J419" s="1018"/>
      <c r="K419" s="1018">
        <v>0</v>
      </c>
      <c r="L419" s="1018"/>
      <c r="M419" s="1018">
        <v>1207.8800000000001</v>
      </c>
      <c r="N419" s="1018"/>
      <c r="O419" s="1018">
        <v>0</v>
      </c>
      <c r="P419" s="1018"/>
      <c r="Q419" s="1018">
        <v>2428.2199999999998</v>
      </c>
      <c r="R419" s="1018"/>
      <c r="S419" s="1018"/>
      <c r="T419" s="1018">
        <v>0</v>
      </c>
      <c r="U419" s="1018"/>
      <c r="V419" s="1018"/>
      <c r="W419" s="1018"/>
    </row>
    <row r="420" spans="1:23" ht="9.1999999999999993" customHeight="1">
      <c r="A420" s="863" t="s">
        <v>1350</v>
      </c>
      <c r="C420" s="1020" t="s">
        <v>6956</v>
      </c>
      <c r="D420" s="1020"/>
      <c r="E420" s="1020"/>
      <c r="F420" s="1020" t="s">
        <v>6957</v>
      </c>
      <c r="G420" s="1020"/>
      <c r="H420" s="1020"/>
      <c r="I420" s="1018">
        <v>0</v>
      </c>
      <c r="J420" s="1018"/>
      <c r="K420" s="1018">
        <v>0</v>
      </c>
      <c r="L420" s="1018"/>
      <c r="M420" s="1018">
        <v>0</v>
      </c>
      <c r="N420" s="1018"/>
      <c r="O420" s="1018">
        <v>0</v>
      </c>
      <c r="P420" s="1018"/>
      <c r="Q420" s="1018">
        <v>0</v>
      </c>
      <c r="R420" s="1018"/>
      <c r="S420" s="1018"/>
      <c r="T420" s="1018">
        <v>0</v>
      </c>
      <c r="U420" s="1018"/>
      <c r="V420" s="1018"/>
      <c r="W420" s="1018"/>
    </row>
    <row r="421" spans="1:23" ht="9.1999999999999993" customHeight="1">
      <c r="A421" s="863" t="s">
        <v>1350</v>
      </c>
      <c r="C421" s="1020" t="s">
        <v>6658</v>
      </c>
      <c r="D421" s="1020"/>
      <c r="E421" s="1020"/>
      <c r="F421" s="1020" t="s">
        <v>6659</v>
      </c>
      <c r="G421" s="1020"/>
      <c r="H421" s="1020"/>
      <c r="I421" s="1018">
        <v>0</v>
      </c>
      <c r="J421" s="1018"/>
      <c r="K421" s="1018">
        <v>0</v>
      </c>
      <c r="L421" s="1018"/>
      <c r="M421" s="1018">
        <v>1176.5899999999999</v>
      </c>
      <c r="N421" s="1018"/>
      <c r="O421" s="1018">
        <v>1176.5899999999999</v>
      </c>
      <c r="P421" s="1018"/>
      <c r="Q421" s="1018">
        <v>0</v>
      </c>
      <c r="R421" s="1018"/>
      <c r="S421" s="1018"/>
      <c r="T421" s="1018">
        <v>0</v>
      </c>
      <c r="U421" s="1018"/>
      <c r="V421" s="1018"/>
      <c r="W421" s="1018"/>
    </row>
    <row r="422" spans="1:23" ht="9.1999999999999993" customHeight="1">
      <c r="A422" s="863" t="s">
        <v>1350</v>
      </c>
      <c r="C422" s="1020" t="s">
        <v>6660</v>
      </c>
      <c r="D422" s="1020"/>
      <c r="E422" s="1020"/>
      <c r="F422" s="1020" t="s">
        <v>6661</v>
      </c>
      <c r="G422" s="1020"/>
      <c r="H422" s="1020"/>
      <c r="I422" s="1018">
        <v>0</v>
      </c>
      <c r="J422" s="1018"/>
      <c r="K422" s="1018">
        <v>0</v>
      </c>
      <c r="L422" s="1018"/>
      <c r="M422" s="1018">
        <v>15156.1</v>
      </c>
      <c r="N422" s="1018"/>
      <c r="O422" s="1018">
        <v>15156.1</v>
      </c>
      <c r="P422" s="1018"/>
      <c r="Q422" s="1018">
        <v>0</v>
      </c>
      <c r="R422" s="1018"/>
      <c r="S422" s="1018"/>
      <c r="T422" s="1018">
        <v>0</v>
      </c>
      <c r="U422" s="1018"/>
      <c r="V422" s="1018"/>
      <c r="W422" s="1018"/>
    </row>
    <row r="423" spans="1:23" ht="9.1999999999999993" customHeight="1">
      <c r="A423" s="863" t="s">
        <v>1350</v>
      </c>
      <c r="C423" s="1020" t="s">
        <v>3678</v>
      </c>
      <c r="D423" s="1020"/>
      <c r="E423" s="1020"/>
      <c r="F423" s="1020" t="s">
        <v>3679</v>
      </c>
      <c r="G423" s="1020"/>
      <c r="H423" s="1020"/>
      <c r="I423" s="1018">
        <v>0</v>
      </c>
      <c r="J423" s="1018"/>
      <c r="K423" s="1018">
        <v>0</v>
      </c>
      <c r="L423" s="1018"/>
      <c r="M423" s="1018">
        <v>0</v>
      </c>
      <c r="N423" s="1018"/>
      <c r="O423" s="1018">
        <v>0</v>
      </c>
      <c r="P423" s="1018"/>
      <c r="Q423" s="1018">
        <v>0</v>
      </c>
      <c r="R423" s="1018"/>
      <c r="S423" s="1018"/>
      <c r="T423" s="1018">
        <v>0</v>
      </c>
      <c r="U423" s="1018"/>
      <c r="V423" s="1018"/>
      <c r="W423" s="1018"/>
    </row>
    <row r="424" spans="1:23" ht="9.1999999999999993" customHeight="1">
      <c r="A424" s="863" t="s">
        <v>1350</v>
      </c>
      <c r="C424" s="1020" t="s">
        <v>6662</v>
      </c>
      <c r="D424" s="1020"/>
      <c r="E424" s="1020"/>
      <c r="F424" s="1020" t="s">
        <v>6663</v>
      </c>
      <c r="G424" s="1020"/>
      <c r="H424" s="1020"/>
      <c r="I424" s="1018">
        <v>0</v>
      </c>
      <c r="J424" s="1018"/>
      <c r="K424" s="1018">
        <v>0</v>
      </c>
      <c r="L424" s="1018"/>
      <c r="M424" s="1018">
        <v>0</v>
      </c>
      <c r="N424" s="1018"/>
      <c r="O424" s="1018">
        <v>0</v>
      </c>
      <c r="P424" s="1018"/>
      <c r="Q424" s="1018">
        <v>0</v>
      </c>
      <c r="R424" s="1018"/>
      <c r="S424" s="1018"/>
      <c r="T424" s="1018">
        <v>0</v>
      </c>
      <c r="U424" s="1018"/>
      <c r="V424" s="1018"/>
      <c r="W424" s="1018"/>
    </row>
    <row r="425" spans="1:23" ht="9.1999999999999993" customHeight="1">
      <c r="A425" s="863" t="s">
        <v>1350</v>
      </c>
      <c r="C425" s="1020" t="s">
        <v>6958</v>
      </c>
      <c r="D425" s="1020"/>
      <c r="E425" s="1020"/>
      <c r="F425" s="1020" t="s">
        <v>6959</v>
      </c>
      <c r="G425" s="1020"/>
      <c r="H425" s="1020"/>
      <c r="I425" s="1018">
        <v>20357.62</v>
      </c>
      <c r="J425" s="1018"/>
      <c r="K425" s="1018">
        <v>0</v>
      </c>
      <c r="L425" s="1018"/>
      <c r="M425" s="1018">
        <v>0</v>
      </c>
      <c r="N425" s="1018"/>
      <c r="O425" s="1018">
        <v>20357.62</v>
      </c>
      <c r="P425" s="1018"/>
      <c r="Q425" s="1018">
        <v>0</v>
      </c>
      <c r="R425" s="1018"/>
      <c r="S425" s="1018"/>
      <c r="T425" s="1018">
        <v>0</v>
      </c>
      <c r="U425" s="1018"/>
      <c r="V425" s="1018"/>
      <c r="W425" s="1018"/>
    </row>
    <row r="426" spans="1:23" ht="9.1999999999999993" customHeight="1">
      <c r="A426" s="863" t="s">
        <v>1350</v>
      </c>
      <c r="C426" s="1020" t="s">
        <v>7291</v>
      </c>
      <c r="D426" s="1020"/>
      <c r="E426" s="1020"/>
      <c r="F426" s="1020" t="s">
        <v>7292</v>
      </c>
      <c r="G426" s="1020"/>
      <c r="H426" s="1020"/>
      <c r="I426" s="1018">
        <v>0</v>
      </c>
      <c r="J426" s="1018"/>
      <c r="K426" s="1018">
        <v>0</v>
      </c>
      <c r="L426" s="1018"/>
      <c r="M426" s="1018">
        <v>3790.97</v>
      </c>
      <c r="N426" s="1018"/>
      <c r="O426" s="1018">
        <v>500.4</v>
      </c>
      <c r="P426" s="1018"/>
      <c r="Q426" s="1018">
        <v>3290.57</v>
      </c>
      <c r="R426" s="1018"/>
      <c r="S426" s="1018"/>
      <c r="T426" s="1018">
        <v>0</v>
      </c>
      <c r="U426" s="1018"/>
      <c r="V426" s="1018"/>
      <c r="W426" s="1018"/>
    </row>
    <row r="427" spans="1:23" ht="8.85" customHeight="1">
      <c r="F427" s="1020"/>
      <c r="G427" s="1020"/>
      <c r="H427" s="1020"/>
    </row>
    <row r="428" spans="1:23" ht="8.25" customHeight="1">
      <c r="A428" s="863" t="s">
        <v>1350</v>
      </c>
      <c r="C428" s="1020" t="s">
        <v>1559</v>
      </c>
      <c r="D428" s="1020"/>
      <c r="E428" s="1020"/>
      <c r="F428" s="1020" t="s">
        <v>2252</v>
      </c>
      <c r="G428" s="1020"/>
      <c r="H428" s="1020"/>
      <c r="I428" s="1018">
        <v>0</v>
      </c>
      <c r="J428" s="1018"/>
      <c r="K428" s="1018">
        <v>0</v>
      </c>
      <c r="L428" s="1018"/>
      <c r="M428" s="1018">
        <v>93000.13</v>
      </c>
      <c r="N428" s="1018"/>
      <c r="O428" s="1018">
        <v>93000.13</v>
      </c>
      <c r="P428" s="1018"/>
      <c r="Q428" s="1018">
        <v>0</v>
      </c>
      <c r="R428" s="1018"/>
      <c r="S428" s="1018"/>
      <c r="T428" s="1018">
        <v>0</v>
      </c>
      <c r="U428" s="1018"/>
      <c r="V428" s="1018"/>
      <c r="W428" s="1018"/>
    </row>
    <row r="429" spans="1:23" ht="9.1999999999999993" customHeight="1">
      <c r="A429" s="863" t="s">
        <v>1350</v>
      </c>
      <c r="C429" s="1020" t="s">
        <v>1560</v>
      </c>
      <c r="D429" s="1020"/>
      <c r="E429" s="1020"/>
      <c r="F429" s="1020" t="s">
        <v>2253</v>
      </c>
      <c r="G429" s="1020"/>
      <c r="H429" s="1020"/>
      <c r="I429" s="1018">
        <v>9304</v>
      </c>
      <c r="J429" s="1018"/>
      <c r="K429" s="1018">
        <v>0</v>
      </c>
      <c r="L429" s="1018"/>
      <c r="M429" s="1018">
        <v>1027.8900000000001</v>
      </c>
      <c r="N429" s="1018"/>
      <c r="O429" s="1018">
        <v>10331.89</v>
      </c>
      <c r="P429" s="1018"/>
      <c r="Q429" s="1018">
        <v>0</v>
      </c>
      <c r="R429" s="1018"/>
      <c r="S429" s="1018"/>
      <c r="T429" s="1018">
        <v>0</v>
      </c>
      <c r="U429" s="1018"/>
      <c r="V429" s="1018"/>
      <c r="W429" s="1018"/>
    </row>
    <row r="430" spans="1:23" ht="9.1999999999999993" customHeight="1">
      <c r="A430" s="863" t="s">
        <v>1350</v>
      </c>
      <c r="C430" s="1020" t="s">
        <v>1561</v>
      </c>
      <c r="D430" s="1020"/>
      <c r="E430" s="1020"/>
      <c r="F430" s="1020" t="s">
        <v>2254</v>
      </c>
      <c r="G430" s="1020"/>
      <c r="H430" s="1020"/>
      <c r="I430" s="1018">
        <v>238103.15</v>
      </c>
      <c r="J430" s="1018"/>
      <c r="K430" s="1018">
        <v>0</v>
      </c>
      <c r="L430" s="1018"/>
      <c r="M430" s="1018">
        <v>53855.44</v>
      </c>
      <c r="N430" s="1018"/>
      <c r="O430" s="1018">
        <v>53855.44</v>
      </c>
      <c r="P430" s="1018"/>
      <c r="Q430" s="1018">
        <v>238103.15</v>
      </c>
      <c r="R430" s="1018"/>
      <c r="S430" s="1018"/>
      <c r="T430" s="1018">
        <v>0</v>
      </c>
      <c r="U430" s="1018"/>
      <c r="V430" s="1018"/>
      <c r="W430" s="1018"/>
    </row>
    <row r="431" spans="1:23" ht="9.1999999999999993" customHeight="1">
      <c r="A431" s="863" t="s">
        <v>1350</v>
      </c>
      <c r="C431" s="1020" t="s">
        <v>1562</v>
      </c>
      <c r="D431" s="1020"/>
      <c r="E431" s="1020"/>
      <c r="F431" s="1020" t="s">
        <v>2255</v>
      </c>
      <c r="G431" s="1020"/>
      <c r="H431" s="1020"/>
      <c r="I431" s="1018">
        <v>129824.45</v>
      </c>
      <c r="J431" s="1018"/>
      <c r="K431" s="1018">
        <v>0</v>
      </c>
      <c r="L431" s="1018"/>
      <c r="M431" s="1018">
        <v>221272.95999999999</v>
      </c>
      <c r="N431" s="1018"/>
      <c r="O431" s="1018">
        <v>240635.79</v>
      </c>
      <c r="P431" s="1018"/>
      <c r="Q431" s="1018">
        <v>110461.62</v>
      </c>
      <c r="R431" s="1018"/>
      <c r="S431" s="1018"/>
      <c r="T431" s="1018">
        <v>0</v>
      </c>
      <c r="U431" s="1018"/>
      <c r="V431" s="1018"/>
      <c r="W431" s="1018"/>
    </row>
    <row r="432" spans="1:23" ht="9.1999999999999993" customHeight="1">
      <c r="A432" s="863" t="s">
        <v>1350</v>
      </c>
      <c r="C432" s="1020" t="s">
        <v>1563</v>
      </c>
      <c r="D432" s="1020"/>
      <c r="E432" s="1020"/>
      <c r="F432" s="1020" t="s">
        <v>2256</v>
      </c>
      <c r="G432" s="1020"/>
      <c r="H432" s="1020"/>
      <c r="I432" s="1018">
        <v>2509.35</v>
      </c>
      <c r="J432" s="1018"/>
      <c r="K432" s="1018">
        <v>0</v>
      </c>
      <c r="L432" s="1018"/>
      <c r="M432" s="1018">
        <v>0</v>
      </c>
      <c r="N432" s="1018"/>
      <c r="O432" s="1018">
        <v>0</v>
      </c>
      <c r="P432" s="1018"/>
      <c r="Q432" s="1018">
        <v>2509.35</v>
      </c>
      <c r="R432" s="1018"/>
      <c r="S432" s="1018"/>
      <c r="T432" s="1018">
        <v>0</v>
      </c>
      <c r="U432" s="1018"/>
      <c r="V432" s="1018"/>
      <c r="W432" s="1018"/>
    </row>
    <row r="433" spans="1:23" ht="9.1999999999999993" customHeight="1">
      <c r="A433" s="863" t="s">
        <v>1350</v>
      </c>
      <c r="C433" s="1020" t="s">
        <v>1564</v>
      </c>
      <c r="D433" s="1020"/>
      <c r="E433" s="1020"/>
      <c r="F433" s="1020" t="s">
        <v>2257</v>
      </c>
      <c r="G433" s="1020"/>
      <c r="H433" s="1020"/>
      <c r="I433" s="1018">
        <v>32985.64</v>
      </c>
      <c r="J433" s="1018"/>
      <c r="K433" s="1018">
        <v>0</v>
      </c>
      <c r="L433" s="1018"/>
      <c r="M433" s="1018">
        <v>3629.7</v>
      </c>
      <c r="N433" s="1018"/>
      <c r="O433" s="1018">
        <v>3629.7</v>
      </c>
      <c r="P433" s="1018"/>
      <c r="Q433" s="1018">
        <v>32985.64</v>
      </c>
      <c r="R433" s="1018"/>
      <c r="S433" s="1018"/>
      <c r="T433" s="1018">
        <v>0</v>
      </c>
      <c r="U433" s="1018"/>
      <c r="V433" s="1018"/>
      <c r="W433" s="1018"/>
    </row>
    <row r="434" spans="1:23" ht="9.1999999999999993" customHeight="1">
      <c r="A434" s="863" t="s">
        <v>1350</v>
      </c>
      <c r="C434" s="1020" t="s">
        <v>1565</v>
      </c>
      <c r="D434" s="1020"/>
      <c r="E434" s="1020"/>
      <c r="F434" s="1020" t="s">
        <v>2258</v>
      </c>
      <c r="G434" s="1020"/>
      <c r="H434" s="1020"/>
      <c r="I434" s="1018">
        <v>4273.72</v>
      </c>
      <c r="J434" s="1018"/>
      <c r="K434" s="1018">
        <v>0</v>
      </c>
      <c r="L434" s="1018"/>
      <c r="M434" s="1018">
        <v>5681.97</v>
      </c>
      <c r="N434" s="1018"/>
      <c r="O434" s="1018">
        <v>5681.97</v>
      </c>
      <c r="P434" s="1018"/>
      <c r="Q434" s="1018">
        <v>4273.72</v>
      </c>
      <c r="R434" s="1018"/>
      <c r="S434" s="1018"/>
      <c r="T434" s="1018">
        <v>0</v>
      </c>
      <c r="U434" s="1018"/>
      <c r="V434" s="1018"/>
      <c r="W434" s="1018"/>
    </row>
    <row r="435" spans="1:23" ht="9.1999999999999993" customHeight="1">
      <c r="A435" s="863" t="s">
        <v>1350</v>
      </c>
      <c r="C435" s="1020" t="s">
        <v>1907</v>
      </c>
      <c r="D435" s="1020"/>
      <c r="E435" s="1020"/>
      <c r="F435" s="1020" t="s">
        <v>2259</v>
      </c>
      <c r="G435" s="1020"/>
      <c r="H435" s="1020"/>
      <c r="I435" s="1018">
        <v>45841.74</v>
      </c>
      <c r="J435" s="1018"/>
      <c r="K435" s="1018">
        <v>0</v>
      </c>
      <c r="L435" s="1018"/>
      <c r="M435" s="1018">
        <v>4797.55</v>
      </c>
      <c r="N435" s="1018"/>
      <c r="O435" s="1018">
        <v>0</v>
      </c>
      <c r="P435" s="1018"/>
      <c r="Q435" s="1018">
        <v>50639.29</v>
      </c>
      <c r="R435" s="1018"/>
      <c r="S435" s="1018"/>
      <c r="T435" s="1018">
        <v>0</v>
      </c>
      <c r="U435" s="1018"/>
      <c r="V435" s="1018"/>
      <c r="W435" s="1018"/>
    </row>
    <row r="436" spans="1:23" ht="9.1999999999999993" customHeight="1">
      <c r="A436" s="863" t="s">
        <v>1350</v>
      </c>
      <c r="C436" s="1020" t="s">
        <v>1566</v>
      </c>
      <c r="D436" s="1020"/>
      <c r="E436" s="1020"/>
      <c r="F436" s="1020" t="s">
        <v>2260</v>
      </c>
      <c r="G436" s="1020"/>
      <c r="H436" s="1020"/>
      <c r="I436" s="1018">
        <v>16964.57</v>
      </c>
      <c r="J436" s="1018"/>
      <c r="K436" s="1018">
        <v>0</v>
      </c>
      <c r="L436" s="1018"/>
      <c r="M436" s="1018">
        <v>5593.41</v>
      </c>
      <c r="N436" s="1018"/>
      <c r="O436" s="1018">
        <v>17464.099999999999</v>
      </c>
      <c r="P436" s="1018"/>
      <c r="Q436" s="1018">
        <v>5093.88</v>
      </c>
      <c r="R436" s="1018"/>
      <c r="S436" s="1018"/>
      <c r="T436" s="1018">
        <v>0</v>
      </c>
      <c r="U436" s="1018"/>
      <c r="V436" s="1018"/>
      <c r="W436" s="1018"/>
    </row>
    <row r="437" spans="1:23" ht="9.1999999999999993" customHeight="1">
      <c r="A437" s="863" t="s">
        <v>1350</v>
      </c>
      <c r="C437" s="1020" t="s">
        <v>1567</v>
      </c>
      <c r="D437" s="1020"/>
      <c r="E437" s="1020"/>
      <c r="F437" s="1020" t="s">
        <v>2261</v>
      </c>
      <c r="G437" s="1020"/>
      <c r="H437" s="1020"/>
      <c r="I437" s="1018">
        <v>21213.62</v>
      </c>
      <c r="J437" s="1018"/>
      <c r="K437" s="1018">
        <v>0</v>
      </c>
      <c r="L437" s="1018"/>
      <c r="M437" s="1018">
        <v>0</v>
      </c>
      <c r="N437" s="1018"/>
      <c r="O437" s="1018">
        <v>0</v>
      </c>
      <c r="P437" s="1018"/>
      <c r="Q437" s="1018">
        <v>21213.62</v>
      </c>
      <c r="R437" s="1018"/>
      <c r="S437" s="1018"/>
      <c r="T437" s="1018">
        <v>0</v>
      </c>
      <c r="U437" s="1018"/>
      <c r="V437" s="1018"/>
      <c r="W437" s="1018"/>
    </row>
    <row r="438" spans="1:23" ht="9.1999999999999993" customHeight="1">
      <c r="A438" s="863" t="s">
        <v>1350</v>
      </c>
      <c r="C438" s="1020" t="s">
        <v>1568</v>
      </c>
      <c r="D438" s="1020"/>
      <c r="E438" s="1020"/>
      <c r="F438" s="1020" t="s">
        <v>2262</v>
      </c>
      <c r="G438" s="1020"/>
      <c r="H438" s="1020"/>
      <c r="I438" s="1018">
        <v>9350.89</v>
      </c>
      <c r="J438" s="1018"/>
      <c r="K438" s="1018">
        <v>0</v>
      </c>
      <c r="L438" s="1018"/>
      <c r="M438" s="1018">
        <v>0</v>
      </c>
      <c r="N438" s="1018"/>
      <c r="O438" s="1018">
        <v>0</v>
      </c>
      <c r="P438" s="1018"/>
      <c r="Q438" s="1018">
        <v>9350.89</v>
      </c>
      <c r="R438" s="1018"/>
      <c r="S438" s="1018"/>
      <c r="T438" s="1018">
        <v>0</v>
      </c>
      <c r="U438" s="1018"/>
      <c r="V438" s="1018"/>
      <c r="W438" s="1018"/>
    </row>
    <row r="439" spans="1:23" ht="9.1999999999999993" customHeight="1">
      <c r="A439" s="863" t="s">
        <v>1350</v>
      </c>
      <c r="C439" s="1020" t="s">
        <v>1569</v>
      </c>
      <c r="D439" s="1020"/>
      <c r="E439" s="1020"/>
      <c r="F439" s="1020" t="s">
        <v>2263</v>
      </c>
      <c r="G439" s="1020"/>
      <c r="H439" s="1020"/>
      <c r="I439" s="1018">
        <v>5133.08</v>
      </c>
      <c r="J439" s="1018"/>
      <c r="K439" s="1018">
        <v>0</v>
      </c>
      <c r="L439" s="1018"/>
      <c r="M439" s="1018">
        <v>7761.82</v>
      </c>
      <c r="N439" s="1018"/>
      <c r="O439" s="1018">
        <v>7761.82</v>
      </c>
      <c r="P439" s="1018"/>
      <c r="Q439" s="1018">
        <v>5133.08</v>
      </c>
      <c r="R439" s="1018"/>
      <c r="S439" s="1018"/>
      <c r="T439" s="1018">
        <v>0</v>
      </c>
      <c r="U439" s="1018"/>
      <c r="V439" s="1018"/>
      <c r="W439" s="1018"/>
    </row>
    <row r="440" spans="1:23" ht="9.1999999999999993" customHeight="1">
      <c r="A440" s="863" t="s">
        <v>1350</v>
      </c>
      <c r="C440" s="1020" t="s">
        <v>1570</v>
      </c>
      <c r="D440" s="1020"/>
      <c r="E440" s="1020"/>
      <c r="F440" s="1020" t="s">
        <v>1051</v>
      </c>
      <c r="G440" s="1020"/>
      <c r="H440" s="1020"/>
      <c r="I440" s="1018">
        <v>35247.56</v>
      </c>
      <c r="J440" s="1018"/>
      <c r="K440" s="1018">
        <v>0</v>
      </c>
      <c r="L440" s="1018"/>
      <c r="M440" s="1018">
        <v>0</v>
      </c>
      <c r="N440" s="1018"/>
      <c r="O440" s="1018">
        <v>0</v>
      </c>
      <c r="P440" s="1018"/>
      <c r="Q440" s="1018">
        <v>35247.56</v>
      </c>
      <c r="R440" s="1018"/>
      <c r="S440" s="1018"/>
      <c r="T440" s="1018">
        <v>0</v>
      </c>
      <c r="U440" s="1018"/>
      <c r="V440" s="1018"/>
      <c r="W440" s="1018"/>
    </row>
    <row r="441" spans="1:23" ht="9.1999999999999993" customHeight="1">
      <c r="A441" s="863" t="s">
        <v>1350</v>
      </c>
      <c r="C441" s="1020" t="s">
        <v>1571</v>
      </c>
      <c r="D441" s="1020"/>
      <c r="E441" s="1020"/>
      <c r="F441" s="1020" t="s">
        <v>2264</v>
      </c>
      <c r="G441" s="1020"/>
      <c r="H441" s="1020"/>
      <c r="I441" s="1018">
        <v>5100.42</v>
      </c>
      <c r="J441" s="1018"/>
      <c r="K441" s="1018">
        <v>0</v>
      </c>
      <c r="L441" s="1018"/>
      <c r="M441" s="1018">
        <v>0</v>
      </c>
      <c r="N441" s="1018"/>
      <c r="O441" s="1018">
        <v>0</v>
      </c>
      <c r="P441" s="1018"/>
      <c r="Q441" s="1018">
        <v>5100.42</v>
      </c>
      <c r="R441" s="1018"/>
      <c r="S441" s="1018"/>
      <c r="T441" s="1018">
        <v>0</v>
      </c>
      <c r="U441" s="1018"/>
      <c r="V441" s="1018"/>
      <c r="W441" s="1018"/>
    </row>
    <row r="442" spans="1:23" ht="18.600000000000001" customHeight="1">
      <c r="T442" s="1017" t="s">
        <v>2295</v>
      </c>
      <c r="U442" s="1017"/>
      <c r="V442" s="1017"/>
      <c r="W442" s="1017"/>
    </row>
    <row r="443" spans="1:23" ht="16.149999999999999" customHeight="1">
      <c r="A443" s="1029"/>
      <c r="B443" s="1029"/>
      <c r="C443" s="1029"/>
      <c r="D443" s="1029"/>
      <c r="E443" s="1029"/>
      <c r="F443" s="1030" t="s">
        <v>3190</v>
      </c>
      <c r="G443" s="1030"/>
      <c r="H443" s="1030"/>
      <c r="I443" s="1030"/>
      <c r="J443" s="1030"/>
      <c r="K443" s="1030"/>
      <c r="L443" s="1030"/>
      <c r="M443" s="1030"/>
      <c r="N443" s="1030"/>
      <c r="O443" s="1030"/>
      <c r="P443" s="1030"/>
      <c r="Q443" s="1030"/>
      <c r="R443" s="1030"/>
      <c r="S443" s="1030"/>
      <c r="T443" s="1030"/>
      <c r="U443" s="1030"/>
    </row>
    <row r="444" spans="1:23" ht="12.95" customHeight="1">
      <c r="A444" s="1029"/>
      <c r="B444" s="1029"/>
      <c r="C444" s="1029"/>
      <c r="D444" s="1029"/>
      <c r="E444" s="1029"/>
      <c r="F444" s="1031" t="s">
        <v>79</v>
      </c>
      <c r="G444" s="1031"/>
      <c r="H444" s="1031"/>
      <c r="I444" s="1031"/>
      <c r="J444" s="1031"/>
      <c r="K444" s="1031"/>
      <c r="L444" s="1031"/>
      <c r="M444" s="1031"/>
      <c r="N444" s="1031"/>
      <c r="O444" s="1031"/>
      <c r="P444" s="1031"/>
      <c r="Q444" s="1031"/>
      <c r="R444" s="1031"/>
      <c r="S444" s="1031"/>
    </row>
    <row r="445" spans="1:23" ht="12.95" customHeight="1">
      <c r="D445" s="1026" t="s">
        <v>7289</v>
      </c>
      <c r="E445" s="1026"/>
      <c r="F445" s="1026"/>
      <c r="G445" s="1026"/>
      <c r="H445" s="1026"/>
      <c r="I445" s="1026"/>
      <c r="J445" s="1026"/>
      <c r="K445" s="1026"/>
      <c r="L445" s="1026"/>
      <c r="M445" s="1026"/>
      <c r="N445" s="1026"/>
      <c r="O445" s="1026"/>
      <c r="P445" s="1022" t="s">
        <v>1991</v>
      </c>
      <c r="Q445" s="1022"/>
      <c r="R445" s="1022"/>
      <c r="S445" s="1022"/>
      <c r="T445" s="1027" t="s">
        <v>7290</v>
      </c>
      <c r="U445" s="1027"/>
      <c r="V445" s="1027"/>
      <c r="W445" s="1027"/>
    </row>
    <row r="446" spans="1:23" ht="12.95" customHeight="1">
      <c r="B446" s="1025" t="s">
        <v>1993</v>
      </c>
      <c r="C446" s="1025"/>
      <c r="D446" s="1021" t="s">
        <v>1994</v>
      </c>
      <c r="E446" s="1021"/>
      <c r="F446" s="1021"/>
      <c r="G446" s="1021"/>
      <c r="H446" s="1021"/>
      <c r="I446" s="1021"/>
      <c r="J446" s="1021"/>
      <c r="K446" s="1021"/>
      <c r="L446" s="1021"/>
      <c r="M446" s="1021"/>
      <c r="N446" s="1021"/>
      <c r="O446" s="1021"/>
      <c r="P446" s="1021"/>
      <c r="Q446" s="1021"/>
      <c r="R446" s="1021"/>
      <c r="S446" s="858" t="s">
        <v>1994</v>
      </c>
      <c r="T446" s="1022" t="s">
        <v>7308</v>
      </c>
      <c r="U446" s="1022"/>
      <c r="V446" s="1022"/>
    </row>
    <row r="447" spans="1:23" ht="17.45" customHeight="1"/>
    <row r="448" spans="1:23" ht="8.25" customHeight="1">
      <c r="A448" s="855" t="s">
        <v>1345</v>
      </c>
      <c r="C448" s="1023" t="s">
        <v>1346</v>
      </c>
      <c r="D448" s="1023"/>
      <c r="F448" s="1023" t="s">
        <v>1347</v>
      </c>
      <c r="G448" s="1023"/>
      <c r="H448" s="1023"/>
      <c r="I448" s="1023"/>
      <c r="J448" s="856" t="s">
        <v>1348</v>
      </c>
      <c r="K448" s="856" t="s">
        <v>1349</v>
      </c>
      <c r="N448" s="856" t="s">
        <v>1348</v>
      </c>
      <c r="O448" s="1024" t="s">
        <v>1349</v>
      </c>
      <c r="P448" s="1024"/>
      <c r="R448" s="1024" t="s">
        <v>1348</v>
      </c>
      <c r="S448" s="1024"/>
      <c r="T448" s="1024" t="s">
        <v>1349</v>
      </c>
      <c r="U448" s="1024"/>
      <c r="V448" s="1024"/>
    </row>
    <row r="449" spans="1:23" ht="9.6" customHeight="1">
      <c r="A449" s="863" t="s">
        <v>1350</v>
      </c>
      <c r="C449" s="1020" t="s">
        <v>1572</v>
      </c>
      <c r="D449" s="1020"/>
      <c r="E449" s="1020"/>
      <c r="F449" s="1020" t="s">
        <v>1057</v>
      </c>
      <c r="G449" s="1020"/>
      <c r="H449" s="1020"/>
      <c r="I449" s="1018">
        <v>24489.09</v>
      </c>
      <c r="J449" s="1018"/>
      <c r="K449" s="1018">
        <v>0</v>
      </c>
      <c r="L449" s="1018"/>
      <c r="M449" s="1018">
        <v>0</v>
      </c>
      <c r="N449" s="1018"/>
      <c r="O449" s="1018">
        <v>0</v>
      </c>
      <c r="P449" s="1018"/>
      <c r="Q449" s="1018">
        <v>24489.09</v>
      </c>
      <c r="R449" s="1018"/>
      <c r="S449" s="1018"/>
      <c r="T449" s="1018">
        <v>0</v>
      </c>
      <c r="U449" s="1018"/>
      <c r="V449" s="1018"/>
      <c r="W449" s="1018"/>
    </row>
    <row r="450" spans="1:23" ht="9.1999999999999993" customHeight="1">
      <c r="A450" s="863" t="s">
        <v>1350</v>
      </c>
      <c r="C450" s="1020" t="s">
        <v>1573</v>
      </c>
      <c r="D450" s="1020"/>
      <c r="E450" s="1020"/>
      <c r="F450" s="1020" t="s">
        <v>2197</v>
      </c>
      <c r="G450" s="1020"/>
      <c r="H450" s="1020"/>
      <c r="I450" s="1018">
        <v>18548.330000000002</v>
      </c>
      <c r="J450" s="1018"/>
      <c r="K450" s="1018">
        <v>0</v>
      </c>
      <c r="L450" s="1018"/>
      <c r="M450" s="1018">
        <v>3326.53</v>
      </c>
      <c r="N450" s="1018"/>
      <c r="O450" s="1018">
        <v>7926.19</v>
      </c>
      <c r="P450" s="1018"/>
      <c r="Q450" s="1018">
        <v>13948.67</v>
      </c>
      <c r="R450" s="1018"/>
      <c r="S450" s="1018"/>
      <c r="T450" s="1018">
        <v>0</v>
      </c>
      <c r="U450" s="1018"/>
      <c r="V450" s="1018"/>
      <c r="W450" s="1018"/>
    </row>
    <row r="451" spans="1:23" ht="9.1999999999999993" customHeight="1">
      <c r="A451" s="863" t="s">
        <v>1350</v>
      </c>
      <c r="C451" s="1020" t="s">
        <v>1574</v>
      </c>
      <c r="D451" s="1020"/>
      <c r="E451" s="1020"/>
      <c r="F451" s="1020" t="s">
        <v>2266</v>
      </c>
      <c r="G451" s="1020"/>
      <c r="H451" s="1020"/>
      <c r="I451" s="1018">
        <v>35530.67</v>
      </c>
      <c r="J451" s="1018"/>
      <c r="K451" s="1018">
        <v>0</v>
      </c>
      <c r="L451" s="1018"/>
      <c r="M451" s="1018">
        <v>264.22000000000003</v>
      </c>
      <c r="N451" s="1018"/>
      <c r="O451" s="1018">
        <v>264.22000000000003</v>
      </c>
      <c r="P451" s="1018"/>
      <c r="Q451" s="1018">
        <v>35530.67</v>
      </c>
      <c r="R451" s="1018"/>
      <c r="S451" s="1018"/>
      <c r="T451" s="1018">
        <v>0</v>
      </c>
      <c r="U451" s="1018"/>
      <c r="V451" s="1018"/>
      <c r="W451" s="1018"/>
    </row>
    <row r="452" spans="1:23" ht="9.1999999999999993" customHeight="1">
      <c r="A452" s="863" t="s">
        <v>1350</v>
      </c>
      <c r="C452" s="1020" t="s">
        <v>3310</v>
      </c>
      <c r="D452" s="1020"/>
      <c r="E452" s="1020"/>
      <c r="F452" s="1020" t="s">
        <v>3311</v>
      </c>
      <c r="G452" s="1020"/>
      <c r="H452" s="1020"/>
      <c r="I452" s="1018">
        <v>9310.9</v>
      </c>
      <c r="J452" s="1018"/>
      <c r="K452" s="1018">
        <v>0</v>
      </c>
      <c r="L452" s="1018"/>
      <c r="M452" s="1018">
        <v>1978.57</v>
      </c>
      <c r="N452" s="1018"/>
      <c r="O452" s="1018">
        <v>0</v>
      </c>
      <c r="P452" s="1018"/>
      <c r="Q452" s="1018">
        <v>11289.47</v>
      </c>
      <c r="R452" s="1018"/>
      <c r="S452" s="1018"/>
      <c r="T452" s="1018">
        <v>0</v>
      </c>
      <c r="U452" s="1018"/>
      <c r="V452" s="1018"/>
      <c r="W452" s="1018"/>
    </row>
    <row r="453" spans="1:23" ht="9.1999999999999993" customHeight="1">
      <c r="A453" s="863" t="s">
        <v>1350</v>
      </c>
      <c r="C453" s="1020" t="s">
        <v>3312</v>
      </c>
      <c r="D453" s="1020"/>
      <c r="E453" s="1020"/>
      <c r="F453" s="1020" t="s">
        <v>2017</v>
      </c>
      <c r="G453" s="1020"/>
      <c r="H453" s="1020"/>
      <c r="I453" s="1018">
        <v>3364.3</v>
      </c>
      <c r="J453" s="1018"/>
      <c r="K453" s="1018">
        <v>0</v>
      </c>
      <c r="L453" s="1018"/>
      <c r="M453" s="1018">
        <v>2846.46</v>
      </c>
      <c r="N453" s="1018"/>
      <c r="O453" s="1018">
        <v>2846.46</v>
      </c>
      <c r="P453" s="1018"/>
      <c r="Q453" s="1018">
        <v>3364.3</v>
      </c>
      <c r="R453" s="1018"/>
      <c r="S453" s="1018"/>
      <c r="T453" s="1018">
        <v>0</v>
      </c>
      <c r="U453" s="1018"/>
      <c r="V453" s="1018"/>
      <c r="W453" s="1018"/>
    </row>
    <row r="454" spans="1:23" ht="9.1999999999999993" customHeight="1">
      <c r="A454" s="863" t="s">
        <v>1350</v>
      </c>
      <c r="C454" s="1020" t="s">
        <v>6960</v>
      </c>
      <c r="D454" s="1020"/>
      <c r="E454" s="1020"/>
      <c r="F454" s="1020" t="s">
        <v>6961</v>
      </c>
      <c r="G454" s="1020"/>
      <c r="H454" s="1020"/>
      <c r="I454" s="1018">
        <v>0</v>
      </c>
      <c r="J454" s="1018"/>
      <c r="K454" s="1018">
        <v>0</v>
      </c>
      <c r="L454" s="1018"/>
      <c r="M454" s="1018">
        <v>156202.07</v>
      </c>
      <c r="N454" s="1018"/>
      <c r="O454" s="1018">
        <v>81720.960000000006</v>
      </c>
      <c r="P454" s="1018"/>
      <c r="Q454" s="1018">
        <v>74481.11</v>
      </c>
      <c r="R454" s="1018"/>
      <c r="S454" s="1018"/>
      <c r="T454" s="1018">
        <v>0</v>
      </c>
      <c r="U454" s="1018"/>
      <c r="V454" s="1018"/>
      <c r="W454" s="1018"/>
    </row>
    <row r="455" spans="1:23" ht="9.1999999999999993" customHeight="1">
      <c r="A455" s="863" t="s">
        <v>1350</v>
      </c>
      <c r="C455" s="1020" t="s">
        <v>1575</v>
      </c>
      <c r="D455" s="1020"/>
      <c r="E455" s="1020"/>
      <c r="F455" s="1020" t="s">
        <v>2267</v>
      </c>
      <c r="G455" s="1020"/>
      <c r="H455" s="1020"/>
      <c r="I455" s="1018">
        <v>1632.26</v>
      </c>
      <c r="J455" s="1018"/>
      <c r="K455" s="1018">
        <v>0</v>
      </c>
      <c r="L455" s="1018"/>
      <c r="M455" s="1018">
        <v>816.13</v>
      </c>
      <c r="N455" s="1018"/>
      <c r="O455" s="1018">
        <v>2448.39</v>
      </c>
      <c r="P455" s="1018"/>
      <c r="Q455" s="1018">
        <v>0</v>
      </c>
      <c r="R455" s="1018"/>
      <c r="S455" s="1018"/>
      <c r="T455" s="1018">
        <v>0</v>
      </c>
      <c r="U455" s="1018"/>
      <c r="V455" s="1018"/>
      <c r="W455" s="1018"/>
    </row>
    <row r="456" spans="1:23" ht="9.1999999999999993" customHeight="1">
      <c r="A456" s="863" t="s">
        <v>1350</v>
      </c>
      <c r="C456" s="1020" t="s">
        <v>3018</v>
      </c>
      <c r="D456" s="1020"/>
      <c r="E456" s="1020"/>
      <c r="F456" s="1020" t="s">
        <v>3001</v>
      </c>
      <c r="G456" s="1020"/>
      <c r="H456" s="1020"/>
      <c r="I456" s="1018">
        <v>10666.93</v>
      </c>
      <c r="J456" s="1018"/>
      <c r="K456" s="1018">
        <v>0</v>
      </c>
      <c r="L456" s="1018"/>
      <c r="M456" s="1018">
        <v>5822.17</v>
      </c>
      <c r="N456" s="1018"/>
      <c r="O456" s="1018">
        <v>2427.09</v>
      </c>
      <c r="P456" s="1018"/>
      <c r="Q456" s="1018">
        <v>14062.01</v>
      </c>
      <c r="R456" s="1018"/>
      <c r="S456" s="1018"/>
      <c r="T456" s="1018">
        <v>0</v>
      </c>
      <c r="U456" s="1018"/>
      <c r="V456" s="1018"/>
      <c r="W456" s="1018"/>
    </row>
    <row r="457" spans="1:23" ht="9.1999999999999993" customHeight="1">
      <c r="A457" s="863" t="s">
        <v>1350</v>
      </c>
      <c r="C457" s="1020" t="s">
        <v>1827</v>
      </c>
      <c r="D457" s="1020"/>
      <c r="E457" s="1020"/>
      <c r="F457" s="1020" t="s">
        <v>2268</v>
      </c>
      <c r="G457" s="1020"/>
      <c r="H457" s="1020"/>
      <c r="I457" s="1018">
        <v>171446.32</v>
      </c>
      <c r="J457" s="1018"/>
      <c r="K457" s="1018">
        <v>0</v>
      </c>
      <c r="L457" s="1018"/>
      <c r="M457" s="1018">
        <v>113812.6</v>
      </c>
      <c r="N457" s="1018"/>
      <c r="O457" s="1018">
        <v>115709.73</v>
      </c>
      <c r="P457" s="1018"/>
      <c r="Q457" s="1018">
        <v>169549.19</v>
      </c>
      <c r="R457" s="1018"/>
      <c r="S457" s="1018"/>
      <c r="T457" s="1018">
        <v>0</v>
      </c>
      <c r="U457" s="1018"/>
      <c r="V457" s="1018"/>
      <c r="W457" s="1018"/>
    </row>
    <row r="458" spans="1:23" ht="9.1999999999999993" customHeight="1">
      <c r="A458" s="863" t="s">
        <v>1350</v>
      </c>
      <c r="C458" s="1020" t="s">
        <v>1576</v>
      </c>
      <c r="D458" s="1020"/>
      <c r="E458" s="1020"/>
      <c r="F458" s="1020" t="s">
        <v>2269</v>
      </c>
      <c r="G458" s="1020"/>
      <c r="H458" s="1020"/>
      <c r="I458" s="1018">
        <v>6822.84</v>
      </c>
      <c r="J458" s="1018"/>
      <c r="K458" s="1018">
        <v>0</v>
      </c>
      <c r="L458" s="1018"/>
      <c r="M458" s="1018">
        <v>6822.84</v>
      </c>
      <c r="N458" s="1018"/>
      <c r="O458" s="1018">
        <v>0</v>
      </c>
      <c r="P458" s="1018"/>
      <c r="Q458" s="1018">
        <v>13645.68</v>
      </c>
      <c r="R458" s="1018"/>
      <c r="S458" s="1018"/>
      <c r="T458" s="1018">
        <v>0</v>
      </c>
      <c r="U458" s="1018"/>
      <c r="V458" s="1018"/>
      <c r="W458" s="1018"/>
    </row>
    <row r="459" spans="1:23" ht="9.1999999999999993" customHeight="1">
      <c r="A459" s="863" t="s">
        <v>1350</v>
      </c>
      <c r="C459" s="1020" t="s">
        <v>1577</v>
      </c>
      <c r="D459" s="1020"/>
      <c r="E459" s="1020"/>
      <c r="F459" s="1020" t="s">
        <v>2270</v>
      </c>
      <c r="G459" s="1020"/>
      <c r="H459" s="1020"/>
      <c r="I459" s="1018">
        <v>0</v>
      </c>
      <c r="J459" s="1018"/>
      <c r="K459" s="1018">
        <v>0</v>
      </c>
      <c r="L459" s="1018"/>
      <c r="M459" s="1018">
        <v>3846.36</v>
      </c>
      <c r="N459" s="1018"/>
      <c r="O459" s="1018">
        <v>3846.36</v>
      </c>
      <c r="P459" s="1018"/>
      <c r="Q459" s="1018">
        <v>0</v>
      </c>
      <c r="R459" s="1018"/>
      <c r="S459" s="1018"/>
      <c r="T459" s="1018">
        <v>0</v>
      </c>
      <c r="U459" s="1018"/>
      <c r="V459" s="1018"/>
      <c r="W459" s="1018"/>
    </row>
    <row r="460" spans="1:23" ht="9.1999999999999993" customHeight="1">
      <c r="A460" s="863" t="s">
        <v>1350</v>
      </c>
      <c r="C460" s="1020" t="s">
        <v>1578</v>
      </c>
      <c r="D460" s="1020"/>
      <c r="E460" s="1020"/>
      <c r="F460" s="1020" t="s">
        <v>2271</v>
      </c>
      <c r="G460" s="1020"/>
      <c r="H460" s="1020"/>
      <c r="I460" s="1018">
        <v>65279.48</v>
      </c>
      <c r="J460" s="1018"/>
      <c r="K460" s="1018">
        <v>0</v>
      </c>
      <c r="L460" s="1018"/>
      <c r="M460" s="1018">
        <v>246734.96</v>
      </c>
      <c r="N460" s="1018"/>
      <c r="O460" s="1018">
        <v>61642.09</v>
      </c>
      <c r="P460" s="1018"/>
      <c r="Q460" s="1018">
        <v>250372.35</v>
      </c>
      <c r="R460" s="1018"/>
      <c r="S460" s="1018"/>
      <c r="T460" s="1018">
        <v>0</v>
      </c>
      <c r="U460" s="1018"/>
      <c r="V460" s="1018"/>
      <c r="W460" s="1018"/>
    </row>
    <row r="461" spans="1:23" ht="9.1999999999999993" customHeight="1">
      <c r="A461" s="863" t="s">
        <v>1350</v>
      </c>
      <c r="C461" s="1020" t="s">
        <v>1579</v>
      </c>
      <c r="D461" s="1020"/>
      <c r="E461" s="1020"/>
      <c r="F461" s="1020" t="s">
        <v>2272</v>
      </c>
      <c r="G461" s="1020"/>
      <c r="H461" s="1020"/>
      <c r="I461" s="1018">
        <v>0</v>
      </c>
      <c r="J461" s="1018"/>
      <c r="K461" s="1018">
        <v>0</v>
      </c>
      <c r="L461" s="1018"/>
      <c r="M461" s="1018">
        <v>161915.20000000001</v>
      </c>
      <c r="N461" s="1018"/>
      <c r="O461" s="1018">
        <v>161915.20000000001</v>
      </c>
      <c r="P461" s="1018"/>
      <c r="Q461" s="1018">
        <v>0</v>
      </c>
      <c r="R461" s="1018"/>
      <c r="S461" s="1018"/>
      <c r="T461" s="1018">
        <v>0</v>
      </c>
      <c r="U461" s="1018"/>
      <c r="V461" s="1018"/>
      <c r="W461" s="1018"/>
    </row>
    <row r="462" spans="1:23" ht="9.1999999999999993" customHeight="1">
      <c r="A462" s="863" t="s">
        <v>1350</v>
      </c>
      <c r="C462" s="1020" t="s">
        <v>1580</v>
      </c>
      <c r="D462" s="1020"/>
      <c r="E462" s="1020"/>
      <c r="F462" s="1020" t="s">
        <v>2078</v>
      </c>
      <c r="G462" s="1020"/>
      <c r="H462" s="1020"/>
      <c r="I462" s="1018">
        <v>24723.08</v>
      </c>
      <c r="J462" s="1018"/>
      <c r="K462" s="1018">
        <v>0</v>
      </c>
      <c r="L462" s="1018"/>
      <c r="M462" s="1018">
        <v>3057.1</v>
      </c>
      <c r="N462" s="1018"/>
      <c r="O462" s="1018">
        <v>0</v>
      </c>
      <c r="P462" s="1018"/>
      <c r="Q462" s="1018">
        <v>27780.18</v>
      </c>
      <c r="R462" s="1018"/>
      <c r="S462" s="1018"/>
      <c r="T462" s="1018">
        <v>0</v>
      </c>
      <c r="U462" s="1018"/>
      <c r="V462" s="1018"/>
      <c r="W462" s="1018"/>
    </row>
    <row r="463" spans="1:23" ht="9.1999999999999993" customHeight="1">
      <c r="A463" s="863" t="s">
        <v>1350</v>
      </c>
      <c r="C463" s="1020" t="s">
        <v>1581</v>
      </c>
      <c r="D463" s="1020"/>
      <c r="E463" s="1020"/>
      <c r="F463" s="1020" t="s">
        <v>1052</v>
      </c>
      <c r="G463" s="1020"/>
      <c r="H463" s="1020"/>
      <c r="I463" s="1018">
        <v>161522.31</v>
      </c>
      <c r="J463" s="1018"/>
      <c r="K463" s="1018">
        <v>0</v>
      </c>
      <c r="L463" s="1018"/>
      <c r="M463" s="1018">
        <v>13963.52</v>
      </c>
      <c r="N463" s="1018"/>
      <c r="O463" s="1018">
        <v>7587.03</v>
      </c>
      <c r="P463" s="1018"/>
      <c r="Q463" s="1018">
        <v>167898.8</v>
      </c>
      <c r="R463" s="1018"/>
      <c r="S463" s="1018"/>
      <c r="T463" s="1018">
        <v>0</v>
      </c>
      <c r="U463" s="1018"/>
      <c r="V463" s="1018"/>
      <c r="W463" s="1018"/>
    </row>
    <row r="464" spans="1:23" ht="9.1999999999999993" customHeight="1">
      <c r="A464" s="863" t="s">
        <v>1350</v>
      </c>
      <c r="C464" s="1020" t="s">
        <v>1582</v>
      </c>
      <c r="D464" s="1020"/>
      <c r="E464" s="1020"/>
      <c r="F464" s="1020" t="s">
        <v>2273</v>
      </c>
      <c r="G464" s="1020"/>
      <c r="H464" s="1020"/>
      <c r="I464" s="1018">
        <v>37794.39</v>
      </c>
      <c r="J464" s="1018"/>
      <c r="K464" s="1018">
        <v>0</v>
      </c>
      <c r="L464" s="1018"/>
      <c r="M464" s="1018">
        <v>46444.63</v>
      </c>
      <c r="N464" s="1018"/>
      <c r="O464" s="1018">
        <v>46444.63</v>
      </c>
      <c r="P464" s="1018"/>
      <c r="Q464" s="1018">
        <v>37794.39</v>
      </c>
      <c r="R464" s="1018"/>
      <c r="S464" s="1018"/>
      <c r="T464" s="1018">
        <v>0</v>
      </c>
      <c r="U464" s="1018"/>
      <c r="V464" s="1018"/>
      <c r="W464" s="1018"/>
    </row>
    <row r="465" spans="1:23" ht="9.1999999999999993" customHeight="1">
      <c r="A465" s="863" t="s">
        <v>1350</v>
      </c>
      <c r="C465" s="1020" t="s">
        <v>2274</v>
      </c>
      <c r="D465" s="1020"/>
      <c r="E465" s="1020"/>
      <c r="F465" s="1020" t="s">
        <v>2275</v>
      </c>
      <c r="G465" s="1020"/>
      <c r="H465" s="1020"/>
      <c r="I465" s="1018">
        <v>41986.13</v>
      </c>
      <c r="J465" s="1018"/>
      <c r="K465" s="1018">
        <v>0</v>
      </c>
      <c r="L465" s="1018"/>
      <c r="M465" s="1018">
        <v>0</v>
      </c>
      <c r="N465" s="1018"/>
      <c r="O465" s="1018">
        <v>0</v>
      </c>
      <c r="P465" s="1018"/>
      <c r="Q465" s="1018">
        <v>41986.13</v>
      </c>
      <c r="R465" s="1018"/>
      <c r="S465" s="1018"/>
      <c r="T465" s="1018">
        <v>0</v>
      </c>
      <c r="U465" s="1018"/>
      <c r="V465" s="1018"/>
      <c r="W465" s="1018"/>
    </row>
    <row r="466" spans="1:23" ht="9.1999999999999993" customHeight="1">
      <c r="A466" s="863" t="s">
        <v>1350</v>
      </c>
      <c r="C466" s="1020" t="s">
        <v>3148</v>
      </c>
      <c r="D466" s="1020"/>
      <c r="E466" s="1020"/>
      <c r="F466" s="1020" t="s">
        <v>3149</v>
      </c>
      <c r="G466" s="1020"/>
      <c r="H466" s="1020"/>
      <c r="I466" s="1018">
        <v>324334.93</v>
      </c>
      <c r="J466" s="1018"/>
      <c r="K466" s="1018">
        <v>0</v>
      </c>
      <c r="L466" s="1018"/>
      <c r="M466" s="1018">
        <v>18869.71</v>
      </c>
      <c r="N466" s="1018"/>
      <c r="O466" s="1018">
        <v>0</v>
      </c>
      <c r="P466" s="1018"/>
      <c r="Q466" s="1018">
        <v>343204.64</v>
      </c>
      <c r="R466" s="1018"/>
      <c r="S466" s="1018"/>
      <c r="T466" s="1018">
        <v>0</v>
      </c>
      <c r="U466" s="1018"/>
      <c r="V466" s="1018"/>
      <c r="W466" s="1018"/>
    </row>
    <row r="467" spans="1:23" ht="9.1999999999999993" customHeight="1">
      <c r="A467" s="863" t="s">
        <v>1350</v>
      </c>
      <c r="C467" s="1020" t="s">
        <v>1583</v>
      </c>
      <c r="D467" s="1020"/>
      <c r="E467" s="1020"/>
      <c r="F467" s="1020" t="s">
        <v>2276</v>
      </c>
      <c r="G467" s="1020"/>
      <c r="H467" s="1020"/>
      <c r="I467" s="1018">
        <v>151.69</v>
      </c>
      <c r="J467" s="1018"/>
      <c r="K467" s="1018">
        <v>0</v>
      </c>
      <c r="L467" s="1018"/>
      <c r="M467" s="1018">
        <v>130.01</v>
      </c>
      <c r="N467" s="1018"/>
      <c r="O467" s="1018">
        <v>151.69</v>
      </c>
      <c r="P467" s="1018"/>
      <c r="Q467" s="1018">
        <v>130.01</v>
      </c>
      <c r="R467" s="1018"/>
      <c r="S467" s="1018"/>
      <c r="T467" s="1018">
        <v>0</v>
      </c>
      <c r="U467" s="1018"/>
      <c r="V467" s="1018"/>
      <c r="W467" s="1018"/>
    </row>
    <row r="468" spans="1:23" ht="9.1999999999999993" customHeight="1">
      <c r="A468" s="863" t="s">
        <v>1350</v>
      </c>
      <c r="C468" s="1020" t="s">
        <v>1584</v>
      </c>
      <c r="D468" s="1020"/>
      <c r="E468" s="1020"/>
      <c r="F468" s="1020" t="s">
        <v>2277</v>
      </c>
      <c r="G468" s="1020"/>
      <c r="H468" s="1020"/>
      <c r="I468" s="1018">
        <v>9826.8700000000008</v>
      </c>
      <c r="J468" s="1018"/>
      <c r="K468" s="1018">
        <v>0</v>
      </c>
      <c r="L468" s="1018"/>
      <c r="M468" s="1018">
        <v>9826.8700000000008</v>
      </c>
      <c r="N468" s="1018"/>
      <c r="O468" s="1018">
        <v>0</v>
      </c>
      <c r="P468" s="1018"/>
      <c r="Q468" s="1018">
        <v>19653.740000000002</v>
      </c>
      <c r="R468" s="1018"/>
      <c r="S468" s="1018"/>
      <c r="T468" s="1018">
        <v>0</v>
      </c>
      <c r="U468" s="1018"/>
      <c r="V468" s="1018"/>
      <c r="W468" s="1018"/>
    </row>
    <row r="469" spans="1:23" ht="9.1999999999999993" customHeight="1">
      <c r="A469" s="863" t="s">
        <v>1350</v>
      </c>
      <c r="C469" s="1020" t="s">
        <v>3367</v>
      </c>
      <c r="D469" s="1020"/>
      <c r="E469" s="1020"/>
      <c r="F469" s="1020" t="s">
        <v>3368</v>
      </c>
      <c r="G469" s="1020"/>
      <c r="H469" s="1020"/>
      <c r="I469" s="1018">
        <v>49350.080000000002</v>
      </c>
      <c r="J469" s="1018"/>
      <c r="K469" s="1018">
        <v>0</v>
      </c>
      <c r="L469" s="1018"/>
      <c r="M469" s="1018">
        <v>21923.1</v>
      </c>
      <c r="N469" s="1018"/>
      <c r="O469" s="1018">
        <v>0</v>
      </c>
      <c r="P469" s="1018"/>
      <c r="Q469" s="1018">
        <v>71273.179999999993</v>
      </c>
      <c r="R469" s="1018"/>
      <c r="S469" s="1018"/>
      <c r="T469" s="1018">
        <v>0</v>
      </c>
      <c r="U469" s="1018"/>
      <c r="V469" s="1018"/>
      <c r="W469" s="1018"/>
    </row>
    <row r="470" spans="1:23" ht="9.1999999999999993" customHeight="1">
      <c r="A470" s="863" t="s">
        <v>1350</v>
      </c>
      <c r="C470" s="1020" t="s">
        <v>1585</v>
      </c>
      <c r="D470" s="1020"/>
      <c r="E470" s="1020"/>
      <c r="F470" s="1020" t="s">
        <v>2278</v>
      </c>
      <c r="G470" s="1020"/>
      <c r="H470" s="1020"/>
      <c r="I470" s="1018">
        <v>2037.87</v>
      </c>
      <c r="J470" s="1018"/>
      <c r="K470" s="1018">
        <v>0</v>
      </c>
      <c r="L470" s="1018"/>
      <c r="M470" s="1018">
        <v>2143.04</v>
      </c>
      <c r="N470" s="1018"/>
      <c r="O470" s="1018">
        <v>3074.8</v>
      </c>
      <c r="P470" s="1018"/>
      <c r="Q470" s="1018">
        <v>1106.1099999999999</v>
      </c>
      <c r="R470" s="1018"/>
      <c r="S470" s="1018"/>
      <c r="T470" s="1018">
        <v>0</v>
      </c>
      <c r="U470" s="1018"/>
      <c r="V470" s="1018"/>
      <c r="W470" s="1018"/>
    </row>
    <row r="471" spans="1:23" ht="9.1999999999999993" customHeight="1">
      <c r="A471" s="863" t="s">
        <v>1350</v>
      </c>
      <c r="C471" s="1020" t="s">
        <v>1586</v>
      </c>
      <c r="D471" s="1020"/>
      <c r="E471" s="1020"/>
      <c r="F471" s="1020" t="s">
        <v>2263</v>
      </c>
      <c r="G471" s="1020"/>
      <c r="H471" s="1020"/>
      <c r="I471" s="1018">
        <v>7646.17</v>
      </c>
      <c r="J471" s="1018"/>
      <c r="K471" s="1018">
        <v>0</v>
      </c>
      <c r="L471" s="1018"/>
      <c r="M471" s="1018">
        <v>3337.73</v>
      </c>
      <c r="N471" s="1018"/>
      <c r="O471" s="1018">
        <v>3337.73</v>
      </c>
      <c r="P471" s="1018"/>
      <c r="Q471" s="1018">
        <v>7646.17</v>
      </c>
      <c r="R471" s="1018"/>
      <c r="S471" s="1018"/>
      <c r="T471" s="1018">
        <v>0</v>
      </c>
      <c r="U471" s="1018"/>
      <c r="V471" s="1018"/>
      <c r="W471" s="1018"/>
    </row>
    <row r="472" spans="1:23" ht="9.1999999999999993" customHeight="1">
      <c r="A472" s="863" t="s">
        <v>1350</v>
      </c>
      <c r="C472" s="1020" t="s">
        <v>1587</v>
      </c>
      <c r="D472" s="1020"/>
      <c r="E472" s="1020"/>
      <c r="F472" s="1020" t="s">
        <v>2279</v>
      </c>
      <c r="G472" s="1020"/>
      <c r="H472" s="1020"/>
      <c r="I472" s="1018">
        <v>45158.58</v>
      </c>
      <c r="J472" s="1018"/>
      <c r="K472" s="1018">
        <v>0</v>
      </c>
      <c r="L472" s="1018"/>
      <c r="M472" s="1018">
        <v>19719.009999999998</v>
      </c>
      <c r="N472" s="1018"/>
      <c r="O472" s="1018">
        <v>45158.58</v>
      </c>
      <c r="P472" s="1018"/>
      <c r="Q472" s="1018">
        <v>19719.009999999998</v>
      </c>
      <c r="R472" s="1018"/>
      <c r="S472" s="1018"/>
      <c r="T472" s="1018">
        <v>0</v>
      </c>
      <c r="U472" s="1018"/>
      <c r="V472" s="1018"/>
      <c r="W472" s="1018"/>
    </row>
    <row r="473" spans="1:23" ht="9.1999999999999993" customHeight="1">
      <c r="A473" s="863" t="s">
        <v>1350</v>
      </c>
      <c r="C473" s="1020" t="s">
        <v>1588</v>
      </c>
      <c r="D473" s="1020"/>
      <c r="E473" s="1020"/>
      <c r="F473" s="1020" t="s">
        <v>2280</v>
      </c>
      <c r="G473" s="1020"/>
      <c r="H473" s="1020"/>
      <c r="I473" s="1018">
        <v>0</v>
      </c>
      <c r="J473" s="1018"/>
      <c r="K473" s="1018">
        <v>0</v>
      </c>
      <c r="L473" s="1018"/>
      <c r="M473" s="1018">
        <v>3958.36</v>
      </c>
      <c r="N473" s="1018"/>
      <c r="O473" s="1018">
        <v>3958.36</v>
      </c>
      <c r="P473" s="1018"/>
      <c r="Q473" s="1018">
        <v>0</v>
      </c>
      <c r="R473" s="1018"/>
      <c r="S473" s="1018"/>
      <c r="T473" s="1018">
        <v>0</v>
      </c>
      <c r="U473" s="1018"/>
      <c r="V473" s="1018"/>
      <c r="W473" s="1018"/>
    </row>
    <row r="474" spans="1:23" ht="9.1999999999999993" customHeight="1">
      <c r="A474" s="863" t="s">
        <v>1350</v>
      </c>
      <c r="C474" s="1020" t="s">
        <v>3088</v>
      </c>
      <c r="D474" s="1020"/>
      <c r="E474" s="1020"/>
      <c r="F474" s="1020" t="s">
        <v>3089</v>
      </c>
      <c r="G474" s="1020"/>
      <c r="H474" s="1020"/>
      <c r="I474" s="1018">
        <v>19192.04</v>
      </c>
      <c r="J474" s="1018"/>
      <c r="K474" s="1018">
        <v>0</v>
      </c>
      <c r="L474" s="1018"/>
      <c r="M474" s="1018">
        <v>4992.41</v>
      </c>
      <c r="N474" s="1018"/>
      <c r="O474" s="1018">
        <v>1812.46</v>
      </c>
      <c r="P474" s="1018"/>
      <c r="Q474" s="1018">
        <v>22371.99</v>
      </c>
      <c r="R474" s="1018"/>
      <c r="S474" s="1018"/>
      <c r="T474" s="1018">
        <v>0</v>
      </c>
      <c r="U474" s="1018"/>
      <c r="V474" s="1018"/>
      <c r="W474" s="1018"/>
    </row>
    <row r="475" spans="1:23" ht="9.1999999999999993" customHeight="1">
      <c r="A475" s="863" t="s">
        <v>1350</v>
      </c>
      <c r="C475" s="1020" t="s">
        <v>3193</v>
      </c>
      <c r="D475" s="1020"/>
      <c r="E475" s="1020"/>
      <c r="F475" s="1020" t="s">
        <v>3194</v>
      </c>
      <c r="G475" s="1020"/>
      <c r="H475" s="1020"/>
      <c r="I475" s="1018">
        <v>0</v>
      </c>
      <c r="J475" s="1018"/>
      <c r="K475" s="1018">
        <v>0</v>
      </c>
      <c r="L475" s="1018"/>
      <c r="M475" s="1018">
        <v>5817006.7000000002</v>
      </c>
      <c r="N475" s="1018"/>
      <c r="O475" s="1018">
        <v>5817006.7000000002</v>
      </c>
      <c r="P475" s="1018"/>
      <c r="Q475" s="1018">
        <v>0</v>
      </c>
      <c r="R475" s="1018"/>
      <c r="S475" s="1018"/>
      <c r="T475" s="1018">
        <v>0</v>
      </c>
      <c r="U475" s="1018"/>
      <c r="V475" s="1018"/>
      <c r="W475" s="1018"/>
    </row>
    <row r="476" spans="1:23" ht="16.7" customHeight="1">
      <c r="F476" s="1020"/>
      <c r="G476" s="1020"/>
      <c r="H476" s="1020"/>
    </row>
    <row r="477" spans="1:23" ht="8.25" customHeight="1">
      <c r="A477" s="863" t="s">
        <v>1350</v>
      </c>
      <c r="C477" s="1020" t="s">
        <v>3195</v>
      </c>
      <c r="D477" s="1020"/>
      <c r="E477" s="1020"/>
      <c r="F477" s="1020" t="s">
        <v>3196</v>
      </c>
      <c r="G477" s="1020"/>
      <c r="H477" s="1020"/>
      <c r="I477" s="1018">
        <v>0</v>
      </c>
      <c r="J477" s="1018"/>
      <c r="K477" s="1018">
        <v>0</v>
      </c>
      <c r="L477" s="1018"/>
      <c r="M477" s="1018">
        <v>1036701.4</v>
      </c>
      <c r="N477" s="1018"/>
      <c r="O477" s="1018">
        <v>1036701.4</v>
      </c>
      <c r="P477" s="1018"/>
      <c r="Q477" s="1018">
        <v>0</v>
      </c>
      <c r="R477" s="1018"/>
      <c r="S477" s="1018"/>
      <c r="T477" s="1018">
        <v>0</v>
      </c>
      <c r="U477" s="1018"/>
      <c r="V477" s="1018"/>
      <c r="W477" s="1018"/>
    </row>
    <row r="478" spans="1:23" ht="8.85" customHeight="1">
      <c r="F478" s="1020"/>
      <c r="G478" s="1020"/>
      <c r="H478" s="1020"/>
    </row>
    <row r="479" spans="1:23" ht="8.25" customHeight="1">
      <c r="A479" s="863" t="s">
        <v>1350</v>
      </c>
      <c r="C479" s="1020" t="s">
        <v>3197</v>
      </c>
      <c r="D479" s="1020"/>
      <c r="E479" s="1020"/>
      <c r="F479" s="1020" t="s">
        <v>3198</v>
      </c>
      <c r="G479" s="1020"/>
      <c r="H479" s="1020"/>
      <c r="I479" s="1018">
        <v>0</v>
      </c>
      <c r="J479" s="1018"/>
      <c r="K479" s="1018">
        <v>0</v>
      </c>
      <c r="L479" s="1018"/>
      <c r="M479" s="1018">
        <v>4.62</v>
      </c>
      <c r="N479" s="1018"/>
      <c r="O479" s="1018">
        <v>4.62</v>
      </c>
      <c r="P479" s="1018"/>
      <c r="Q479" s="1018">
        <v>0</v>
      </c>
      <c r="R479" s="1018"/>
      <c r="S479" s="1018"/>
      <c r="T479" s="1018">
        <v>0</v>
      </c>
      <c r="U479" s="1018"/>
      <c r="V479" s="1018"/>
      <c r="W479" s="1018"/>
    </row>
    <row r="480" spans="1:23" ht="9.1999999999999993" customHeight="1">
      <c r="A480" s="863" t="s">
        <v>1350</v>
      </c>
      <c r="C480" s="1020" t="s">
        <v>6664</v>
      </c>
      <c r="D480" s="1020"/>
      <c r="E480" s="1020"/>
      <c r="F480" s="1020" t="s">
        <v>641</v>
      </c>
      <c r="G480" s="1020"/>
      <c r="H480" s="1020"/>
      <c r="I480" s="1018">
        <v>0</v>
      </c>
      <c r="J480" s="1018"/>
      <c r="K480" s="1018">
        <v>0</v>
      </c>
      <c r="L480" s="1018"/>
      <c r="M480" s="1018">
        <v>3691780.67</v>
      </c>
      <c r="N480" s="1018"/>
      <c r="O480" s="1018">
        <v>3691780.67</v>
      </c>
      <c r="P480" s="1018"/>
      <c r="Q480" s="1018">
        <v>0</v>
      </c>
      <c r="R480" s="1018"/>
      <c r="S480" s="1018"/>
      <c r="T480" s="1018">
        <v>0</v>
      </c>
      <c r="U480" s="1018"/>
      <c r="V480" s="1018"/>
      <c r="W480" s="1018"/>
    </row>
    <row r="481" spans="1:23" ht="9.1999999999999993" customHeight="1">
      <c r="A481" s="863" t="s">
        <v>1350</v>
      </c>
      <c r="C481" s="1020" t="s">
        <v>1589</v>
      </c>
      <c r="D481" s="1020"/>
      <c r="E481" s="1020"/>
      <c r="F481" s="1020" t="s">
        <v>1590</v>
      </c>
      <c r="G481" s="1020"/>
      <c r="H481" s="1020"/>
      <c r="I481" s="1018">
        <v>0</v>
      </c>
      <c r="J481" s="1018"/>
      <c r="K481" s="1018">
        <v>0</v>
      </c>
      <c r="L481" s="1018"/>
      <c r="M481" s="1018">
        <v>1738942.9</v>
      </c>
      <c r="N481" s="1018"/>
      <c r="O481" s="1018">
        <v>10231.700000000001</v>
      </c>
      <c r="P481" s="1018"/>
      <c r="Q481" s="1018">
        <v>1728711.2</v>
      </c>
      <c r="R481" s="1018"/>
      <c r="S481" s="1018"/>
      <c r="T481" s="1018">
        <v>0</v>
      </c>
      <c r="U481" s="1018"/>
      <c r="V481" s="1018"/>
      <c r="W481" s="1018"/>
    </row>
    <row r="482" spans="1:23" ht="9.1999999999999993" customHeight="1">
      <c r="A482" s="863" t="s">
        <v>1350</v>
      </c>
      <c r="C482" s="1020" t="s">
        <v>1591</v>
      </c>
      <c r="D482" s="1020"/>
      <c r="E482" s="1020"/>
      <c r="F482" s="1020" t="s">
        <v>2281</v>
      </c>
      <c r="G482" s="1020"/>
      <c r="H482" s="1020"/>
      <c r="I482" s="1018">
        <v>0</v>
      </c>
      <c r="J482" s="1018"/>
      <c r="K482" s="1018">
        <v>0</v>
      </c>
      <c r="L482" s="1018"/>
      <c r="M482" s="1018">
        <v>20463.419999999998</v>
      </c>
      <c r="N482" s="1018"/>
      <c r="O482" s="1018">
        <v>10231.700000000001</v>
      </c>
      <c r="P482" s="1018"/>
      <c r="Q482" s="1018">
        <v>10231.719999999999</v>
      </c>
      <c r="R482" s="1018"/>
      <c r="S482" s="1018"/>
      <c r="T482" s="1018">
        <v>0</v>
      </c>
      <c r="U482" s="1018"/>
      <c r="V482" s="1018"/>
      <c r="W482" s="1018"/>
    </row>
    <row r="483" spans="1:23" ht="9.1999999999999993" customHeight="1">
      <c r="A483" s="863" t="s">
        <v>1350</v>
      </c>
      <c r="C483" s="1020" t="s">
        <v>1855</v>
      </c>
      <c r="D483" s="1020"/>
      <c r="E483" s="1020"/>
      <c r="F483" s="1020" t="s">
        <v>2282</v>
      </c>
      <c r="G483" s="1020"/>
      <c r="H483" s="1020"/>
      <c r="I483" s="1018">
        <v>0</v>
      </c>
      <c r="J483" s="1018"/>
      <c r="K483" s="1018">
        <v>0</v>
      </c>
      <c r="L483" s="1018"/>
      <c r="M483" s="1018">
        <v>0</v>
      </c>
      <c r="N483" s="1018"/>
      <c r="O483" s="1018">
        <v>0</v>
      </c>
      <c r="P483" s="1018"/>
      <c r="Q483" s="1018">
        <v>0</v>
      </c>
      <c r="R483" s="1018"/>
      <c r="S483" s="1018"/>
      <c r="T483" s="1018">
        <v>0</v>
      </c>
      <c r="U483" s="1018"/>
      <c r="V483" s="1018"/>
      <c r="W483" s="1018"/>
    </row>
    <row r="484" spans="1:23" ht="9.1999999999999993" customHeight="1">
      <c r="A484" s="863" t="s">
        <v>1350</v>
      </c>
      <c r="C484" s="1020" t="s">
        <v>3484</v>
      </c>
      <c r="D484" s="1020"/>
      <c r="E484" s="1020"/>
      <c r="F484" s="1020" t="s">
        <v>3489</v>
      </c>
      <c r="G484" s="1020"/>
      <c r="H484" s="1020"/>
      <c r="I484" s="1018">
        <v>0</v>
      </c>
      <c r="J484" s="1018"/>
      <c r="K484" s="1018">
        <v>0</v>
      </c>
      <c r="L484" s="1018"/>
      <c r="M484" s="1018">
        <v>1718479.48</v>
      </c>
      <c r="N484" s="1018"/>
      <c r="O484" s="1018">
        <v>0</v>
      </c>
      <c r="P484" s="1018"/>
      <c r="Q484" s="1018">
        <v>1718479.48</v>
      </c>
      <c r="R484" s="1018"/>
      <c r="S484" s="1018"/>
      <c r="T484" s="1018">
        <v>0</v>
      </c>
      <c r="U484" s="1018"/>
      <c r="V484" s="1018"/>
      <c r="W484" s="1018"/>
    </row>
    <row r="485" spans="1:23" ht="9.1999999999999993" customHeight="1">
      <c r="A485" s="863" t="s">
        <v>1350</v>
      </c>
      <c r="C485" s="1020" t="s">
        <v>1592</v>
      </c>
      <c r="D485" s="1020"/>
      <c r="E485" s="1020"/>
      <c r="F485" s="1020" t="s">
        <v>213</v>
      </c>
      <c r="G485" s="1020"/>
      <c r="H485" s="1020"/>
      <c r="I485" s="1018">
        <v>3767661.92</v>
      </c>
      <c r="J485" s="1018"/>
      <c r="K485" s="1018">
        <v>0</v>
      </c>
      <c r="L485" s="1018"/>
      <c r="M485" s="1018">
        <v>1643712.38</v>
      </c>
      <c r="N485" s="1018"/>
      <c r="O485" s="1018">
        <v>1496702.89</v>
      </c>
      <c r="P485" s="1018"/>
      <c r="Q485" s="1018">
        <v>3914671.41</v>
      </c>
      <c r="R485" s="1018"/>
      <c r="S485" s="1018"/>
      <c r="T485" s="1018">
        <v>0</v>
      </c>
      <c r="U485" s="1018"/>
      <c r="V485" s="1018"/>
      <c r="W485" s="1018"/>
    </row>
    <row r="486" spans="1:23" ht="9.1999999999999993" customHeight="1">
      <c r="A486" s="863" t="s">
        <v>1350</v>
      </c>
      <c r="C486" s="1020" t="s">
        <v>1593</v>
      </c>
      <c r="D486" s="1020"/>
      <c r="E486" s="1020"/>
      <c r="F486" s="1020" t="s">
        <v>2283</v>
      </c>
      <c r="G486" s="1020"/>
      <c r="H486" s="1020"/>
      <c r="I486" s="1018">
        <v>0</v>
      </c>
      <c r="J486" s="1018"/>
      <c r="K486" s="1018">
        <v>0</v>
      </c>
      <c r="L486" s="1018"/>
      <c r="M486" s="1018">
        <v>1417277.65</v>
      </c>
      <c r="N486" s="1018"/>
      <c r="O486" s="1018">
        <v>1417277.65</v>
      </c>
      <c r="P486" s="1018"/>
      <c r="Q486" s="1018">
        <v>0</v>
      </c>
      <c r="R486" s="1018"/>
      <c r="S486" s="1018"/>
      <c r="T486" s="1018">
        <v>0</v>
      </c>
      <c r="U486" s="1018"/>
      <c r="V486" s="1018"/>
      <c r="W486" s="1018"/>
    </row>
    <row r="487" spans="1:23" ht="9.1999999999999993" customHeight="1">
      <c r="A487" s="863" t="s">
        <v>1350</v>
      </c>
      <c r="C487" s="1020" t="s">
        <v>1594</v>
      </c>
      <c r="D487" s="1020"/>
      <c r="E487" s="1020"/>
      <c r="F487" s="1020" t="s">
        <v>2284</v>
      </c>
      <c r="G487" s="1020"/>
      <c r="H487" s="1020"/>
      <c r="I487" s="1018">
        <v>0</v>
      </c>
      <c r="J487" s="1018"/>
      <c r="K487" s="1018">
        <v>0</v>
      </c>
      <c r="L487" s="1018"/>
      <c r="M487" s="1018">
        <v>38304.94</v>
      </c>
      <c r="N487" s="1018"/>
      <c r="O487" s="1018">
        <v>38304.94</v>
      </c>
      <c r="P487" s="1018"/>
      <c r="Q487" s="1018">
        <v>0</v>
      </c>
      <c r="R487" s="1018"/>
      <c r="S487" s="1018"/>
      <c r="T487" s="1018">
        <v>0</v>
      </c>
      <c r="U487" s="1018"/>
      <c r="V487" s="1018"/>
      <c r="W487" s="1018"/>
    </row>
    <row r="488" spans="1:23" ht="9.1999999999999993" customHeight="1">
      <c r="A488" s="863" t="s">
        <v>1350</v>
      </c>
      <c r="C488" s="1020" t="s">
        <v>1595</v>
      </c>
      <c r="D488" s="1020"/>
      <c r="E488" s="1020"/>
      <c r="F488" s="1020" t="s">
        <v>2285</v>
      </c>
      <c r="G488" s="1020"/>
      <c r="H488" s="1020"/>
      <c r="I488" s="1018">
        <v>39767.57</v>
      </c>
      <c r="J488" s="1018"/>
      <c r="K488" s="1018">
        <v>0</v>
      </c>
      <c r="L488" s="1018"/>
      <c r="M488" s="1018">
        <v>112219.35</v>
      </c>
      <c r="N488" s="1018"/>
      <c r="O488" s="1018">
        <v>39767.57</v>
      </c>
      <c r="P488" s="1018"/>
      <c r="Q488" s="1018">
        <v>112219.35</v>
      </c>
      <c r="R488" s="1018"/>
      <c r="S488" s="1018"/>
      <c r="T488" s="1018">
        <v>0</v>
      </c>
      <c r="U488" s="1018"/>
      <c r="V488" s="1018"/>
      <c r="W488" s="1018"/>
    </row>
    <row r="489" spans="1:23" ht="9.1999999999999993" customHeight="1">
      <c r="A489" s="863" t="s">
        <v>1350</v>
      </c>
      <c r="C489" s="1020" t="s">
        <v>1596</v>
      </c>
      <c r="D489" s="1020"/>
      <c r="E489" s="1020"/>
      <c r="F489" s="1020" t="s">
        <v>2286</v>
      </c>
      <c r="G489" s="1020"/>
      <c r="H489" s="1020"/>
      <c r="I489" s="1018">
        <v>5621.45</v>
      </c>
      <c r="J489" s="1018"/>
      <c r="K489" s="1018">
        <v>0</v>
      </c>
      <c r="L489" s="1018"/>
      <c r="M489" s="1018">
        <v>690.74</v>
      </c>
      <c r="N489" s="1018"/>
      <c r="O489" s="1018">
        <v>1352.73</v>
      </c>
      <c r="P489" s="1018"/>
      <c r="Q489" s="1018">
        <v>4959.46</v>
      </c>
      <c r="R489" s="1018"/>
      <c r="S489" s="1018"/>
      <c r="T489" s="1018">
        <v>0</v>
      </c>
      <c r="U489" s="1018"/>
      <c r="V489" s="1018"/>
      <c r="W489" s="1018"/>
    </row>
    <row r="490" spans="1:23" ht="9.1999999999999993" customHeight="1">
      <c r="A490" s="863" t="s">
        <v>1350</v>
      </c>
      <c r="C490" s="1020" t="s">
        <v>3490</v>
      </c>
      <c r="D490" s="1020"/>
      <c r="E490" s="1020"/>
      <c r="F490" s="1020" t="s">
        <v>3491</v>
      </c>
      <c r="G490" s="1020"/>
      <c r="H490" s="1020"/>
      <c r="I490" s="1018">
        <v>0</v>
      </c>
      <c r="J490" s="1018"/>
      <c r="K490" s="1018">
        <v>0</v>
      </c>
      <c r="L490" s="1018"/>
      <c r="M490" s="1018">
        <v>0</v>
      </c>
      <c r="N490" s="1018"/>
      <c r="O490" s="1018">
        <v>0</v>
      </c>
      <c r="P490" s="1018"/>
      <c r="Q490" s="1018">
        <v>0</v>
      </c>
      <c r="R490" s="1018"/>
      <c r="S490" s="1018"/>
      <c r="T490" s="1018">
        <v>0</v>
      </c>
      <c r="U490" s="1018"/>
      <c r="V490" s="1018"/>
      <c r="W490" s="1018"/>
    </row>
    <row r="491" spans="1:23" ht="9.1999999999999993" customHeight="1">
      <c r="A491" s="863" t="s">
        <v>1350</v>
      </c>
      <c r="C491" s="1020" t="s">
        <v>3492</v>
      </c>
      <c r="D491" s="1020"/>
      <c r="E491" s="1020"/>
      <c r="F491" s="1020" t="s">
        <v>3493</v>
      </c>
      <c r="G491" s="1020"/>
      <c r="H491" s="1020"/>
      <c r="I491" s="1018">
        <v>1399631.02</v>
      </c>
      <c r="J491" s="1018"/>
      <c r="K491" s="1018">
        <v>0</v>
      </c>
      <c r="L491" s="1018"/>
      <c r="M491" s="1018">
        <v>0</v>
      </c>
      <c r="N491" s="1018"/>
      <c r="O491" s="1018">
        <v>0</v>
      </c>
      <c r="P491" s="1018"/>
      <c r="Q491" s="1018">
        <v>1399631.02</v>
      </c>
      <c r="R491" s="1018"/>
      <c r="S491" s="1018"/>
      <c r="T491" s="1018">
        <v>0</v>
      </c>
      <c r="U491" s="1018"/>
      <c r="V491" s="1018"/>
      <c r="W491" s="1018"/>
    </row>
    <row r="492" spans="1:23" ht="9.1999999999999993" customHeight="1">
      <c r="A492" s="863" t="s">
        <v>1350</v>
      </c>
      <c r="C492" s="1020" t="s">
        <v>3535</v>
      </c>
      <c r="D492" s="1020"/>
      <c r="E492" s="1020"/>
      <c r="F492" s="1020" t="s">
        <v>3536</v>
      </c>
      <c r="G492" s="1020"/>
      <c r="H492" s="1020"/>
      <c r="I492" s="1018">
        <v>1424976.41</v>
      </c>
      <c r="J492" s="1018"/>
      <c r="K492" s="1018">
        <v>0</v>
      </c>
      <c r="L492" s="1018"/>
      <c r="M492" s="1018">
        <v>0</v>
      </c>
      <c r="N492" s="1018"/>
      <c r="O492" s="1018">
        <v>0</v>
      </c>
      <c r="P492" s="1018"/>
      <c r="Q492" s="1018">
        <v>1424976.41</v>
      </c>
      <c r="R492" s="1018"/>
      <c r="S492" s="1018"/>
      <c r="T492" s="1018">
        <v>0</v>
      </c>
      <c r="U492" s="1018"/>
      <c r="V492" s="1018"/>
      <c r="W492" s="1018"/>
    </row>
    <row r="493" spans="1:23" ht="9.1999999999999993" customHeight="1">
      <c r="A493" s="863" t="s">
        <v>1350</v>
      </c>
      <c r="C493" s="1020" t="s">
        <v>3680</v>
      </c>
      <c r="D493" s="1020"/>
      <c r="E493" s="1020"/>
      <c r="F493" s="1020" t="s">
        <v>3681</v>
      </c>
      <c r="G493" s="1020"/>
      <c r="H493" s="1020"/>
      <c r="I493" s="1018">
        <v>208519.1</v>
      </c>
      <c r="J493" s="1018"/>
      <c r="K493" s="1018">
        <v>0</v>
      </c>
      <c r="L493" s="1018"/>
      <c r="M493" s="1018">
        <v>0</v>
      </c>
      <c r="N493" s="1018"/>
      <c r="O493" s="1018">
        <v>0</v>
      </c>
      <c r="P493" s="1018"/>
      <c r="Q493" s="1018">
        <v>208519.1</v>
      </c>
      <c r="R493" s="1018"/>
      <c r="S493" s="1018"/>
      <c r="T493" s="1018">
        <v>0</v>
      </c>
      <c r="U493" s="1018"/>
      <c r="V493" s="1018"/>
      <c r="W493" s="1018"/>
    </row>
    <row r="494" spans="1:23" ht="9.1999999999999993" customHeight="1">
      <c r="A494" s="863" t="s">
        <v>1350</v>
      </c>
      <c r="C494" s="1020" t="s">
        <v>6962</v>
      </c>
      <c r="D494" s="1020"/>
      <c r="E494" s="1020"/>
      <c r="F494" s="1020" t="s">
        <v>6963</v>
      </c>
      <c r="G494" s="1020"/>
      <c r="H494" s="1020"/>
      <c r="I494" s="1018">
        <v>689146.37</v>
      </c>
      <c r="J494" s="1018"/>
      <c r="K494" s="1018">
        <v>0</v>
      </c>
      <c r="L494" s="1018"/>
      <c r="M494" s="1018">
        <v>0</v>
      </c>
      <c r="N494" s="1018"/>
      <c r="O494" s="1018">
        <v>0</v>
      </c>
      <c r="P494" s="1018"/>
      <c r="Q494" s="1018">
        <v>689146.37</v>
      </c>
      <c r="R494" s="1018"/>
      <c r="S494" s="1018"/>
      <c r="T494" s="1018">
        <v>0</v>
      </c>
      <c r="U494" s="1018"/>
      <c r="V494" s="1018"/>
      <c r="W494" s="1018"/>
    </row>
    <row r="495" spans="1:23" ht="9.1999999999999993" customHeight="1">
      <c r="A495" s="863" t="s">
        <v>1350</v>
      </c>
      <c r="C495" s="1020" t="s">
        <v>7293</v>
      </c>
      <c r="D495" s="1020"/>
      <c r="E495" s="1020"/>
      <c r="F495" s="1020" t="s">
        <v>7294</v>
      </c>
      <c r="G495" s="1020"/>
      <c r="H495" s="1020"/>
      <c r="I495" s="1018">
        <v>0</v>
      </c>
      <c r="J495" s="1018"/>
      <c r="K495" s="1018">
        <v>0</v>
      </c>
      <c r="L495" s="1018"/>
      <c r="M495" s="1018">
        <v>75219.7</v>
      </c>
      <c r="N495" s="1018"/>
      <c r="O495" s="1018">
        <v>0</v>
      </c>
      <c r="P495" s="1018"/>
      <c r="Q495" s="1018">
        <v>75219.7</v>
      </c>
      <c r="R495" s="1018"/>
      <c r="S495" s="1018"/>
      <c r="T495" s="1018">
        <v>0</v>
      </c>
      <c r="U495" s="1018"/>
      <c r="V495" s="1018"/>
      <c r="W495" s="1018"/>
    </row>
    <row r="496" spans="1:23" ht="7.35" customHeight="1"/>
    <row r="497" spans="1:23" ht="13.7" customHeight="1">
      <c r="T497" s="1017" t="s">
        <v>2323</v>
      </c>
      <c r="U497" s="1017"/>
      <c r="V497" s="1017"/>
      <c r="W497" s="1017"/>
    </row>
    <row r="498" spans="1:23" ht="16.149999999999999" customHeight="1">
      <c r="A498" s="1029"/>
      <c r="B498" s="1029"/>
      <c r="C498" s="1029"/>
      <c r="D498" s="1029"/>
      <c r="E498" s="1029"/>
      <c r="F498" s="1030" t="s">
        <v>3190</v>
      </c>
      <c r="G498" s="1030"/>
      <c r="H498" s="1030"/>
      <c r="I498" s="1030"/>
      <c r="J498" s="1030"/>
      <c r="K498" s="1030"/>
      <c r="L498" s="1030"/>
      <c r="M498" s="1030"/>
      <c r="N498" s="1030"/>
      <c r="O498" s="1030"/>
      <c r="P498" s="1030"/>
      <c r="Q498" s="1030"/>
      <c r="R498" s="1030"/>
      <c r="S498" s="1030"/>
      <c r="T498" s="1030"/>
      <c r="U498" s="1030"/>
    </row>
    <row r="499" spans="1:23" ht="12.95" customHeight="1">
      <c r="A499" s="1029"/>
      <c r="B499" s="1029"/>
      <c r="C499" s="1029"/>
      <c r="D499" s="1029"/>
      <c r="E499" s="1029"/>
      <c r="F499" s="1031" t="s">
        <v>79</v>
      </c>
      <c r="G499" s="1031"/>
      <c r="H499" s="1031"/>
      <c r="I499" s="1031"/>
      <c r="J499" s="1031"/>
      <c r="K499" s="1031"/>
      <c r="L499" s="1031"/>
      <c r="M499" s="1031"/>
      <c r="N499" s="1031"/>
      <c r="O499" s="1031"/>
      <c r="P499" s="1031"/>
      <c r="Q499" s="1031"/>
      <c r="R499" s="1031"/>
      <c r="S499" s="1031"/>
    </row>
    <row r="500" spans="1:23" ht="12.95" customHeight="1">
      <c r="B500" s="1025" t="s">
        <v>1993</v>
      </c>
      <c r="C500" s="1025"/>
      <c r="D500" s="1025"/>
      <c r="E500" s="1025"/>
      <c r="F500" s="1025"/>
      <c r="G500" s="1026" t="s">
        <v>7289</v>
      </c>
      <c r="H500" s="1026"/>
      <c r="I500" s="1026"/>
      <c r="J500" s="1026"/>
      <c r="K500" s="1026"/>
      <c r="L500" s="1026"/>
      <c r="M500" s="1026"/>
      <c r="N500" s="1026"/>
      <c r="O500" s="1026"/>
      <c r="P500" s="1022" t="s">
        <v>1991</v>
      </c>
      <c r="Q500" s="1022"/>
      <c r="R500" s="1022"/>
      <c r="S500" s="1022"/>
      <c r="T500" s="1027" t="s">
        <v>7290</v>
      </c>
      <c r="U500" s="1027"/>
      <c r="V500" s="1027"/>
      <c r="W500" s="1027"/>
    </row>
    <row r="501" spans="1:23" ht="12.95" customHeight="1">
      <c r="B501" s="1025" t="s">
        <v>2073</v>
      </c>
      <c r="C501" s="1025"/>
      <c r="D501" s="1025"/>
      <c r="E501" s="1025"/>
      <c r="F501" s="1025"/>
      <c r="G501" s="1028" t="s">
        <v>2074</v>
      </c>
      <c r="H501" s="1028"/>
      <c r="I501" s="1028"/>
      <c r="J501" s="1028"/>
      <c r="K501" s="1028"/>
      <c r="L501" s="1028"/>
      <c r="M501" s="1028"/>
      <c r="N501" s="1028"/>
      <c r="O501" s="1028"/>
      <c r="P501" s="1028"/>
      <c r="Q501" s="1028"/>
      <c r="R501" s="1028"/>
    </row>
    <row r="502" spans="1:23" ht="17.45" customHeight="1">
      <c r="D502" s="1021" t="s">
        <v>1994</v>
      </c>
      <c r="E502" s="1021"/>
      <c r="F502" s="1021"/>
      <c r="G502" s="1021"/>
      <c r="H502" s="1021"/>
      <c r="I502" s="1021"/>
      <c r="J502" s="1021"/>
      <c r="K502" s="1021"/>
      <c r="L502" s="1021"/>
      <c r="M502" s="1021"/>
      <c r="N502" s="1021"/>
      <c r="O502" s="1021"/>
      <c r="P502" s="1021"/>
      <c r="Q502" s="1021"/>
      <c r="R502" s="1021"/>
      <c r="S502" s="858" t="s">
        <v>1994</v>
      </c>
      <c r="T502" s="1022" t="s">
        <v>7308</v>
      </c>
      <c r="U502" s="1022"/>
      <c r="V502" s="1022"/>
    </row>
    <row r="503" spans="1:23" ht="8.25" customHeight="1">
      <c r="A503" s="855" t="s">
        <v>1345</v>
      </c>
      <c r="C503" s="1023" t="s">
        <v>1346</v>
      </c>
      <c r="D503" s="1023"/>
      <c r="F503" s="1023" t="s">
        <v>1347</v>
      </c>
      <c r="G503" s="1023"/>
      <c r="H503" s="1023"/>
      <c r="I503" s="1023"/>
      <c r="J503" s="856" t="s">
        <v>1348</v>
      </c>
      <c r="K503" s="856" t="s">
        <v>1349</v>
      </c>
      <c r="N503" s="856" t="s">
        <v>1348</v>
      </c>
      <c r="O503" s="1024" t="s">
        <v>1349</v>
      </c>
      <c r="P503" s="1024"/>
      <c r="R503" s="1024" t="s">
        <v>1348</v>
      </c>
      <c r="S503" s="1024"/>
      <c r="T503" s="1024" t="s">
        <v>1349</v>
      </c>
      <c r="U503" s="1024"/>
      <c r="V503" s="1024"/>
    </row>
    <row r="504" spans="1:23" ht="9.6" customHeight="1">
      <c r="A504" s="863" t="s">
        <v>1350</v>
      </c>
      <c r="C504" s="1020" t="s">
        <v>2287</v>
      </c>
      <c r="D504" s="1020"/>
      <c r="E504" s="1020"/>
      <c r="F504" s="1020" t="s">
        <v>2288</v>
      </c>
      <c r="G504" s="1020"/>
      <c r="H504" s="1020"/>
      <c r="I504" s="1018">
        <v>3050014.36</v>
      </c>
      <c r="J504" s="1018"/>
      <c r="K504" s="1018">
        <v>0</v>
      </c>
      <c r="L504" s="1018"/>
      <c r="M504" s="1018">
        <v>0</v>
      </c>
      <c r="N504" s="1018"/>
      <c r="O504" s="1018">
        <v>3050014.36</v>
      </c>
      <c r="P504" s="1018"/>
      <c r="Q504" s="1018">
        <v>0</v>
      </c>
      <c r="R504" s="1018"/>
      <c r="S504" s="1018"/>
      <c r="T504" s="1018">
        <v>0</v>
      </c>
      <c r="U504" s="1018"/>
      <c r="V504" s="1018"/>
      <c r="W504" s="1018"/>
    </row>
    <row r="505" spans="1:23" ht="8.85" customHeight="1">
      <c r="F505" s="1020"/>
      <c r="G505" s="1020"/>
      <c r="H505" s="1020"/>
    </row>
    <row r="506" spans="1:23" ht="8.25" customHeight="1">
      <c r="A506" s="863" t="s">
        <v>1350</v>
      </c>
      <c r="C506" s="1020" t="s">
        <v>3577</v>
      </c>
      <c r="D506" s="1020"/>
      <c r="E506" s="1020"/>
      <c r="F506" s="1020" t="s">
        <v>3578</v>
      </c>
      <c r="G506" s="1020"/>
      <c r="H506" s="1020"/>
      <c r="I506" s="1018">
        <v>0</v>
      </c>
      <c r="J506" s="1018"/>
      <c r="K506" s="1018">
        <v>0</v>
      </c>
      <c r="L506" s="1018"/>
      <c r="M506" s="1018">
        <v>0</v>
      </c>
      <c r="N506" s="1018"/>
      <c r="O506" s="1018">
        <v>0</v>
      </c>
      <c r="P506" s="1018"/>
      <c r="Q506" s="1018">
        <v>0</v>
      </c>
      <c r="R506" s="1018"/>
      <c r="S506" s="1018"/>
      <c r="T506" s="1018">
        <v>0</v>
      </c>
      <c r="U506" s="1018"/>
      <c r="V506" s="1018"/>
      <c r="W506" s="1018"/>
    </row>
    <row r="507" spans="1:23" ht="9.1999999999999993" customHeight="1">
      <c r="A507" s="863" t="s">
        <v>1350</v>
      </c>
      <c r="C507" s="1020" t="s">
        <v>3579</v>
      </c>
      <c r="D507" s="1020"/>
      <c r="E507" s="1020"/>
      <c r="F507" s="1020" t="s">
        <v>3580</v>
      </c>
      <c r="G507" s="1020"/>
      <c r="H507" s="1020"/>
      <c r="I507" s="1018">
        <v>0</v>
      </c>
      <c r="J507" s="1018"/>
      <c r="K507" s="1018">
        <v>0</v>
      </c>
      <c r="L507" s="1018"/>
      <c r="M507" s="1018">
        <v>0</v>
      </c>
      <c r="N507" s="1018"/>
      <c r="O507" s="1018">
        <v>0</v>
      </c>
      <c r="P507" s="1018"/>
      <c r="Q507" s="1018">
        <v>0</v>
      </c>
      <c r="R507" s="1018"/>
      <c r="S507" s="1018"/>
      <c r="T507" s="1018">
        <v>0</v>
      </c>
      <c r="U507" s="1018"/>
      <c r="V507" s="1018"/>
      <c r="W507" s="1018"/>
    </row>
    <row r="508" spans="1:23" ht="9.1999999999999993" customHeight="1">
      <c r="A508" s="863" t="s">
        <v>1350</v>
      </c>
      <c r="C508" s="1020" t="s">
        <v>3357</v>
      </c>
      <c r="D508" s="1020"/>
      <c r="E508" s="1020"/>
      <c r="F508" s="1020" t="s">
        <v>3369</v>
      </c>
      <c r="G508" s="1020"/>
      <c r="H508" s="1020"/>
      <c r="I508" s="1018">
        <v>0</v>
      </c>
      <c r="J508" s="1018"/>
      <c r="K508" s="1018">
        <v>0</v>
      </c>
      <c r="L508" s="1018"/>
      <c r="M508" s="1018">
        <v>0</v>
      </c>
      <c r="N508" s="1018"/>
      <c r="O508" s="1018">
        <v>0</v>
      </c>
      <c r="P508" s="1018"/>
      <c r="Q508" s="1018">
        <v>0</v>
      </c>
      <c r="R508" s="1018"/>
      <c r="S508" s="1018"/>
      <c r="T508" s="1018">
        <v>0</v>
      </c>
      <c r="U508" s="1018"/>
      <c r="V508" s="1018"/>
      <c r="W508" s="1018"/>
    </row>
    <row r="509" spans="1:23" ht="9.1999999999999993" customHeight="1">
      <c r="A509" s="863" t="s">
        <v>1350</v>
      </c>
      <c r="C509" s="1020" t="s">
        <v>6952</v>
      </c>
      <c r="D509" s="1020"/>
      <c r="E509" s="1020"/>
      <c r="F509" s="1020" t="s">
        <v>6964</v>
      </c>
      <c r="G509" s="1020"/>
      <c r="H509" s="1020"/>
      <c r="I509" s="1018">
        <v>3050014.36</v>
      </c>
      <c r="J509" s="1018"/>
      <c r="K509" s="1018">
        <v>0</v>
      </c>
      <c r="L509" s="1018"/>
      <c r="M509" s="1018">
        <v>0</v>
      </c>
      <c r="N509" s="1018"/>
      <c r="O509" s="1018">
        <v>3050014.36</v>
      </c>
      <c r="P509" s="1018"/>
      <c r="Q509" s="1018">
        <v>0</v>
      </c>
      <c r="R509" s="1018"/>
      <c r="S509" s="1018"/>
      <c r="T509" s="1018">
        <v>0</v>
      </c>
      <c r="U509" s="1018"/>
      <c r="V509" s="1018"/>
      <c r="W509" s="1018"/>
    </row>
    <row r="510" spans="1:23" ht="9.1999999999999993" customHeight="1">
      <c r="A510" s="863" t="s">
        <v>1350</v>
      </c>
      <c r="C510" s="1020" t="s">
        <v>2289</v>
      </c>
      <c r="D510" s="1020"/>
      <c r="E510" s="1020"/>
      <c r="F510" s="1020" t="s">
        <v>1025</v>
      </c>
      <c r="G510" s="1020"/>
      <c r="H510" s="1020"/>
      <c r="I510" s="1018">
        <v>5222824.32</v>
      </c>
      <c r="J510" s="1018"/>
      <c r="K510" s="1018">
        <v>0</v>
      </c>
      <c r="L510" s="1018"/>
      <c r="M510" s="1018">
        <v>65705.179999999993</v>
      </c>
      <c r="N510" s="1018"/>
      <c r="O510" s="1018">
        <v>416717.85</v>
      </c>
      <c r="P510" s="1018"/>
      <c r="Q510" s="1018">
        <v>4871811.6500000004</v>
      </c>
      <c r="R510" s="1018"/>
      <c r="S510" s="1018"/>
      <c r="T510" s="1018">
        <v>0</v>
      </c>
      <c r="U510" s="1018"/>
      <c r="V510" s="1018"/>
      <c r="W510" s="1018"/>
    </row>
    <row r="511" spans="1:23" ht="9.1999999999999993" customHeight="1">
      <c r="A511" s="863" t="s">
        <v>1350</v>
      </c>
      <c r="C511" s="1020" t="s">
        <v>1597</v>
      </c>
      <c r="D511" s="1020"/>
      <c r="E511" s="1020"/>
      <c r="F511" s="1020" t="s">
        <v>2290</v>
      </c>
      <c r="G511" s="1020"/>
      <c r="H511" s="1020"/>
      <c r="I511" s="1018">
        <v>5034529.05</v>
      </c>
      <c r="J511" s="1018"/>
      <c r="K511" s="1018">
        <v>0</v>
      </c>
      <c r="L511" s="1018"/>
      <c r="M511" s="1018">
        <v>34643.629999999997</v>
      </c>
      <c r="N511" s="1018"/>
      <c r="O511" s="1018">
        <v>388078.43</v>
      </c>
      <c r="P511" s="1018"/>
      <c r="Q511" s="1018">
        <v>4681094.25</v>
      </c>
      <c r="R511" s="1018"/>
      <c r="S511" s="1018"/>
      <c r="T511" s="1018">
        <v>0</v>
      </c>
      <c r="U511" s="1018"/>
      <c r="V511" s="1018"/>
      <c r="W511" s="1018"/>
    </row>
    <row r="512" spans="1:23" ht="8.85" customHeight="1">
      <c r="F512" s="1020"/>
      <c r="G512" s="1020"/>
      <c r="H512" s="1020"/>
    </row>
    <row r="513" spans="1:23" ht="8.25" customHeight="1">
      <c r="A513" s="863" t="s">
        <v>1350</v>
      </c>
      <c r="C513" s="1020" t="s">
        <v>1990</v>
      </c>
      <c r="D513" s="1020"/>
      <c r="E513" s="1020"/>
      <c r="F513" s="1020" t="s">
        <v>2291</v>
      </c>
      <c r="G513" s="1020"/>
      <c r="H513" s="1020"/>
      <c r="I513" s="1018">
        <v>0</v>
      </c>
      <c r="J513" s="1018"/>
      <c r="K513" s="1018">
        <v>0</v>
      </c>
      <c r="L513" s="1018"/>
      <c r="M513" s="1018">
        <v>0</v>
      </c>
      <c r="N513" s="1018"/>
      <c r="O513" s="1018">
        <v>0</v>
      </c>
      <c r="P513" s="1018"/>
      <c r="Q513" s="1018">
        <v>0</v>
      </c>
      <c r="R513" s="1018"/>
      <c r="S513" s="1018"/>
      <c r="T513" s="1018">
        <v>0</v>
      </c>
      <c r="U513" s="1018"/>
      <c r="V513" s="1018"/>
      <c r="W513" s="1018"/>
    </row>
    <row r="514" spans="1:23" ht="9.1999999999999993" customHeight="1">
      <c r="A514" s="863" t="s">
        <v>1350</v>
      </c>
      <c r="C514" s="1020" t="s">
        <v>3467</v>
      </c>
      <c r="D514" s="1020"/>
      <c r="E514" s="1020"/>
      <c r="F514" s="1020" t="s">
        <v>3482</v>
      </c>
      <c r="G514" s="1020"/>
      <c r="H514" s="1020"/>
      <c r="I514" s="1018">
        <v>0</v>
      </c>
      <c r="J514" s="1018"/>
      <c r="K514" s="1018">
        <v>0</v>
      </c>
      <c r="L514" s="1018"/>
      <c r="M514" s="1018">
        <v>0</v>
      </c>
      <c r="N514" s="1018"/>
      <c r="O514" s="1018">
        <v>0</v>
      </c>
      <c r="P514" s="1018"/>
      <c r="Q514" s="1018">
        <v>0</v>
      </c>
      <c r="R514" s="1018"/>
      <c r="S514" s="1018"/>
      <c r="T514" s="1018">
        <v>0</v>
      </c>
      <c r="U514" s="1018"/>
      <c r="V514" s="1018"/>
      <c r="W514" s="1018"/>
    </row>
    <row r="515" spans="1:23" ht="9.1999999999999993" customHeight="1">
      <c r="A515" s="863" t="s">
        <v>1350</v>
      </c>
      <c r="C515" s="1020" t="s">
        <v>3682</v>
      </c>
      <c r="D515" s="1020"/>
      <c r="E515" s="1020"/>
      <c r="F515" s="1020" t="s">
        <v>3683</v>
      </c>
      <c r="G515" s="1020"/>
      <c r="H515" s="1020"/>
      <c r="I515" s="1018">
        <v>0</v>
      </c>
      <c r="J515" s="1018"/>
      <c r="K515" s="1018">
        <v>0</v>
      </c>
      <c r="L515" s="1018"/>
      <c r="M515" s="1018">
        <v>0</v>
      </c>
      <c r="N515" s="1018"/>
      <c r="O515" s="1018">
        <v>0</v>
      </c>
      <c r="P515" s="1018"/>
      <c r="Q515" s="1018">
        <v>0</v>
      </c>
      <c r="R515" s="1018"/>
      <c r="S515" s="1018"/>
      <c r="T515" s="1018">
        <v>0</v>
      </c>
      <c r="U515" s="1018"/>
      <c r="V515" s="1018"/>
      <c r="W515" s="1018"/>
    </row>
    <row r="516" spans="1:23" ht="9.1999999999999993" customHeight="1">
      <c r="A516" s="863" t="s">
        <v>1350</v>
      </c>
      <c r="C516" s="1020" t="s">
        <v>6950</v>
      </c>
      <c r="D516" s="1020"/>
      <c r="E516" s="1020"/>
      <c r="F516" s="1020" t="s">
        <v>6965</v>
      </c>
      <c r="G516" s="1020"/>
      <c r="H516" s="1020"/>
      <c r="I516" s="1018">
        <v>17591.599999999999</v>
      </c>
      <c r="J516" s="1018"/>
      <c r="K516" s="1018">
        <v>0</v>
      </c>
      <c r="L516" s="1018"/>
      <c r="M516" s="1018">
        <v>0</v>
      </c>
      <c r="N516" s="1018"/>
      <c r="O516" s="1018">
        <v>17591.599999999999</v>
      </c>
      <c r="P516" s="1018"/>
      <c r="Q516" s="1018">
        <v>0</v>
      </c>
      <c r="R516" s="1018"/>
      <c r="S516" s="1018"/>
      <c r="T516" s="1018">
        <v>0</v>
      </c>
      <c r="U516" s="1018"/>
      <c r="V516" s="1018"/>
      <c r="W516" s="1018"/>
    </row>
    <row r="517" spans="1:23" ht="9.1999999999999993" customHeight="1">
      <c r="A517" s="863" t="s">
        <v>1350</v>
      </c>
      <c r="C517" s="1020" t="s">
        <v>3530</v>
      </c>
      <c r="D517" s="1020"/>
      <c r="E517" s="1020"/>
      <c r="F517" s="1020" t="s">
        <v>3537</v>
      </c>
      <c r="G517" s="1020"/>
      <c r="H517" s="1020"/>
      <c r="I517" s="1018">
        <v>0</v>
      </c>
      <c r="J517" s="1018"/>
      <c r="K517" s="1018">
        <v>0</v>
      </c>
      <c r="L517" s="1018"/>
      <c r="M517" s="1018">
        <v>0</v>
      </c>
      <c r="N517" s="1018"/>
      <c r="O517" s="1018">
        <v>0</v>
      </c>
      <c r="P517" s="1018"/>
      <c r="Q517" s="1018">
        <v>0</v>
      </c>
      <c r="R517" s="1018"/>
      <c r="S517" s="1018"/>
      <c r="T517" s="1018">
        <v>0</v>
      </c>
      <c r="U517" s="1018"/>
      <c r="V517" s="1018"/>
      <c r="W517" s="1018"/>
    </row>
    <row r="518" spans="1:23" ht="9.1999999999999993" customHeight="1">
      <c r="A518" s="863" t="s">
        <v>1350</v>
      </c>
      <c r="C518" s="1020" t="s">
        <v>3684</v>
      </c>
      <c r="D518" s="1020"/>
      <c r="E518" s="1020"/>
      <c r="F518" s="1020" t="s">
        <v>3685</v>
      </c>
      <c r="G518" s="1020"/>
      <c r="H518" s="1020"/>
      <c r="I518" s="1018">
        <v>4479726</v>
      </c>
      <c r="J518" s="1018"/>
      <c r="K518" s="1018">
        <v>0</v>
      </c>
      <c r="L518" s="1018"/>
      <c r="M518" s="1018">
        <v>0</v>
      </c>
      <c r="N518" s="1018"/>
      <c r="O518" s="1018">
        <v>0</v>
      </c>
      <c r="P518" s="1018"/>
      <c r="Q518" s="1018">
        <v>4479726</v>
      </c>
      <c r="R518" s="1018"/>
      <c r="S518" s="1018"/>
      <c r="T518" s="1018">
        <v>0</v>
      </c>
      <c r="U518" s="1018"/>
      <c r="V518" s="1018"/>
      <c r="W518" s="1018"/>
    </row>
    <row r="519" spans="1:23" ht="9.1999999999999993" customHeight="1">
      <c r="A519" s="863" t="s">
        <v>1350</v>
      </c>
      <c r="C519" s="1020" t="s">
        <v>3568</v>
      </c>
      <c r="D519" s="1020"/>
      <c r="E519" s="1020"/>
      <c r="F519" s="1020" t="s">
        <v>3581</v>
      </c>
      <c r="G519" s="1020"/>
      <c r="H519" s="1020"/>
      <c r="I519" s="1018">
        <v>0</v>
      </c>
      <c r="J519" s="1018"/>
      <c r="K519" s="1018">
        <v>0</v>
      </c>
      <c r="L519" s="1018"/>
      <c r="M519" s="1018">
        <v>0</v>
      </c>
      <c r="N519" s="1018"/>
      <c r="O519" s="1018">
        <v>0</v>
      </c>
      <c r="P519" s="1018"/>
      <c r="Q519" s="1018">
        <v>0</v>
      </c>
      <c r="R519" s="1018"/>
      <c r="S519" s="1018"/>
      <c r="T519" s="1018">
        <v>0</v>
      </c>
      <c r="U519" s="1018"/>
      <c r="V519" s="1018"/>
      <c r="W519" s="1018"/>
    </row>
    <row r="520" spans="1:23" ht="9.1999999999999993" customHeight="1">
      <c r="A520" s="863" t="s">
        <v>1350</v>
      </c>
      <c r="C520" s="1020" t="s">
        <v>3686</v>
      </c>
      <c r="D520" s="1020"/>
      <c r="E520" s="1020"/>
      <c r="F520" s="1020" t="s">
        <v>3687</v>
      </c>
      <c r="G520" s="1020"/>
      <c r="H520" s="1020"/>
      <c r="I520" s="1018">
        <v>201368.25</v>
      </c>
      <c r="J520" s="1018"/>
      <c r="K520" s="1018">
        <v>0</v>
      </c>
      <c r="L520" s="1018"/>
      <c r="M520" s="1018">
        <v>0</v>
      </c>
      <c r="N520" s="1018"/>
      <c r="O520" s="1018">
        <v>0</v>
      </c>
      <c r="P520" s="1018"/>
      <c r="Q520" s="1018">
        <v>201368.25</v>
      </c>
      <c r="R520" s="1018"/>
      <c r="S520" s="1018"/>
      <c r="T520" s="1018">
        <v>0</v>
      </c>
      <c r="U520" s="1018"/>
      <c r="V520" s="1018"/>
      <c r="W520" s="1018"/>
    </row>
    <row r="521" spans="1:23" ht="9.1999999999999993" customHeight="1">
      <c r="A521" s="863" t="s">
        <v>1350</v>
      </c>
      <c r="C521" s="1020" t="s">
        <v>3688</v>
      </c>
      <c r="D521" s="1020"/>
      <c r="E521" s="1020"/>
      <c r="F521" s="1020" t="s">
        <v>3689</v>
      </c>
      <c r="G521" s="1020"/>
      <c r="H521" s="1020"/>
      <c r="I521" s="1018">
        <v>0</v>
      </c>
      <c r="J521" s="1018"/>
      <c r="K521" s="1018">
        <v>0</v>
      </c>
      <c r="L521" s="1018"/>
      <c r="M521" s="1018">
        <v>0</v>
      </c>
      <c r="N521" s="1018"/>
      <c r="O521" s="1018">
        <v>0</v>
      </c>
      <c r="P521" s="1018"/>
      <c r="Q521" s="1018">
        <v>0</v>
      </c>
      <c r="R521" s="1018"/>
      <c r="S521" s="1018"/>
      <c r="T521" s="1018">
        <v>0</v>
      </c>
      <c r="U521" s="1018"/>
      <c r="V521" s="1018"/>
      <c r="W521" s="1018"/>
    </row>
    <row r="522" spans="1:23" ht="9.1999999999999993" customHeight="1">
      <c r="A522" s="863" t="s">
        <v>1350</v>
      </c>
      <c r="C522" s="1020" t="s">
        <v>3690</v>
      </c>
      <c r="D522" s="1020"/>
      <c r="E522" s="1020"/>
      <c r="F522" s="1020" t="s">
        <v>3691</v>
      </c>
      <c r="G522" s="1020"/>
      <c r="H522" s="1020"/>
      <c r="I522" s="1018">
        <v>0</v>
      </c>
      <c r="J522" s="1018"/>
      <c r="K522" s="1018">
        <v>0</v>
      </c>
      <c r="L522" s="1018"/>
      <c r="M522" s="1018">
        <v>0</v>
      </c>
      <c r="N522" s="1018"/>
      <c r="O522" s="1018">
        <v>0</v>
      </c>
      <c r="P522" s="1018"/>
      <c r="Q522" s="1018">
        <v>0</v>
      </c>
      <c r="R522" s="1018"/>
      <c r="S522" s="1018"/>
      <c r="T522" s="1018">
        <v>0</v>
      </c>
      <c r="U522" s="1018"/>
      <c r="V522" s="1018"/>
      <c r="W522" s="1018"/>
    </row>
    <row r="523" spans="1:23" ht="9.1999999999999993" customHeight="1">
      <c r="A523" s="863" t="s">
        <v>1350</v>
      </c>
      <c r="C523" s="1020" t="s">
        <v>6951</v>
      </c>
      <c r="D523" s="1020"/>
      <c r="E523" s="1020"/>
      <c r="F523" s="1020" t="s">
        <v>6966</v>
      </c>
      <c r="G523" s="1020"/>
      <c r="H523" s="1020"/>
      <c r="I523" s="1018">
        <v>335843.2</v>
      </c>
      <c r="J523" s="1018"/>
      <c r="K523" s="1018">
        <v>0</v>
      </c>
      <c r="L523" s="1018"/>
      <c r="M523" s="1018">
        <v>0</v>
      </c>
      <c r="N523" s="1018"/>
      <c r="O523" s="1018">
        <v>335843.2</v>
      </c>
      <c r="P523" s="1018"/>
      <c r="Q523" s="1018">
        <v>0</v>
      </c>
      <c r="R523" s="1018"/>
      <c r="S523" s="1018"/>
      <c r="T523" s="1018">
        <v>0</v>
      </c>
      <c r="U523" s="1018"/>
      <c r="V523" s="1018"/>
      <c r="W523" s="1018"/>
    </row>
    <row r="524" spans="1:23" ht="9.1999999999999993" customHeight="1">
      <c r="A524" s="863" t="s">
        <v>1350</v>
      </c>
      <c r="C524" s="1020" t="s">
        <v>7295</v>
      </c>
      <c r="D524" s="1020"/>
      <c r="E524" s="1020"/>
      <c r="F524" s="1020" t="s">
        <v>7296</v>
      </c>
      <c r="G524" s="1020"/>
      <c r="H524" s="1020"/>
      <c r="I524" s="1018">
        <v>0</v>
      </c>
      <c r="J524" s="1018"/>
      <c r="K524" s="1018">
        <v>0</v>
      </c>
      <c r="L524" s="1018"/>
      <c r="M524" s="1018">
        <v>34643.629999999997</v>
      </c>
      <c r="N524" s="1018"/>
      <c r="O524" s="1018">
        <v>34643.629999999997</v>
      </c>
      <c r="P524" s="1018"/>
      <c r="Q524" s="1018">
        <v>0</v>
      </c>
      <c r="R524" s="1018"/>
      <c r="S524" s="1018"/>
      <c r="T524" s="1018">
        <v>0</v>
      </c>
      <c r="U524" s="1018"/>
      <c r="V524" s="1018"/>
      <c r="W524" s="1018"/>
    </row>
    <row r="525" spans="1:23" ht="9.1999999999999993" customHeight="1">
      <c r="A525" s="863" t="s">
        <v>1350</v>
      </c>
      <c r="C525" s="1020" t="s">
        <v>1598</v>
      </c>
      <c r="D525" s="1020"/>
      <c r="E525" s="1020"/>
      <c r="F525" s="1020" t="s">
        <v>2292</v>
      </c>
      <c r="G525" s="1020"/>
      <c r="H525" s="1020"/>
      <c r="I525" s="1018">
        <v>188295.27</v>
      </c>
      <c r="J525" s="1018"/>
      <c r="K525" s="1018">
        <v>0</v>
      </c>
      <c r="L525" s="1018"/>
      <c r="M525" s="1018">
        <v>31061.55</v>
      </c>
      <c r="N525" s="1018"/>
      <c r="O525" s="1018">
        <v>28639.42</v>
      </c>
      <c r="P525" s="1018"/>
      <c r="Q525" s="1018">
        <v>190717.4</v>
      </c>
      <c r="R525" s="1018"/>
      <c r="S525" s="1018"/>
      <c r="T525" s="1018">
        <v>0</v>
      </c>
      <c r="U525" s="1018"/>
      <c r="V525" s="1018"/>
      <c r="W525" s="1018"/>
    </row>
    <row r="526" spans="1:23" ht="8.85" customHeight="1">
      <c r="F526" s="1020"/>
      <c r="G526" s="1020"/>
      <c r="H526" s="1020"/>
    </row>
    <row r="527" spans="1:23" ht="8.25" customHeight="1">
      <c r="A527" s="863" t="s">
        <v>1350</v>
      </c>
      <c r="C527" s="1020" t="s">
        <v>1599</v>
      </c>
      <c r="D527" s="1020"/>
      <c r="E527" s="1020"/>
      <c r="F527" s="1020" t="s">
        <v>2293</v>
      </c>
      <c r="G527" s="1020"/>
      <c r="H527" s="1020"/>
      <c r="I527" s="1018">
        <v>99742.25</v>
      </c>
      <c r="J527" s="1018"/>
      <c r="K527" s="1018">
        <v>0</v>
      </c>
      <c r="L527" s="1018"/>
      <c r="M527" s="1018">
        <v>21161.55</v>
      </c>
      <c r="N527" s="1018"/>
      <c r="O527" s="1018">
        <v>15008.77</v>
      </c>
      <c r="P527" s="1018"/>
      <c r="Q527" s="1018">
        <v>105895.03</v>
      </c>
      <c r="R527" s="1018"/>
      <c r="S527" s="1018"/>
      <c r="T527" s="1018">
        <v>0</v>
      </c>
      <c r="U527" s="1018"/>
      <c r="V527" s="1018"/>
      <c r="W527" s="1018"/>
    </row>
    <row r="528" spans="1:23" ht="9.1999999999999993" customHeight="1">
      <c r="A528" s="863" t="s">
        <v>1350</v>
      </c>
      <c r="C528" s="1020" t="s">
        <v>1600</v>
      </c>
      <c r="D528" s="1020"/>
      <c r="E528" s="1020"/>
      <c r="F528" s="1020" t="s">
        <v>2294</v>
      </c>
      <c r="G528" s="1020"/>
      <c r="H528" s="1020"/>
      <c r="I528" s="1018">
        <v>88553.02</v>
      </c>
      <c r="J528" s="1018"/>
      <c r="K528" s="1018">
        <v>0</v>
      </c>
      <c r="L528" s="1018"/>
      <c r="M528" s="1018">
        <v>9900</v>
      </c>
      <c r="N528" s="1018"/>
      <c r="O528" s="1018">
        <v>13630.65</v>
      </c>
      <c r="P528" s="1018"/>
      <c r="Q528" s="1018">
        <v>84822.37</v>
      </c>
      <c r="R528" s="1018"/>
      <c r="S528" s="1018"/>
      <c r="T528" s="1018">
        <v>0</v>
      </c>
      <c r="U528" s="1018"/>
      <c r="V528" s="1018"/>
      <c r="W528" s="1018"/>
    </row>
    <row r="529" spans="1:23" ht="9.1999999999999993" customHeight="1">
      <c r="A529" s="863" t="s">
        <v>1350</v>
      </c>
      <c r="C529" s="1020" t="s">
        <v>2296</v>
      </c>
      <c r="D529" s="1020"/>
      <c r="E529" s="1020"/>
      <c r="F529" s="1020" t="s">
        <v>1026</v>
      </c>
      <c r="G529" s="1020"/>
      <c r="H529" s="1020"/>
      <c r="I529" s="1018">
        <v>157809.14000000001</v>
      </c>
      <c r="J529" s="1018"/>
      <c r="K529" s="1018">
        <v>0</v>
      </c>
      <c r="L529" s="1018"/>
      <c r="M529" s="1018">
        <v>0</v>
      </c>
      <c r="N529" s="1018"/>
      <c r="O529" s="1018">
        <v>0</v>
      </c>
      <c r="P529" s="1018"/>
      <c r="Q529" s="1018">
        <v>157809.14000000001</v>
      </c>
      <c r="R529" s="1018"/>
      <c r="S529" s="1018"/>
      <c r="T529" s="1018">
        <v>0</v>
      </c>
      <c r="U529" s="1018"/>
      <c r="V529" s="1018"/>
      <c r="W529" s="1018"/>
    </row>
    <row r="530" spans="1:23" ht="9.1999999999999993" customHeight="1">
      <c r="A530" s="863" t="s">
        <v>1350</v>
      </c>
      <c r="C530" s="1020" t="s">
        <v>1601</v>
      </c>
      <c r="D530" s="1020"/>
      <c r="E530" s="1020"/>
      <c r="F530" s="1020" t="s">
        <v>192</v>
      </c>
      <c r="G530" s="1020"/>
      <c r="H530" s="1020"/>
      <c r="I530" s="1018">
        <v>157809.14000000001</v>
      </c>
      <c r="J530" s="1018"/>
      <c r="K530" s="1018">
        <v>0</v>
      </c>
      <c r="L530" s="1018"/>
      <c r="M530" s="1018">
        <v>0</v>
      </c>
      <c r="N530" s="1018"/>
      <c r="O530" s="1018">
        <v>0</v>
      </c>
      <c r="P530" s="1018"/>
      <c r="Q530" s="1018">
        <v>157809.14000000001</v>
      </c>
      <c r="R530" s="1018"/>
      <c r="S530" s="1018"/>
      <c r="T530" s="1018">
        <v>0</v>
      </c>
      <c r="U530" s="1018"/>
      <c r="V530" s="1018"/>
      <c r="W530" s="1018"/>
    </row>
    <row r="531" spans="1:23" ht="9.1999999999999993" customHeight="1">
      <c r="A531" s="863" t="s">
        <v>1350</v>
      </c>
      <c r="C531" s="1020" t="s">
        <v>1602</v>
      </c>
      <c r="D531" s="1020"/>
      <c r="E531" s="1020"/>
      <c r="F531" s="1020" t="s">
        <v>2297</v>
      </c>
      <c r="G531" s="1020"/>
      <c r="H531" s="1020"/>
      <c r="I531" s="1018">
        <v>157809.14000000001</v>
      </c>
      <c r="J531" s="1018"/>
      <c r="K531" s="1018">
        <v>0</v>
      </c>
      <c r="L531" s="1018"/>
      <c r="M531" s="1018">
        <v>0</v>
      </c>
      <c r="N531" s="1018"/>
      <c r="O531" s="1018">
        <v>0</v>
      </c>
      <c r="P531" s="1018"/>
      <c r="Q531" s="1018">
        <v>157809.14000000001</v>
      </c>
      <c r="R531" s="1018"/>
      <c r="S531" s="1018"/>
      <c r="T531" s="1018">
        <v>0</v>
      </c>
      <c r="U531" s="1018"/>
      <c r="V531" s="1018"/>
      <c r="W531" s="1018"/>
    </row>
    <row r="532" spans="1:23" ht="9.1999999999999993" customHeight="1">
      <c r="A532" s="863" t="s">
        <v>1350</v>
      </c>
      <c r="C532" s="1020" t="s">
        <v>2298</v>
      </c>
      <c r="D532" s="1020"/>
      <c r="E532" s="1020"/>
      <c r="F532" s="1020" t="s">
        <v>1027</v>
      </c>
      <c r="G532" s="1020"/>
      <c r="H532" s="1020"/>
      <c r="I532" s="1018">
        <v>866041574.88</v>
      </c>
      <c r="J532" s="1018"/>
      <c r="K532" s="1018">
        <v>0</v>
      </c>
      <c r="L532" s="1018"/>
      <c r="M532" s="1018">
        <v>5130691.92</v>
      </c>
      <c r="N532" s="1018"/>
      <c r="O532" s="1018">
        <v>302544.34000000003</v>
      </c>
      <c r="P532" s="1018"/>
      <c r="Q532" s="1018">
        <v>870869722.46000004</v>
      </c>
      <c r="R532" s="1018"/>
      <c r="S532" s="1018"/>
      <c r="T532" s="1018">
        <v>0</v>
      </c>
      <c r="U532" s="1018"/>
      <c r="V532" s="1018"/>
      <c r="W532" s="1018"/>
    </row>
    <row r="533" spans="1:23" ht="9.1999999999999993" customHeight="1">
      <c r="A533" s="863" t="s">
        <v>1350</v>
      </c>
      <c r="C533" s="1020" t="s">
        <v>2299</v>
      </c>
      <c r="D533" s="1020"/>
      <c r="E533" s="1020"/>
      <c r="F533" s="1020" t="s">
        <v>1028</v>
      </c>
      <c r="G533" s="1020"/>
      <c r="H533" s="1020"/>
      <c r="I533" s="1018">
        <v>1956273</v>
      </c>
      <c r="J533" s="1018"/>
      <c r="K533" s="1018">
        <v>0</v>
      </c>
      <c r="L533" s="1018"/>
      <c r="M533" s="1018">
        <v>0</v>
      </c>
      <c r="N533" s="1018"/>
      <c r="O533" s="1018">
        <v>0</v>
      </c>
      <c r="P533" s="1018"/>
      <c r="Q533" s="1018">
        <v>1956273</v>
      </c>
      <c r="R533" s="1018"/>
      <c r="S533" s="1018"/>
      <c r="T533" s="1018">
        <v>0</v>
      </c>
      <c r="U533" s="1018"/>
      <c r="V533" s="1018"/>
      <c r="W533" s="1018"/>
    </row>
    <row r="534" spans="1:23" ht="9.1999999999999993" customHeight="1">
      <c r="A534" s="863" t="s">
        <v>1350</v>
      </c>
      <c r="C534" s="1020" t="s">
        <v>1603</v>
      </c>
      <c r="D534" s="1020"/>
      <c r="E534" s="1020"/>
      <c r="F534" s="1020" t="s">
        <v>1604</v>
      </c>
      <c r="G534" s="1020"/>
      <c r="H534" s="1020"/>
      <c r="I534" s="1018">
        <v>1956273</v>
      </c>
      <c r="J534" s="1018"/>
      <c r="K534" s="1018">
        <v>0</v>
      </c>
      <c r="L534" s="1018"/>
      <c r="M534" s="1018">
        <v>0</v>
      </c>
      <c r="N534" s="1018"/>
      <c r="O534" s="1018">
        <v>0</v>
      </c>
      <c r="P534" s="1018"/>
      <c r="Q534" s="1018">
        <v>1956273</v>
      </c>
      <c r="R534" s="1018"/>
      <c r="S534" s="1018"/>
      <c r="T534" s="1018">
        <v>0</v>
      </c>
      <c r="U534" s="1018"/>
      <c r="V534" s="1018"/>
      <c r="W534" s="1018"/>
    </row>
    <row r="535" spans="1:23" ht="9.1999999999999993" customHeight="1">
      <c r="A535" s="863" t="s">
        <v>1350</v>
      </c>
      <c r="C535" s="1020" t="s">
        <v>1605</v>
      </c>
      <c r="D535" s="1020"/>
      <c r="E535" s="1020"/>
      <c r="F535" s="1020" t="s">
        <v>1606</v>
      </c>
      <c r="G535" s="1020"/>
      <c r="H535" s="1020"/>
      <c r="I535" s="1018">
        <v>1956273</v>
      </c>
      <c r="J535" s="1018"/>
      <c r="K535" s="1018">
        <v>0</v>
      </c>
      <c r="L535" s="1018"/>
      <c r="M535" s="1018">
        <v>0</v>
      </c>
      <c r="N535" s="1018"/>
      <c r="O535" s="1018">
        <v>0</v>
      </c>
      <c r="P535" s="1018"/>
      <c r="Q535" s="1018">
        <v>1956273</v>
      </c>
      <c r="R535" s="1018"/>
      <c r="S535" s="1018"/>
      <c r="T535" s="1018">
        <v>0</v>
      </c>
      <c r="U535" s="1018"/>
      <c r="V535" s="1018"/>
      <c r="W535" s="1018"/>
    </row>
    <row r="536" spans="1:23" ht="9.1999999999999993" customHeight="1">
      <c r="A536" s="863" t="s">
        <v>1350</v>
      </c>
      <c r="C536" s="1020" t="s">
        <v>1607</v>
      </c>
      <c r="D536" s="1020"/>
      <c r="E536" s="1020"/>
      <c r="F536" s="1020" t="s">
        <v>2300</v>
      </c>
      <c r="G536" s="1020"/>
      <c r="H536" s="1020"/>
      <c r="I536" s="1018">
        <v>8830</v>
      </c>
      <c r="J536" s="1018"/>
      <c r="K536" s="1018">
        <v>0</v>
      </c>
      <c r="L536" s="1018"/>
      <c r="M536" s="1018">
        <v>0</v>
      </c>
      <c r="N536" s="1018"/>
      <c r="O536" s="1018">
        <v>0</v>
      </c>
      <c r="P536" s="1018"/>
      <c r="Q536" s="1018">
        <v>8830</v>
      </c>
      <c r="R536" s="1018"/>
      <c r="S536" s="1018"/>
      <c r="T536" s="1018">
        <v>0</v>
      </c>
      <c r="U536" s="1018"/>
      <c r="V536" s="1018"/>
      <c r="W536" s="1018"/>
    </row>
    <row r="537" spans="1:23" ht="9.1999999999999993" customHeight="1">
      <c r="A537" s="863" t="s">
        <v>1350</v>
      </c>
      <c r="C537" s="1020" t="s">
        <v>1608</v>
      </c>
      <c r="D537" s="1020"/>
      <c r="E537" s="1020"/>
      <c r="F537" s="1020" t="s">
        <v>2301</v>
      </c>
      <c r="G537" s="1020"/>
      <c r="H537" s="1020"/>
      <c r="I537" s="1018">
        <v>197443</v>
      </c>
      <c r="J537" s="1018"/>
      <c r="K537" s="1018">
        <v>0</v>
      </c>
      <c r="L537" s="1018"/>
      <c r="M537" s="1018">
        <v>0</v>
      </c>
      <c r="N537" s="1018"/>
      <c r="O537" s="1018">
        <v>0</v>
      </c>
      <c r="P537" s="1018"/>
      <c r="Q537" s="1018">
        <v>197443</v>
      </c>
      <c r="R537" s="1018"/>
      <c r="S537" s="1018"/>
      <c r="T537" s="1018">
        <v>0</v>
      </c>
      <c r="U537" s="1018"/>
      <c r="V537" s="1018"/>
      <c r="W537" s="1018"/>
    </row>
    <row r="538" spans="1:23" ht="9.1999999999999993" customHeight="1">
      <c r="A538" s="863" t="s">
        <v>1350</v>
      </c>
      <c r="C538" s="1020" t="s">
        <v>1609</v>
      </c>
      <c r="D538" s="1020"/>
      <c r="E538" s="1020"/>
      <c r="F538" s="1020" t="s">
        <v>2302</v>
      </c>
      <c r="G538" s="1020"/>
      <c r="H538" s="1020"/>
      <c r="I538" s="1018">
        <v>1750000</v>
      </c>
      <c r="J538" s="1018"/>
      <c r="K538" s="1018">
        <v>0</v>
      </c>
      <c r="L538" s="1018"/>
      <c r="M538" s="1018">
        <v>0</v>
      </c>
      <c r="N538" s="1018"/>
      <c r="O538" s="1018">
        <v>0</v>
      </c>
      <c r="P538" s="1018"/>
      <c r="Q538" s="1018">
        <v>1750000</v>
      </c>
      <c r="R538" s="1018"/>
      <c r="S538" s="1018"/>
      <c r="T538" s="1018">
        <v>0</v>
      </c>
      <c r="U538" s="1018"/>
      <c r="V538" s="1018"/>
      <c r="W538" s="1018"/>
    </row>
    <row r="539" spans="1:23" ht="9.1999999999999993" customHeight="1">
      <c r="A539" s="863" t="s">
        <v>1350</v>
      </c>
      <c r="C539" s="1020" t="s">
        <v>2303</v>
      </c>
      <c r="D539" s="1020"/>
      <c r="E539" s="1020"/>
      <c r="F539" s="1020" t="s">
        <v>1029</v>
      </c>
      <c r="G539" s="1020"/>
      <c r="H539" s="1020"/>
      <c r="I539" s="1018">
        <v>0</v>
      </c>
      <c r="J539" s="1018"/>
      <c r="K539" s="1018">
        <v>0</v>
      </c>
      <c r="L539" s="1018"/>
      <c r="M539" s="1018">
        <v>0</v>
      </c>
      <c r="N539" s="1018"/>
      <c r="O539" s="1018">
        <v>0</v>
      </c>
      <c r="P539" s="1018"/>
      <c r="Q539" s="1018">
        <v>0</v>
      </c>
      <c r="R539" s="1018"/>
      <c r="S539" s="1018"/>
      <c r="T539" s="1018">
        <v>0</v>
      </c>
      <c r="U539" s="1018"/>
      <c r="V539" s="1018"/>
      <c r="W539" s="1018"/>
    </row>
    <row r="540" spans="1:23" ht="8.85" customHeight="1">
      <c r="F540" s="1020"/>
      <c r="G540" s="1020"/>
      <c r="H540" s="1020"/>
    </row>
    <row r="541" spans="1:23" ht="8.25" customHeight="1">
      <c r="A541" s="863" t="s">
        <v>1350</v>
      </c>
      <c r="C541" s="1020" t="s">
        <v>1610</v>
      </c>
      <c r="D541" s="1020"/>
      <c r="E541" s="1020"/>
      <c r="F541" s="1020" t="s">
        <v>194</v>
      </c>
      <c r="G541" s="1020"/>
      <c r="H541" s="1020"/>
      <c r="I541" s="1018">
        <v>0</v>
      </c>
      <c r="J541" s="1018"/>
      <c r="K541" s="1018">
        <v>0</v>
      </c>
      <c r="L541" s="1018"/>
      <c r="M541" s="1018">
        <v>0</v>
      </c>
      <c r="N541" s="1018"/>
      <c r="O541" s="1018">
        <v>0</v>
      </c>
      <c r="P541" s="1018"/>
      <c r="Q541" s="1018">
        <v>0</v>
      </c>
      <c r="R541" s="1018"/>
      <c r="S541" s="1018"/>
      <c r="T541" s="1018">
        <v>0</v>
      </c>
      <c r="U541" s="1018"/>
      <c r="V541" s="1018"/>
      <c r="W541" s="1018"/>
    </row>
    <row r="542" spans="1:23" ht="9.1999999999999993" customHeight="1">
      <c r="A542" s="863" t="s">
        <v>1350</v>
      </c>
      <c r="C542" s="1020" t="s">
        <v>1341</v>
      </c>
      <c r="D542" s="1020"/>
      <c r="E542" s="1020"/>
      <c r="F542" s="1020" t="s">
        <v>2304</v>
      </c>
      <c r="G542" s="1020"/>
      <c r="H542" s="1020"/>
      <c r="I542" s="1018">
        <v>0</v>
      </c>
      <c r="J542" s="1018"/>
      <c r="K542" s="1018">
        <v>0</v>
      </c>
      <c r="L542" s="1018"/>
      <c r="M542" s="1018">
        <v>0</v>
      </c>
      <c r="N542" s="1018"/>
      <c r="O542" s="1018">
        <v>0</v>
      </c>
      <c r="P542" s="1018"/>
      <c r="Q542" s="1018">
        <v>0</v>
      </c>
      <c r="R542" s="1018"/>
      <c r="S542" s="1018"/>
      <c r="T542" s="1018">
        <v>0</v>
      </c>
      <c r="U542" s="1018"/>
      <c r="V542" s="1018"/>
      <c r="W542" s="1018"/>
    </row>
    <row r="543" spans="1:23" ht="9.1999999999999993" customHeight="1">
      <c r="A543" s="863" t="s">
        <v>1350</v>
      </c>
      <c r="C543" s="1020" t="s">
        <v>2305</v>
      </c>
      <c r="D543" s="1020"/>
      <c r="E543" s="1020"/>
      <c r="F543" s="1020" t="s">
        <v>1030</v>
      </c>
      <c r="G543" s="1020"/>
      <c r="H543" s="1020"/>
      <c r="I543" s="1018">
        <v>882549713.60000002</v>
      </c>
      <c r="J543" s="1018"/>
      <c r="K543" s="1018">
        <v>0</v>
      </c>
      <c r="L543" s="1018"/>
      <c r="M543" s="1018">
        <v>4990825.74</v>
      </c>
      <c r="N543" s="1018"/>
      <c r="O543" s="1018">
        <v>0</v>
      </c>
      <c r="P543" s="1018"/>
      <c r="Q543" s="1018">
        <v>887540539.34000003</v>
      </c>
      <c r="R543" s="1018"/>
      <c r="S543" s="1018"/>
      <c r="T543" s="1018">
        <v>0</v>
      </c>
      <c r="U543" s="1018"/>
      <c r="V543" s="1018"/>
      <c r="W543" s="1018"/>
    </row>
    <row r="544" spans="1:23" ht="8.85" customHeight="1">
      <c r="F544" s="1020"/>
      <c r="G544" s="1020"/>
      <c r="H544" s="1020"/>
    </row>
    <row r="545" spans="1:23" ht="8.25" customHeight="1">
      <c r="A545" s="863" t="s">
        <v>1350</v>
      </c>
      <c r="C545" s="1020" t="s">
        <v>1611</v>
      </c>
      <c r="D545" s="1020"/>
      <c r="E545" s="1020"/>
      <c r="F545" s="1020" t="s">
        <v>195</v>
      </c>
      <c r="G545" s="1020"/>
      <c r="H545" s="1020"/>
      <c r="I545" s="1018">
        <v>741468261.59000003</v>
      </c>
      <c r="J545" s="1018"/>
      <c r="K545" s="1018">
        <v>0</v>
      </c>
      <c r="L545" s="1018"/>
      <c r="M545" s="1018">
        <v>608663.82999999996</v>
      </c>
      <c r="N545" s="1018"/>
      <c r="O545" s="1018">
        <v>0</v>
      </c>
      <c r="P545" s="1018"/>
      <c r="Q545" s="1018">
        <v>742076925.41999996</v>
      </c>
      <c r="R545" s="1018"/>
      <c r="S545" s="1018"/>
      <c r="T545" s="1018">
        <v>0</v>
      </c>
      <c r="U545" s="1018"/>
      <c r="V545" s="1018"/>
      <c r="W545" s="1018"/>
    </row>
    <row r="546" spans="1:23" ht="9.1999999999999993" customHeight="1">
      <c r="A546" s="863" t="s">
        <v>1350</v>
      </c>
      <c r="C546" s="1020" t="s">
        <v>3385</v>
      </c>
      <c r="D546" s="1020"/>
      <c r="E546" s="1020"/>
      <c r="F546" s="1020" t="s">
        <v>2306</v>
      </c>
      <c r="G546" s="1020"/>
      <c r="H546" s="1020"/>
      <c r="I546" s="1018">
        <v>319576468.85000002</v>
      </c>
      <c r="J546" s="1018"/>
      <c r="K546" s="1018">
        <v>0</v>
      </c>
      <c r="L546" s="1018"/>
      <c r="M546" s="1018">
        <v>269270.46000000002</v>
      </c>
      <c r="N546" s="1018"/>
      <c r="O546" s="1018">
        <v>0</v>
      </c>
      <c r="P546" s="1018"/>
      <c r="Q546" s="1018">
        <v>319845739.31</v>
      </c>
      <c r="R546" s="1018"/>
      <c r="S546" s="1018"/>
      <c r="T546" s="1018">
        <v>0</v>
      </c>
      <c r="U546" s="1018"/>
      <c r="V546" s="1018"/>
      <c r="W546" s="1018"/>
    </row>
    <row r="547" spans="1:23" ht="9.1999999999999993" customHeight="1">
      <c r="A547" s="863" t="s">
        <v>1350</v>
      </c>
      <c r="C547" s="1020" t="s">
        <v>3386</v>
      </c>
      <c r="D547" s="1020"/>
      <c r="E547" s="1020"/>
      <c r="F547" s="1020" t="s">
        <v>2307</v>
      </c>
      <c r="G547" s="1020"/>
      <c r="H547" s="1020"/>
      <c r="I547" s="1018">
        <v>106849629.95</v>
      </c>
      <c r="J547" s="1018"/>
      <c r="K547" s="1018">
        <v>0</v>
      </c>
      <c r="L547" s="1018"/>
      <c r="M547" s="1018">
        <v>339393.37</v>
      </c>
      <c r="N547" s="1018"/>
      <c r="O547" s="1018">
        <v>0</v>
      </c>
      <c r="P547" s="1018"/>
      <c r="Q547" s="1018">
        <v>107189023.31999999</v>
      </c>
      <c r="R547" s="1018"/>
      <c r="S547" s="1018"/>
      <c r="T547" s="1018">
        <v>0</v>
      </c>
      <c r="U547" s="1018"/>
      <c r="V547" s="1018"/>
      <c r="W547" s="1018"/>
    </row>
    <row r="548" spans="1:23" ht="9.1999999999999993" customHeight="1">
      <c r="A548" s="863" t="s">
        <v>1350</v>
      </c>
      <c r="C548" s="1020" t="s">
        <v>3387</v>
      </c>
      <c r="D548" s="1020"/>
      <c r="E548" s="1020"/>
      <c r="F548" s="1020" t="s">
        <v>2308</v>
      </c>
      <c r="G548" s="1020"/>
      <c r="H548" s="1020"/>
      <c r="I548" s="1018">
        <v>94486101.340000004</v>
      </c>
      <c r="J548" s="1018"/>
      <c r="K548" s="1018">
        <v>0</v>
      </c>
      <c r="L548" s="1018"/>
      <c r="M548" s="1018">
        <v>0</v>
      </c>
      <c r="N548" s="1018"/>
      <c r="O548" s="1018">
        <v>0</v>
      </c>
      <c r="P548" s="1018"/>
      <c r="Q548" s="1018">
        <v>94486101.340000004</v>
      </c>
      <c r="R548" s="1018"/>
      <c r="S548" s="1018"/>
      <c r="T548" s="1018">
        <v>0</v>
      </c>
      <c r="U548" s="1018"/>
      <c r="V548" s="1018"/>
      <c r="W548" s="1018"/>
    </row>
    <row r="549" spans="1:23" ht="9.1999999999999993" customHeight="1">
      <c r="A549" s="863" t="s">
        <v>1350</v>
      </c>
      <c r="C549" s="1020" t="s">
        <v>3388</v>
      </c>
      <c r="D549" s="1020"/>
      <c r="E549" s="1020"/>
      <c r="F549" s="1020" t="s">
        <v>2309</v>
      </c>
      <c r="G549" s="1020"/>
      <c r="H549" s="1020"/>
      <c r="I549" s="1018">
        <v>19366689.239999998</v>
      </c>
      <c r="J549" s="1018"/>
      <c r="K549" s="1018">
        <v>0</v>
      </c>
      <c r="L549" s="1018"/>
      <c r="M549" s="1018">
        <v>0</v>
      </c>
      <c r="N549" s="1018"/>
      <c r="O549" s="1018">
        <v>0</v>
      </c>
      <c r="P549" s="1018"/>
      <c r="Q549" s="1018">
        <v>19366689.239999998</v>
      </c>
      <c r="R549" s="1018"/>
      <c r="S549" s="1018"/>
      <c r="T549" s="1018">
        <v>0</v>
      </c>
      <c r="U549" s="1018"/>
      <c r="V549" s="1018"/>
      <c r="W549" s="1018"/>
    </row>
    <row r="550" spans="1:23" ht="9.1999999999999993" customHeight="1">
      <c r="A550" s="863" t="s">
        <v>1350</v>
      </c>
      <c r="C550" s="1020" t="s">
        <v>3389</v>
      </c>
      <c r="D550" s="1020"/>
      <c r="E550" s="1020"/>
      <c r="F550" s="1020" t="s">
        <v>2310</v>
      </c>
      <c r="G550" s="1020"/>
      <c r="H550" s="1020"/>
      <c r="I550" s="1018">
        <v>32470535.780000001</v>
      </c>
      <c r="J550" s="1018"/>
      <c r="K550" s="1018">
        <v>0</v>
      </c>
      <c r="L550" s="1018"/>
      <c r="M550" s="1018">
        <v>0</v>
      </c>
      <c r="N550" s="1018"/>
      <c r="O550" s="1018">
        <v>0</v>
      </c>
      <c r="P550" s="1018"/>
      <c r="Q550" s="1018">
        <v>32470535.780000001</v>
      </c>
      <c r="R550" s="1018"/>
      <c r="S550" s="1018"/>
      <c r="T550" s="1018">
        <v>0</v>
      </c>
      <c r="U550" s="1018"/>
      <c r="V550" s="1018"/>
      <c r="W550" s="1018"/>
    </row>
    <row r="551" spans="1:23" ht="9.1999999999999993" customHeight="1">
      <c r="A551" s="863" t="s">
        <v>1350</v>
      </c>
      <c r="C551" s="1020" t="s">
        <v>3390</v>
      </c>
      <c r="D551" s="1020"/>
      <c r="E551" s="1020"/>
      <c r="F551" s="1020" t="s">
        <v>3391</v>
      </c>
      <c r="G551" s="1020"/>
      <c r="H551" s="1020"/>
      <c r="I551" s="1018">
        <v>29497077.57</v>
      </c>
      <c r="J551" s="1018"/>
      <c r="K551" s="1018">
        <v>0</v>
      </c>
      <c r="L551" s="1018"/>
      <c r="M551" s="1018">
        <v>0</v>
      </c>
      <c r="N551" s="1018"/>
      <c r="O551" s="1018">
        <v>0</v>
      </c>
      <c r="P551" s="1018"/>
      <c r="Q551" s="1018">
        <v>29497077.57</v>
      </c>
      <c r="R551" s="1018"/>
      <c r="S551" s="1018"/>
      <c r="T551" s="1018">
        <v>0</v>
      </c>
      <c r="U551" s="1018"/>
      <c r="V551" s="1018"/>
      <c r="W551" s="1018"/>
    </row>
    <row r="552" spans="1:23" ht="9.4" customHeight="1"/>
    <row r="553" spans="1:23" ht="13.7" customHeight="1">
      <c r="T553" s="1017" t="s">
        <v>2358</v>
      </c>
      <c r="U553" s="1017"/>
      <c r="V553" s="1017"/>
      <c r="W553" s="1017"/>
    </row>
    <row r="554" spans="1:23" ht="16.149999999999999" customHeight="1">
      <c r="A554" s="1029"/>
      <c r="B554" s="1029"/>
      <c r="C554" s="1029"/>
      <c r="D554" s="1029"/>
      <c r="E554" s="1029"/>
      <c r="F554" s="1030" t="s">
        <v>3190</v>
      </c>
      <c r="G554" s="1030"/>
      <c r="H554" s="1030"/>
      <c r="I554" s="1030"/>
      <c r="J554" s="1030"/>
      <c r="K554" s="1030"/>
      <c r="L554" s="1030"/>
      <c r="M554" s="1030"/>
      <c r="N554" s="1030"/>
      <c r="O554" s="1030"/>
      <c r="P554" s="1030"/>
      <c r="Q554" s="1030"/>
      <c r="R554" s="1030"/>
      <c r="S554" s="1030"/>
      <c r="T554" s="1030"/>
      <c r="U554" s="1030"/>
    </row>
    <row r="555" spans="1:23" ht="12.95" customHeight="1">
      <c r="A555" s="1029"/>
      <c r="B555" s="1029"/>
      <c r="C555" s="1029"/>
      <c r="D555" s="1029"/>
      <c r="E555" s="1029"/>
      <c r="F555" s="1031" t="s">
        <v>79</v>
      </c>
      <c r="G555" s="1031"/>
      <c r="H555" s="1031"/>
      <c r="I555" s="1031"/>
      <c r="J555" s="1031"/>
      <c r="K555" s="1031"/>
      <c r="L555" s="1031"/>
      <c r="M555" s="1031"/>
      <c r="N555" s="1031"/>
      <c r="O555" s="1031"/>
      <c r="P555" s="1031"/>
      <c r="Q555" s="1031"/>
      <c r="R555" s="1031"/>
      <c r="S555" s="1031"/>
    </row>
    <row r="556" spans="1:23" ht="12.95" customHeight="1">
      <c r="B556" s="1025" t="s">
        <v>1993</v>
      </c>
      <c r="C556" s="1025"/>
      <c r="D556" s="1025"/>
      <c r="E556" s="1025"/>
      <c r="F556" s="1025"/>
      <c r="G556" s="1026" t="s">
        <v>7289</v>
      </c>
      <c r="H556" s="1026"/>
      <c r="I556" s="1026"/>
      <c r="J556" s="1026"/>
      <c r="K556" s="1026"/>
      <c r="L556" s="1026"/>
      <c r="M556" s="1026"/>
      <c r="N556" s="1026"/>
      <c r="O556" s="1026"/>
      <c r="P556" s="1022" t="s">
        <v>1991</v>
      </c>
      <c r="Q556" s="1022"/>
      <c r="R556" s="1022"/>
      <c r="S556" s="1022"/>
      <c r="T556" s="1027" t="s">
        <v>7290</v>
      </c>
      <c r="U556" s="1027"/>
      <c r="V556" s="1027"/>
      <c r="W556" s="1027"/>
    </row>
    <row r="557" spans="1:23" ht="12.95" customHeight="1">
      <c r="B557" s="1025" t="s">
        <v>2073</v>
      </c>
      <c r="C557" s="1025"/>
      <c r="D557" s="1025"/>
      <c r="E557" s="1025"/>
      <c r="F557" s="1025"/>
      <c r="G557" s="1028" t="s">
        <v>2074</v>
      </c>
      <c r="H557" s="1028"/>
      <c r="I557" s="1028"/>
      <c r="J557" s="1028"/>
      <c r="K557" s="1028"/>
      <c r="L557" s="1028"/>
      <c r="M557" s="1028"/>
      <c r="N557" s="1028"/>
      <c r="O557" s="1028"/>
      <c r="P557" s="1028"/>
      <c r="Q557" s="1028"/>
      <c r="R557" s="1028"/>
    </row>
    <row r="558" spans="1:23" ht="17.45" customHeight="1">
      <c r="D558" s="1021" t="s">
        <v>1994</v>
      </c>
      <c r="E558" s="1021"/>
      <c r="F558" s="1021"/>
      <c r="G558" s="1021"/>
      <c r="H558" s="1021"/>
      <c r="I558" s="1021"/>
      <c r="J558" s="1021"/>
      <c r="K558" s="1021"/>
      <c r="L558" s="1021"/>
      <c r="M558" s="1021"/>
      <c r="N558" s="1021"/>
      <c r="O558" s="1021"/>
      <c r="P558" s="1021"/>
      <c r="Q558" s="1021"/>
      <c r="R558" s="1021"/>
      <c r="S558" s="858" t="s">
        <v>1994</v>
      </c>
      <c r="T558" s="1022" t="s">
        <v>7308</v>
      </c>
      <c r="U558" s="1022"/>
      <c r="V558" s="1022"/>
    </row>
    <row r="559" spans="1:23" ht="8.25" customHeight="1">
      <c r="A559" s="855" t="s">
        <v>1345</v>
      </c>
      <c r="C559" s="1023" t="s">
        <v>1346</v>
      </c>
      <c r="D559" s="1023"/>
      <c r="F559" s="1023" t="s">
        <v>1347</v>
      </c>
      <c r="G559" s="1023"/>
      <c r="H559" s="1023"/>
      <c r="I559" s="1023"/>
      <c r="J559" s="856" t="s">
        <v>1348</v>
      </c>
      <c r="K559" s="856" t="s">
        <v>1349</v>
      </c>
      <c r="N559" s="856" t="s">
        <v>1348</v>
      </c>
      <c r="O559" s="1024" t="s">
        <v>1349</v>
      </c>
      <c r="P559" s="1024"/>
      <c r="R559" s="1024" t="s">
        <v>1348</v>
      </c>
      <c r="S559" s="1024"/>
      <c r="T559" s="1024" t="s">
        <v>1349</v>
      </c>
      <c r="U559" s="1024"/>
      <c r="V559" s="1024"/>
    </row>
    <row r="560" spans="1:23" ht="9.6" customHeight="1">
      <c r="A560" s="863" t="s">
        <v>1350</v>
      </c>
      <c r="C560" s="1020" t="s">
        <v>3392</v>
      </c>
      <c r="D560" s="1020"/>
      <c r="E560" s="1020"/>
      <c r="F560" s="1020" t="s">
        <v>2311</v>
      </c>
      <c r="G560" s="1020"/>
      <c r="H560" s="1020"/>
      <c r="I560" s="1018">
        <v>24647094.699999999</v>
      </c>
      <c r="J560" s="1018"/>
      <c r="K560" s="1018">
        <v>0</v>
      </c>
      <c r="L560" s="1018"/>
      <c r="M560" s="1018">
        <v>0</v>
      </c>
      <c r="N560" s="1018"/>
      <c r="O560" s="1018">
        <v>0</v>
      </c>
      <c r="P560" s="1018"/>
      <c r="Q560" s="1018">
        <v>24647094.699999999</v>
      </c>
      <c r="R560" s="1018"/>
      <c r="S560" s="1018"/>
      <c r="T560" s="1018">
        <v>0</v>
      </c>
      <c r="U560" s="1018"/>
      <c r="V560" s="1018"/>
      <c r="W560" s="1018"/>
    </row>
    <row r="561" spans="1:23" ht="9.1999999999999993" customHeight="1">
      <c r="A561" s="863" t="s">
        <v>1350</v>
      </c>
      <c r="C561" s="1020" t="s">
        <v>3393</v>
      </c>
      <c r="D561" s="1020"/>
      <c r="E561" s="1020"/>
      <c r="F561" s="1020" t="s">
        <v>2312</v>
      </c>
      <c r="G561" s="1020"/>
      <c r="H561" s="1020"/>
      <c r="I561" s="1018">
        <v>9537506.0199999996</v>
      </c>
      <c r="J561" s="1018"/>
      <c r="K561" s="1018">
        <v>0</v>
      </c>
      <c r="L561" s="1018"/>
      <c r="M561" s="1018">
        <v>0</v>
      </c>
      <c r="N561" s="1018"/>
      <c r="O561" s="1018">
        <v>0</v>
      </c>
      <c r="P561" s="1018"/>
      <c r="Q561" s="1018">
        <v>9537506.0199999996</v>
      </c>
      <c r="R561" s="1018"/>
      <c r="S561" s="1018"/>
      <c r="T561" s="1018">
        <v>0</v>
      </c>
      <c r="U561" s="1018"/>
      <c r="V561" s="1018"/>
      <c r="W561" s="1018"/>
    </row>
    <row r="562" spans="1:23" ht="9.1999999999999993" customHeight="1">
      <c r="A562" s="863" t="s">
        <v>1350</v>
      </c>
      <c r="C562" s="1020" t="s">
        <v>3394</v>
      </c>
      <c r="D562" s="1020"/>
      <c r="E562" s="1020"/>
      <c r="F562" s="1020" t="s">
        <v>2313</v>
      </c>
      <c r="G562" s="1020"/>
      <c r="H562" s="1020"/>
      <c r="I562" s="1018">
        <v>42541941.060000002</v>
      </c>
      <c r="J562" s="1018"/>
      <c r="K562" s="1018">
        <v>0</v>
      </c>
      <c r="L562" s="1018"/>
      <c r="M562" s="1018">
        <v>0</v>
      </c>
      <c r="N562" s="1018"/>
      <c r="O562" s="1018">
        <v>0</v>
      </c>
      <c r="P562" s="1018"/>
      <c r="Q562" s="1018">
        <v>42541941.060000002</v>
      </c>
      <c r="R562" s="1018"/>
      <c r="S562" s="1018"/>
      <c r="T562" s="1018">
        <v>0</v>
      </c>
      <c r="U562" s="1018"/>
      <c r="V562" s="1018"/>
      <c r="W562" s="1018"/>
    </row>
    <row r="563" spans="1:23" ht="9.1999999999999993" customHeight="1">
      <c r="A563" s="863" t="s">
        <v>1350</v>
      </c>
      <c r="C563" s="1020" t="s">
        <v>3395</v>
      </c>
      <c r="D563" s="1020"/>
      <c r="E563" s="1020"/>
      <c r="F563" s="1020" t="s">
        <v>2314</v>
      </c>
      <c r="G563" s="1020"/>
      <c r="H563" s="1020"/>
      <c r="I563" s="1018">
        <v>52573470.68</v>
      </c>
      <c r="J563" s="1018"/>
      <c r="K563" s="1018">
        <v>0</v>
      </c>
      <c r="L563" s="1018"/>
      <c r="M563" s="1018">
        <v>0</v>
      </c>
      <c r="N563" s="1018"/>
      <c r="O563" s="1018">
        <v>0</v>
      </c>
      <c r="P563" s="1018"/>
      <c r="Q563" s="1018">
        <v>52573470.68</v>
      </c>
      <c r="R563" s="1018"/>
      <c r="S563" s="1018"/>
      <c r="T563" s="1018">
        <v>0</v>
      </c>
      <c r="U563" s="1018"/>
      <c r="V563" s="1018"/>
      <c r="W563" s="1018"/>
    </row>
    <row r="564" spans="1:23" ht="9.1999999999999993" customHeight="1">
      <c r="A564" s="863" t="s">
        <v>1350</v>
      </c>
      <c r="C564" s="1020" t="s">
        <v>3396</v>
      </c>
      <c r="D564" s="1020"/>
      <c r="E564" s="1020"/>
      <c r="F564" s="1020" t="s">
        <v>2315</v>
      </c>
      <c r="G564" s="1020"/>
      <c r="H564" s="1020"/>
      <c r="I564" s="1018">
        <v>6520761.4800000004</v>
      </c>
      <c r="J564" s="1018"/>
      <c r="K564" s="1018">
        <v>0</v>
      </c>
      <c r="L564" s="1018"/>
      <c r="M564" s="1018">
        <v>0</v>
      </c>
      <c r="N564" s="1018"/>
      <c r="O564" s="1018">
        <v>0</v>
      </c>
      <c r="P564" s="1018"/>
      <c r="Q564" s="1018">
        <v>6520761.4800000004</v>
      </c>
      <c r="R564" s="1018"/>
      <c r="S564" s="1018"/>
      <c r="T564" s="1018">
        <v>0</v>
      </c>
      <c r="U564" s="1018"/>
      <c r="V564" s="1018"/>
      <c r="W564" s="1018"/>
    </row>
    <row r="565" spans="1:23" ht="9.1999999999999993" customHeight="1">
      <c r="A565" s="863" t="s">
        <v>1350</v>
      </c>
      <c r="C565" s="1020" t="s">
        <v>3397</v>
      </c>
      <c r="D565" s="1020"/>
      <c r="E565" s="1020"/>
      <c r="F565" s="1020" t="s">
        <v>2316</v>
      </c>
      <c r="G565" s="1020"/>
      <c r="H565" s="1020"/>
      <c r="I565" s="1018">
        <v>3400984.92</v>
      </c>
      <c r="J565" s="1018"/>
      <c r="K565" s="1018">
        <v>0</v>
      </c>
      <c r="L565" s="1018"/>
      <c r="M565" s="1018">
        <v>0</v>
      </c>
      <c r="N565" s="1018"/>
      <c r="O565" s="1018">
        <v>0</v>
      </c>
      <c r="P565" s="1018"/>
      <c r="Q565" s="1018">
        <v>3400984.92</v>
      </c>
      <c r="R565" s="1018"/>
      <c r="S565" s="1018"/>
      <c r="T565" s="1018">
        <v>0</v>
      </c>
      <c r="U565" s="1018"/>
      <c r="V565" s="1018"/>
      <c r="W565" s="1018"/>
    </row>
    <row r="566" spans="1:23" ht="9.1999999999999993" customHeight="1">
      <c r="A566" s="863" t="s">
        <v>1350</v>
      </c>
      <c r="C566" s="1020" t="s">
        <v>1612</v>
      </c>
      <c r="D566" s="1020"/>
      <c r="E566" s="1020"/>
      <c r="F566" s="1020" t="s">
        <v>196</v>
      </c>
      <c r="G566" s="1020"/>
      <c r="H566" s="1020"/>
      <c r="I566" s="1018">
        <v>95294994.420000002</v>
      </c>
      <c r="J566" s="1018"/>
      <c r="K566" s="1018">
        <v>0</v>
      </c>
      <c r="L566" s="1018"/>
      <c r="M566" s="1018">
        <v>0</v>
      </c>
      <c r="N566" s="1018"/>
      <c r="O566" s="1018">
        <v>0</v>
      </c>
      <c r="P566" s="1018"/>
      <c r="Q566" s="1018">
        <v>95294994.420000002</v>
      </c>
      <c r="R566" s="1018"/>
      <c r="S566" s="1018"/>
      <c r="T566" s="1018">
        <v>0</v>
      </c>
      <c r="U566" s="1018"/>
      <c r="V566" s="1018"/>
      <c r="W566" s="1018"/>
    </row>
    <row r="567" spans="1:23" ht="9.1999999999999993" customHeight="1">
      <c r="A567" s="863" t="s">
        <v>1350</v>
      </c>
      <c r="C567" s="1020" t="s">
        <v>2317</v>
      </c>
      <c r="D567" s="1020"/>
      <c r="E567" s="1020"/>
      <c r="F567" s="1020" t="s">
        <v>2318</v>
      </c>
      <c r="G567" s="1020"/>
      <c r="H567" s="1020"/>
      <c r="I567" s="1018">
        <v>95294994.420000002</v>
      </c>
      <c r="J567" s="1018"/>
      <c r="K567" s="1018">
        <v>0</v>
      </c>
      <c r="L567" s="1018"/>
      <c r="M567" s="1018">
        <v>0</v>
      </c>
      <c r="N567" s="1018"/>
      <c r="O567" s="1018">
        <v>0</v>
      </c>
      <c r="P567" s="1018"/>
      <c r="Q567" s="1018">
        <v>95294994.420000002</v>
      </c>
      <c r="R567" s="1018"/>
      <c r="S567" s="1018"/>
      <c r="T567" s="1018">
        <v>0</v>
      </c>
      <c r="U567" s="1018"/>
      <c r="V567" s="1018"/>
      <c r="W567" s="1018"/>
    </row>
    <row r="568" spans="1:23" ht="9.1999999999999993" customHeight="1">
      <c r="A568" s="863" t="s">
        <v>1350</v>
      </c>
      <c r="C568" s="1020" t="s">
        <v>1613</v>
      </c>
      <c r="D568" s="1020"/>
      <c r="E568" s="1020"/>
      <c r="F568" s="1020" t="s">
        <v>196</v>
      </c>
      <c r="G568" s="1020"/>
      <c r="H568" s="1020"/>
      <c r="I568" s="1018">
        <v>95294994.420000002</v>
      </c>
      <c r="J568" s="1018"/>
      <c r="K568" s="1018">
        <v>0</v>
      </c>
      <c r="L568" s="1018"/>
      <c r="M568" s="1018">
        <v>0</v>
      </c>
      <c r="N568" s="1018"/>
      <c r="O568" s="1018">
        <v>0</v>
      </c>
      <c r="P568" s="1018"/>
      <c r="Q568" s="1018">
        <v>95294994.420000002</v>
      </c>
      <c r="R568" s="1018"/>
      <c r="S568" s="1018"/>
      <c r="T568" s="1018">
        <v>0</v>
      </c>
      <c r="U568" s="1018"/>
      <c r="V568" s="1018"/>
      <c r="W568" s="1018"/>
    </row>
    <row r="569" spans="1:23" ht="9.1999999999999993" customHeight="1">
      <c r="A569" s="863" t="s">
        <v>1350</v>
      </c>
      <c r="C569" s="1020" t="s">
        <v>3065</v>
      </c>
      <c r="D569" s="1020"/>
      <c r="E569" s="1020"/>
      <c r="F569" s="1020" t="s">
        <v>3066</v>
      </c>
      <c r="G569" s="1020"/>
      <c r="H569" s="1020"/>
      <c r="I569" s="1018">
        <v>45786457.590000004</v>
      </c>
      <c r="J569" s="1018"/>
      <c r="K569" s="1018">
        <v>0</v>
      </c>
      <c r="L569" s="1018"/>
      <c r="M569" s="1018">
        <v>4382161.91</v>
      </c>
      <c r="N569" s="1018"/>
      <c r="O569" s="1018">
        <v>0</v>
      </c>
      <c r="P569" s="1018"/>
      <c r="Q569" s="1018">
        <v>50168619.5</v>
      </c>
      <c r="R569" s="1018"/>
      <c r="S569" s="1018"/>
      <c r="T569" s="1018">
        <v>0</v>
      </c>
      <c r="U569" s="1018"/>
      <c r="V569" s="1018"/>
      <c r="W569" s="1018"/>
    </row>
    <row r="570" spans="1:23" ht="9.1999999999999993" customHeight="1">
      <c r="A570" s="863" t="s">
        <v>1350</v>
      </c>
      <c r="C570" s="1020" t="s">
        <v>3067</v>
      </c>
      <c r="D570" s="1020"/>
      <c r="E570" s="1020"/>
      <c r="F570" s="1020" t="s">
        <v>3068</v>
      </c>
      <c r="G570" s="1020"/>
      <c r="H570" s="1020"/>
      <c r="I570" s="1018">
        <v>45786457.590000004</v>
      </c>
      <c r="J570" s="1018"/>
      <c r="K570" s="1018">
        <v>0</v>
      </c>
      <c r="L570" s="1018"/>
      <c r="M570" s="1018">
        <v>4382161.91</v>
      </c>
      <c r="N570" s="1018"/>
      <c r="O570" s="1018">
        <v>0</v>
      </c>
      <c r="P570" s="1018"/>
      <c r="Q570" s="1018">
        <v>50168619.5</v>
      </c>
      <c r="R570" s="1018"/>
      <c r="S570" s="1018"/>
      <c r="T570" s="1018">
        <v>0</v>
      </c>
      <c r="U570" s="1018"/>
      <c r="V570" s="1018"/>
      <c r="W570" s="1018"/>
    </row>
    <row r="571" spans="1:23" ht="9.1999999999999993" customHeight="1">
      <c r="A571" s="863" t="s">
        <v>1350</v>
      </c>
      <c r="C571" s="1020" t="s">
        <v>3494</v>
      </c>
      <c r="D571" s="1020"/>
      <c r="E571" s="1020"/>
      <c r="F571" s="1020" t="s">
        <v>3495</v>
      </c>
      <c r="G571" s="1020"/>
      <c r="H571" s="1020"/>
      <c r="I571" s="1018">
        <v>45786457.590000004</v>
      </c>
      <c r="J571" s="1018"/>
      <c r="K571" s="1018">
        <v>0</v>
      </c>
      <c r="L571" s="1018"/>
      <c r="M571" s="1018">
        <v>4382161.91</v>
      </c>
      <c r="N571" s="1018"/>
      <c r="O571" s="1018">
        <v>0</v>
      </c>
      <c r="P571" s="1018"/>
      <c r="Q571" s="1018">
        <v>50168619.5</v>
      </c>
      <c r="R571" s="1018"/>
      <c r="S571" s="1018"/>
      <c r="T571" s="1018">
        <v>0</v>
      </c>
      <c r="U571" s="1018"/>
      <c r="V571" s="1018"/>
      <c r="W571" s="1018"/>
    </row>
    <row r="572" spans="1:23" ht="9.1999999999999993" customHeight="1">
      <c r="A572" s="863" t="s">
        <v>1350</v>
      </c>
      <c r="C572" s="1020" t="s">
        <v>2319</v>
      </c>
      <c r="D572" s="1020"/>
      <c r="E572" s="1020"/>
      <c r="F572" s="1020" t="s">
        <v>1031</v>
      </c>
      <c r="G572" s="1020"/>
      <c r="H572" s="1020"/>
      <c r="I572" s="1018">
        <v>9043355.1999999993</v>
      </c>
      <c r="J572" s="1018"/>
      <c r="K572" s="1018">
        <v>0</v>
      </c>
      <c r="L572" s="1018"/>
      <c r="M572" s="1018">
        <v>139866.18</v>
      </c>
      <c r="N572" s="1018"/>
      <c r="O572" s="1018">
        <v>0</v>
      </c>
      <c r="P572" s="1018"/>
      <c r="Q572" s="1018">
        <v>9183221.3800000008</v>
      </c>
      <c r="R572" s="1018"/>
      <c r="S572" s="1018"/>
      <c r="T572" s="1018">
        <v>0</v>
      </c>
      <c r="U572" s="1018"/>
      <c r="V572" s="1018"/>
      <c r="W572" s="1018"/>
    </row>
    <row r="573" spans="1:23" ht="9.1999999999999993" customHeight="1">
      <c r="A573" s="863" t="s">
        <v>1350</v>
      </c>
      <c r="C573" s="1020" t="s">
        <v>1614</v>
      </c>
      <c r="D573" s="1020"/>
      <c r="E573" s="1020"/>
      <c r="F573" s="1020" t="s">
        <v>1615</v>
      </c>
      <c r="G573" s="1020"/>
      <c r="H573" s="1020"/>
      <c r="I573" s="1018">
        <v>3122215.71</v>
      </c>
      <c r="J573" s="1018"/>
      <c r="K573" s="1018">
        <v>0</v>
      </c>
      <c r="L573" s="1018"/>
      <c r="M573" s="1018">
        <v>33700</v>
      </c>
      <c r="N573" s="1018"/>
      <c r="O573" s="1018">
        <v>0</v>
      </c>
      <c r="P573" s="1018"/>
      <c r="Q573" s="1018">
        <v>3155915.71</v>
      </c>
      <c r="R573" s="1018"/>
      <c r="S573" s="1018"/>
      <c r="T573" s="1018">
        <v>0</v>
      </c>
      <c r="U573" s="1018"/>
      <c r="V573" s="1018"/>
      <c r="W573" s="1018"/>
    </row>
    <row r="574" spans="1:23" ht="9.1999999999999993" customHeight="1">
      <c r="A574" s="863" t="s">
        <v>1350</v>
      </c>
      <c r="C574" s="1020" t="s">
        <v>1616</v>
      </c>
      <c r="D574" s="1020"/>
      <c r="E574" s="1020"/>
      <c r="F574" s="1020" t="s">
        <v>2320</v>
      </c>
      <c r="G574" s="1020"/>
      <c r="H574" s="1020"/>
      <c r="I574" s="1018">
        <v>1421984.63</v>
      </c>
      <c r="J574" s="1018"/>
      <c r="K574" s="1018">
        <v>0</v>
      </c>
      <c r="L574" s="1018"/>
      <c r="M574" s="1018">
        <v>33700</v>
      </c>
      <c r="N574" s="1018"/>
      <c r="O574" s="1018">
        <v>0</v>
      </c>
      <c r="P574" s="1018"/>
      <c r="Q574" s="1018">
        <v>1455684.63</v>
      </c>
      <c r="R574" s="1018"/>
      <c r="S574" s="1018"/>
      <c r="T574" s="1018">
        <v>0</v>
      </c>
      <c r="U574" s="1018"/>
      <c r="V574" s="1018"/>
      <c r="W574" s="1018"/>
    </row>
    <row r="575" spans="1:23" ht="9.1999999999999993" customHeight="1">
      <c r="A575" s="863" t="s">
        <v>1350</v>
      </c>
      <c r="C575" s="1020" t="s">
        <v>1617</v>
      </c>
      <c r="D575" s="1020"/>
      <c r="E575" s="1020"/>
      <c r="F575" s="1020" t="s">
        <v>2321</v>
      </c>
      <c r="G575" s="1020"/>
      <c r="H575" s="1020"/>
      <c r="I575" s="1018">
        <v>1700231.08</v>
      </c>
      <c r="J575" s="1018"/>
      <c r="K575" s="1018">
        <v>0</v>
      </c>
      <c r="L575" s="1018"/>
      <c r="M575" s="1018">
        <v>0</v>
      </c>
      <c r="N575" s="1018"/>
      <c r="O575" s="1018">
        <v>0</v>
      </c>
      <c r="P575" s="1018"/>
      <c r="Q575" s="1018">
        <v>1700231.08</v>
      </c>
      <c r="R575" s="1018"/>
      <c r="S575" s="1018"/>
      <c r="T575" s="1018">
        <v>0</v>
      </c>
      <c r="U575" s="1018"/>
      <c r="V575" s="1018"/>
      <c r="W575" s="1018"/>
    </row>
    <row r="576" spans="1:23" ht="9.1999999999999993" customHeight="1">
      <c r="A576" s="863" t="s">
        <v>1350</v>
      </c>
      <c r="C576" s="1020" t="s">
        <v>1618</v>
      </c>
      <c r="D576" s="1020"/>
      <c r="E576" s="1020"/>
      <c r="F576" s="1020" t="s">
        <v>3199</v>
      </c>
      <c r="G576" s="1020"/>
      <c r="H576" s="1020"/>
      <c r="I576" s="1018">
        <v>2484023.15</v>
      </c>
      <c r="J576" s="1018"/>
      <c r="K576" s="1018">
        <v>0</v>
      </c>
      <c r="L576" s="1018"/>
      <c r="M576" s="1018">
        <v>0</v>
      </c>
      <c r="N576" s="1018"/>
      <c r="O576" s="1018">
        <v>0</v>
      </c>
      <c r="P576" s="1018"/>
      <c r="Q576" s="1018">
        <v>2484023.15</v>
      </c>
      <c r="R576" s="1018"/>
      <c r="S576" s="1018"/>
      <c r="T576" s="1018">
        <v>0</v>
      </c>
      <c r="U576" s="1018"/>
      <c r="V576" s="1018"/>
      <c r="W576" s="1018"/>
    </row>
    <row r="577" spans="1:23" ht="9.1999999999999993" customHeight="1">
      <c r="A577" s="863" t="s">
        <v>1350</v>
      </c>
      <c r="C577" s="1020" t="s">
        <v>1619</v>
      </c>
      <c r="D577" s="1020"/>
      <c r="E577" s="1020"/>
      <c r="F577" s="1020" t="s">
        <v>1620</v>
      </c>
      <c r="G577" s="1020"/>
      <c r="H577" s="1020"/>
      <c r="I577" s="1018">
        <v>2484023.15</v>
      </c>
      <c r="J577" s="1018"/>
      <c r="K577" s="1018">
        <v>0</v>
      </c>
      <c r="L577" s="1018"/>
      <c r="M577" s="1018">
        <v>0</v>
      </c>
      <c r="N577" s="1018"/>
      <c r="O577" s="1018">
        <v>0</v>
      </c>
      <c r="P577" s="1018"/>
      <c r="Q577" s="1018">
        <v>2484023.15</v>
      </c>
      <c r="R577" s="1018"/>
      <c r="S577" s="1018"/>
      <c r="T577" s="1018">
        <v>0</v>
      </c>
      <c r="U577" s="1018"/>
      <c r="V577" s="1018"/>
      <c r="W577" s="1018"/>
    </row>
    <row r="578" spans="1:23" ht="9.1999999999999993" customHeight="1">
      <c r="A578" s="863" t="s">
        <v>1350</v>
      </c>
      <c r="C578" s="1020" t="s">
        <v>1621</v>
      </c>
      <c r="D578" s="1020"/>
      <c r="E578" s="1020"/>
      <c r="F578" s="1020" t="s">
        <v>2322</v>
      </c>
      <c r="G578" s="1020"/>
      <c r="H578" s="1020"/>
      <c r="I578" s="1018">
        <v>2484023.15</v>
      </c>
      <c r="J578" s="1018"/>
      <c r="K578" s="1018">
        <v>0</v>
      </c>
      <c r="L578" s="1018"/>
      <c r="M578" s="1018">
        <v>0</v>
      </c>
      <c r="N578" s="1018"/>
      <c r="O578" s="1018">
        <v>0</v>
      </c>
      <c r="P578" s="1018"/>
      <c r="Q578" s="1018">
        <v>2484023.15</v>
      </c>
      <c r="R578" s="1018"/>
      <c r="S578" s="1018"/>
      <c r="T578" s="1018">
        <v>0</v>
      </c>
      <c r="U578" s="1018"/>
      <c r="V578" s="1018"/>
      <c r="W578" s="1018"/>
    </row>
    <row r="579" spans="1:23" ht="9.1999999999999993" customHeight="1">
      <c r="A579" s="863" t="s">
        <v>1350</v>
      </c>
      <c r="C579" s="1020" t="s">
        <v>1622</v>
      </c>
      <c r="D579" s="1020"/>
      <c r="E579" s="1020"/>
      <c r="F579" s="1020" t="s">
        <v>1623</v>
      </c>
      <c r="G579" s="1020"/>
      <c r="H579" s="1020"/>
      <c r="I579" s="1018">
        <v>3437116.34</v>
      </c>
      <c r="J579" s="1018"/>
      <c r="K579" s="1018">
        <v>0</v>
      </c>
      <c r="L579" s="1018"/>
      <c r="M579" s="1018">
        <v>106166.18</v>
      </c>
      <c r="N579" s="1018"/>
      <c r="O579" s="1018">
        <v>0</v>
      </c>
      <c r="P579" s="1018"/>
      <c r="Q579" s="1018">
        <v>3543282.52</v>
      </c>
      <c r="R579" s="1018"/>
      <c r="S579" s="1018"/>
      <c r="T579" s="1018">
        <v>0</v>
      </c>
      <c r="U579" s="1018"/>
      <c r="V579" s="1018"/>
      <c r="W579" s="1018"/>
    </row>
    <row r="580" spans="1:23" ht="9.1999999999999993" customHeight="1">
      <c r="A580" s="863" t="s">
        <v>1350</v>
      </c>
      <c r="C580" s="1020" t="s">
        <v>1624</v>
      </c>
      <c r="D580" s="1020"/>
      <c r="E580" s="1020"/>
      <c r="F580" s="1020" t="s">
        <v>1625</v>
      </c>
      <c r="G580" s="1020"/>
      <c r="H580" s="1020"/>
      <c r="I580" s="1018">
        <v>3437116.34</v>
      </c>
      <c r="J580" s="1018"/>
      <c r="K580" s="1018">
        <v>0</v>
      </c>
      <c r="L580" s="1018"/>
      <c r="M580" s="1018">
        <v>106166.18</v>
      </c>
      <c r="N580" s="1018"/>
      <c r="O580" s="1018">
        <v>0</v>
      </c>
      <c r="P580" s="1018"/>
      <c r="Q580" s="1018">
        <v>3543282.52</v>
      </c>
      <c r="R580" s="1018"/>
      <c r="S580" s="1018"/>
      <c r="T580" s="1018">
        <v>0</v>
      </c>
      <c r="U580" s="1018"/>
      <c r="V580" s="1018"/>
      <c r="W580" s="1018"/>
    </row>
    <row r="581" spans="1:23" ht="9.1999999999999993" customHeight="1">
      <c r="A581" s="863" t="s">
        <v>1350</v>
      </c>
      <c r="C581" s="1020" t="s">
        <v>1626</v>
      </c>
      <c r="D581" s="1020"/>
      <c r="E581" s="1020"/>
      <c r="F581" s="1020" t="s">
        <v>2324</v>
      </c>
      <c r="G581" s="1020"/>
      <c r="H581" s="1020"/>
      <c r="I581" s="1018">
        <v>3437116.34</v>
      </c>
      <c r="J581" s="1018"/>
      <c r="K581" s="1018">
        <v>0</v>
      </c>
      <c r="L581" s="1018"/>
      <c r="M581" s="1018">
        <v>106166.18</v>
      </c>
      <c r="N581" s="1018"/>
      <c r="O581" s="1018">
        <v>0</v>
      </c>
      <c r="P581" s="1018"/>
      <c r="Q581" s="1018">
        <v>3543282.52</v>
      </c>
      <c r="R581" s="1018"/>
      <c r="S581" s="1018"/>
      <c r="T581" s="1018">
        <v>0</v>
      </c>
      <c r="U581" s="1018"/>
      <c r="V581" s="1018"/>
      <c r="W581" s="1018"/>
    </row>
    <row r="582" spans="1:23" ht="9.1999999999999993" customHeight="1">
      <c r="A582" s="863" t="s">
        <v>1350</v>
      </c>
      <c r="C582" s="1020" t="s">
        <v>1627</v>
      </c>
      <c r="D582" s="1020"/>
      <c r="E582" s="1020"/>
      <c r="F582" s="1020" t="s">
        <v>199</v>
      </c>
      <c r="G582" s="1020"/>
      <c r="H582" s="1020"/>
      <c r="I582" s="1018">
        <v>5864971.7599999998</v>
      </c>
      <c r="J582" s="1018"/>
      <c r="K582" s="1018">
        <v>0</v>
      </c>
      <c r="L582" s="1018"/>
      <c r="M582" s="1018">
        <v>0</v>
      </c>
      <c r="N582" s="1018"/>
      <c r="O582" s="1018">
        <v>0</v>
      </c>
      <c r="P582" s="1018"/>
      <c r="Q582" s="1018">
        <v>5864971.7599999998</v>
      </c>
      <c r="R582" s="1018"/>
      <c r="S582" s="1018"/>
      <c r="T582" s="1018">
        <v>0</v>
      </c>
      <c r="U582" s="1018"/>
      <c r="V582" s="1018"/>
      <c r="W582" s="1018"/>
    </row>
    <row r="583" spans="1:23" ht="9.1999999999999993" customHeight="1">
      <c r="A583" s="863" t="s">
        <v>1350</v>
      </c>
      <c r="C583" s="1020" t="s">
        <v>2325</v>
      </c>
      <c r="D583" s="1020"/>
      <c r="E583" s="1020"/>
      <c r="F583" s="1020" t="s">
        <v>2326</v>
      </c>
      <c r="G583" s="1020"/>
      <c r="H583" s="1020"/>
      <c r="I583" s="1018">
        <v>5786095.5999999996</v>
      </c>
      <c r="J583" s="1018"/>
      <c r="K583" s="1018">
        <v>0</v>
      </c>
      <c r="L583" s="1018"/>
      <c r="M583" s="1018">
        <v>0</v>
      </c>
      <c r="N583" s="1018"/>
      <c r="O583" s="1018">
        <v>0</v>
      </c>
      <c r="P583" s="1018"/>
      <c r="Q583" s="1018">
        <v>5786095.5999999996</v>
      </c>
      <c r="R583" s="1018"/>
      <c r="S583" s="1018"/>
      <c r="T583" s="1018">
        <v>0</v>
      </c>
      <c r="U583" s="1018"/>
      <c r="V583" s="1018"/>
      <c r="W583" s="1018"/>
    </row>
    <row r="584" spans="1:23" ht="9.1999999999999993" customHeight="1">
      <c r="A584" s="863" t="s">
        <v>1350</v>
      </c>
      <c r="C584" s="1020" t="s">
        <v>2327</v>
      </c>
      <c r="D584" s="1020"/>
      <c r="E584" s="1020"/>
      <c r="F584" s="1020" t="s">
        <v>2328</v>
      </c>
      <c r="G584" s="1020"/>
      <c r="H584" s="1020"/>
      <c r="I584" s="1018">
        <v>5786095.5999999996</v>
      </c>
      <c r="J584" s="1018"/>
      <c r="K584" s="1018">
        <v>0</v>
      </c>
      <c r="L584" s="1018"/>
      <c r="M584" s="1018">
        <v>0</v>
      </c>
      <c r="N584" s="1018"/>
      <c r="O584" s="1018">
        <v>0</v>
      </c>
      <c r="P584" s="1018"/>
      <c r="Q584" s="1018">
        <v>5786095.5999999996</v>
      </c>
      <c r="R584" s="1018"/>
      <c r="S584" s="1018"/>
      <c r="T584" s="1018">
        <v>0</v>
      </c>
      <c r="U584" s="1018"/>
      <c r="V584" s="1018"/>
      <c r="W584" s="1018"/>
    </row>
    <row r="585" spans="1:23" ht="9.1999999999999993" customHeight="1">
      <c r="A585" s="863" t="s">
        <v>1350</v>
      </c>
      <c r="C585" s="1020" t="s">
        <v>2329</v>
      </c>
      <c r="D585" s="1020"/>
      <c r="E585" s="1020"/>
      <c r="F585" s="1020" t="s">
        <v>2330</v>
      </c>
      <c r="G585" s="1020"/>
      <c r="H585" s="1020"/>
      <c r="I585" s="1018">
        <v>78876.160000000003</v>
      </c>
      <c r="J585" s="1018"/>
      <c r="K585" s="1018">
        <v>0</v>
      </c>
      <c r="L585" s="1018"/>
      <c r="M585" s="1018">
        <v>0</v>
      </c>
      <c r="N585" s="1018"/>
      <c r="O585" s="1018">
        <v>0</v>
      </c>
      <c r="P585" s="1018"/>
      <c r="Q585" s="1018">
        <v>78876.160000000003</v>
      </c>
      <c r="R585" s="1018"/>
      <c r="S585" s="1018"/>
      <c r="T585" s="1018">
        <v>0</v>
      </c>
      <c r="U585" s="1018"/>
      <c r="V585" s="1018"/>
      <c r="W585" s="1018"/>
    </row>
    <row r="586" spans="1:23" ht="9.1999999999999993" customHeight="1">
      <c r="A586" s="863" t="s">
        <v>1350</v>
      </c>
      <c r="C586" s="1020" t="s">
        <v>2331</v>
      </c>
      <c r="D586" s="1020"/>
      <c r="E586" s="1020"/>
      <c r="F586" s="1020" t="s">
        <v>2330</v>
      </c>
      <c r="G586" s="1020"/>
      <c r="H586" s="1020"/>
      <c r="I586" s="1018">
        <v>78876.160000000003</v>
      </c>
      <c r="J586" s="1018"/>
      <c r="K586" s="1018">
        <v>0</v>
      </c>
      <c r="L586" s="1018"/>
      <c r="M586" s="1018">
        <v>0</v>
      </c>
      <c r="N586" s="1018"/>
      <c r="O586" s="1018">
        <v>0</v>
      </c>
      <c r="P586" s="1018"/>
      <c r="Q586" s="1018">
        <v>78876.160000000003</v>
      </c>
      <c r="R586" s="1018"/>
      <c r="S586" s="1018"/>
      <c r="T586" s="1018">
        <v>0</v>
      </c>
      <c r="U586" s="1018"/>
      <c r="V586" s="1018"/>
      <c r="W586" s="1018"/>
    </row>
    <row r="587" spans="1:23" ht="9.1999999999999993" customHeight="1">
      <c r="A587" s="863" t="s">
        <v>352</v>
      </c>
      <c r="C587" s="1020" t="s">
        <v>2332</v>
      </c>
      <c r="D587" s="1020"/>
      <c r="E587" s="1020"/>
      <c r="F587" s="1020" t="s">
        <v>1032</v>
      </c>
      <c r="G587" s="1020"/>
      <c r="H587" s="1020"/>
      <c r="I587" s="1018">
        <v>0</v>
      </c>
      <c r="J587" s="1018"/>
      <c r="K587" s="1018">
        <v>33372738.68</v>
      </c>
      <c r="L587" s="1018"/>
      <c r="M587" s="1018">
        <v>0</v>
      </c>
      <c r="N587" s="1018"/>
      <c r="O587" s="1018">
        <v>302544.34000000003</v>
      </c>
      <c r="P587" s="1018"/>
      <c r="Q587" s="1018">
        <v>0</v>
      </c>
      <c r="R587" s="1018"/>
      <c r="S587" s="1018"/>
      <c r="T587" s="1018">
        <v>33675283.020000003</v>
      </c>
      <c r="U587" s="1018"/>
      <c r="V587" s="1018"/>
      <c r="W587" s="1018"/>
    </row>
    <row r="588" spans="1:23" ht="8.85" customHeight="1">
      <c r="F588" s="1020"/>
      <c r="G588" s="1020"/>
      <c r="H588" s="1020"/>
    </row>
    <row r="589" spans="1:23" ht="8.25" customHeight="1">
      <c r="A589" s="863" t="s">
        <v>352</v>
      </c>
      <c r="C589" s="1020" t="s">
        <v>1628</v>
      </c>
      <c r="D589" s="1020"/>
      <c r="E589" s="1020"/>
      <c r="F589" s="1020" t="s">
        <v>1629</v>
      </c>
      <c r="G589" s="1020"/>
      <c r="H589" s="1020"/>
      <c r="I589" s="1018">
        <v>0</v>
      </c>
      <c r="J589" s="1018"/>
      <c r="K589" s="1018">
        <v>26407290.57</v>
      </c>
      <c r="L589" s="1018"/>
      <c r="M589" s="1018">
        <v>0</v>
      </c>
      <c r="N589" s="1018"/>
      <c r="O589" s="1018">
        <v>256065.79</v>
      </c>
      <c r="P589" s="1018"/>
      <c r="Q589" s="1018">
        <v>0</v>
      </c>
      <c r="R589" s="1018"/>
      <c r="S589" s="1018"/>
      <c r="T589" s="1018">
        <v>26663356.359999999</v>
      </c>
      <c r="U589" s="1018"/>
      <c r="V589" s="1018"/>
      <c r="W589" s="1018"/>
    </row>
    <row r="590" spans="1:23" ht="9.1999999999999993" customHeight="1">
      <c r="A590" s="863" t="s">
        <v>352</v>
      </c>
      <c r="C590" s="1020" t="s">
        <v>1630</v>
      </c>
      <c r="D590" s="1020"/>
      <c r="E590" s="1020"/>
      <c r="F590" s="1020" t="s">
        <v>2333</v>
      </c>
      <c r="G590" s="1020"/>
      <c r="H590" s="1020"/>
      <c r="I590" s="1018">
        <v>0</v>
      </c>
      <c r="J590" s="1018"/>
      <c r="K590" s="1018">
        <v>26407290.57</v>
      </c>
      <c r="L590" s="1018"/>
      <c r="M590" s="1018">
        <v>0</v>
      </c>
      <c r="N590" s="1018"/>
      <c r="O590" s="1018">
        <v>256065.79</v>
      </c>
      <c r="P590" s="1018"/>
      <c r="Q590" s="1018">
        <v>0</v>
      </c>
      <c r="R590" s="1018"/>
      <c r="S590" s="1018"/>
      <c r="T590" s="1018">
        <v>26663356.359999999</v>
      </c>
      <c r="U590" s="1018"/>
      <c r="V590" s="1018"/>
      <c r="W590" s="1018"/>
    </row>
    <row r="591" spans="1:23" ht="9.1999999999999993" customHeight="1">
      <c r="A591" s="863" t="s">
        <v>352</v>
      </c>
      <c r="C591" s="1020" t="s">
        <v>1631</v>
      </c>
      <c r="D591" s="1020"/>
      <c r="E591" s="1020"/>
      <c r="F591" s="1020" t="s">
        <v>201</v>
      </c>
      <c r="G591" s="1020"/>
      <c r="H591" s="1020"/>
      <c r="I591" s="1018">
        <v>0</v>
      </c>
      <c r="J591" s="1018"/>
      <c r="K591" s="1018">
        <v>6965448.1100000003</v>
      </c>
      <c r="L591" s="1018"/>
      <c r="M591" s="1018">
        <v>0</v>
      </c>
      <c r="N591" s="1018"/>
      <c r="O591" s="1018">
        <v>46478.55</v>
      </c>
      <c r="P591" s="1018"/>
      <c r="Q591" s="1018">
        <v>0</v>
      </c>
      <c r="R591" s="1018"/>
      <c r="S591" s="1018"/>
      <c r="T591" s="1018">
        <v>7011926.6600000001</v>
      </c>
      <c r="U591" s="1018"/>
      <c r="V591" s="1018"/>
      <c r="W591" s="1018"/>
    </row>
    <row r="592" spans="1:23" ht="9.1999999999999993" customHeight="1">
      <c r="A592" s="863" t="s">
        <v>352</v>
      </c>
      <c r="C592" s="1020" t="s">
        <v>1632</v>
      </c>
      <c r="D592" s="1020"/>
      <c r="E592" s="1020"/>
      <c r="F592" s="1020" t="s">
        <v>2334</v>
      </c>
      <c r="G592" s="1020"/>
      <c r="H592" s="1020"/>
      <c r="I592" s="1018">
        <v>0</v>
      </c>
      <c r="J592" s="1018"/>
      <c r="K592" s="1018">
        <v>1238662.6200000001</v>
      </c>
      <c r="L592" s="1018"/>
      <c r="M592" s="1018">
        <v>0</v>
      </c>
      <c r="N592" s="1018"/>
      <c r="O592" s="1018">
        <v>2497.36</v>
      </c>
      <c r="P592" s="1018"/>
      <c r="Q592" s="1018">
        <v>0</v>
      </c>
      <c r="R592" s="1018"/>
      <c r="S592" s="1018"/>
      <c r="T592" s="1018">
        <v>1241159.98</v>
      </c>
      <c r="U592" s="1018"/>
      <c r="V592" s="1018"/>
      <c r="W592" s="1018"/>
    </row>
    <row r="593" spans="1:23" ht="9.1999999999999993" customHeight="1">
      <c r="A593" s="863" t="s">
        <v>352</v>
      </c>
      <c r="C593" s="1020" t="s">
        <v>1633</v>
      </c>
      <c r="D593" s="1020"/>
      <c r="E593" s="1020"/>
      <c r="F593" s="1020" t="s">
        <v>2335</v>
      </c>
      <c r="G593" s="1020"/>
      <c r="H593" s="1020"/>
      <c r="I593" s="1018">
        <v>0</v>
      </c>
      <c r="J593" s="1018"/>
      <c r="K593" s="1018">
        <v>1072624.8</v>
      </c>
      <c r="L593" s="1018"/>
      <c r="M593" s="1018">
        <v>0</v>
      </c>
      <c r="N593" s="1018"/>
      <c r="O593" s="1018">
        <v>25046.34</v>
      </c>
      <c r="P593" s="1018"/>
      <c r="Q593" s="1018">
        <v>0</v>
      </c>
      <c r="R593" s="1018"/>
      <c r="S593" s="1018"/>
      <c r="T593" s="1018">
        <v>1097671.1399999999</v>
      </c>
      <c r="U593" s="1018"/>
      <c r="V593" s="1018"/>
      <c r="W593" s="1018"/>
    </row>
    <row r="594" spans="1:23" ht="9.1999999999999993" customHeight="1">
      <c r="A594" s="863" t="s">
        <v>352</v>
      </c>
      <c r="C594" s="1020" t="s">
        <v>1634</v>
      </c>
      <c r="D594" s="1020"/>
      <c r="E594" s="1020"/>
      <c r="F594" s="1020" t="s">
        <v>2336</v>
      </c>
      <c r="G594" s="1020"/>
      <c r="H594" s="1020"/>
      <c r="I594" s="1018">
        <v>0</v>
      </c>
      <c r="J594" s="1018"/>
      <c r="K594" s="1018">
        <v>2446893.87</v>
      </c>
      <c r="L594" s="1018"/>
      <c r="M594" s="1018">
        <v>0</v>
      </c>
      <c r="N594" s="1018"/>
      <c r="O594" s="1018">
        <v>5269.05</v>
      </c>
      <c r="P594" s="1018"/>
      <c r="Q594" s="1018">
        <v>0</v>
      </c>
      <c r="R594" s="1018"/>
      <c r="S594" s="1018"/>
      <c r="T594" s="1018">
        <v>2452162.92</v>
      </c>
      <c r="U594" s="1018"/>
      <c r="V594" s="1018"/>
      <c r="W594" s="1018"/>
    </row>
    <row r="595" spans="1:23" ht="9.1999999999999993" customHeight="1">
      <c r="A595" s="863" t="s">
        <v>352</v>
      </c>
      <c r="C595" s="1020" t="s">
        <v>1635</v>
      </c>
      <c r="D595" s="1020"/>
      <c r="E595" s="1020"/>
      <c r="F595" s="1020" t="s">
        <v>2337</v>
      </c>
      <c r="G595" s="1020"/>
      <c r="H595" s="1020"/>
      <c r="I595" s="1018">
        <v>0</v>
      </c>
      <c r="J595" s="1018"/>
      <c r="K595" s="1018">
        <v>2207266.8199999998</v>
      </c>
      <c r="L595" s="1018"/>
      <c r="M595" s="1018">
        <v>0</v>
      </c>
      <c r="N595" s="1018"/>
      <c r="O595" s="1018">
        <v>13665.8</v>
      </c>
      <c r="P595" s="1018"/>
      <c r="Q595" s="1018">
        <v>0</v>
      </c>
      <c r="R595" s="1018"/>
      <c r="S595" s="1018"/>
      <c r="T595" s="1018">
        <v>2220932.62</v>
      </c>
      <c r="U595" s="1018"/>
      <c r="V595" s="1018"/>
      <c r="W595" s="1018"/>
    </row>
    <row r="596" spans="1:23" ht="9.1999999999999993" customHeight="1">
      <c r="A596" s="863" t="s">
        <v>352</v>
      </c>
      <c r="C596" s="1020" t="s">
        <v>2338</v>
      </c>
      <c r="D596" s="1020"/>
      <c r="E596" s="1020"/>
      <c r="F596" s="1020" t="s">
        <v>683</v>
      </c>
      <c r="G596" s="1020"/>
      <c r="H596" s="1020"/>
      <c r="I596" s="1018">
        <v>0</v>
      </c>
      <c r="J596" s="1018"/>
      <c r="K596" s="1018">
        <v>2084154.87</v>
      </c>
      <c r="L596" s="1018"/>
      <c r="M596" s="1018">
        <v>7936705.3799999999</v>
      </c>
      <c r="N596" s="1018"/>
      <c r="O596" s="1018">
        <v>7631407</v>
      </c>
      <c r="P596" s="1018"/>
      <c r="Q596" s="1018">
        <v>0</v>
      </c>
      <c r="R596" s="1018"/>
      <c r="S596" s="1018"/>
      <c r="T596" s="1018">
        <v>1778856.49</v>
      </c>
      <c r="U596" s="1018"/>
      <c r="V596" s="1018"/>
      <c r="W596" s="1018"/>
    </row>
    <row r="597" spans="1:23" ht="9.1999999999999993" customHeight="1">
      <c r="A597" s="863" t="s">
        <v>352</v>
      </c>
      <c r="C597" s="1020" t="s">
        <v>2339</v>
      </c>
      <c r="D597" s="1020"/>
      <c r="E597" s="1020"/>
      <c r="F597" s="1020" t="s">
        <v>2340</v>
      </c>
      <c r="G597" s="1020"/>
      <c r="H597" s="1020"/>
      <c r="I597" s="1018">
        <v>0</v>
      </c>
      <c r="J597" s="1018"/>
      <c r="K597" s="1018">
        <v>2084154.87</v>
      </c>
      <c r="L597" s="1018"/>
      <c r="M597" s="1018">
        <v>7936705.3799999999</v>
      </c>
      <c r="N597" s="1018"/>
      <c r="O597" s="1018">
        <v>7631407</v>
      </c>
      <c r="P597" s="1018"/>
      <c r="Q597" s="1018">
        <v>0</v>
      </c>
      <c r="R597" s="1018"/>
      <c r="S597" s="1018"/>
      <c r="T597" s="1018">
        <v>1778856.49</v>
      </c>
      <c r="U597" s="1018"/>
      <c r="V597" s="1018"/>
      <c r="W597" s="1018"/>
    </row>
    <row r="598" spans="1:23" ht="9.1999999999999993" customHeight="1">
      <c r="A598" s="863" t="s">
        <v>352</v>
      </c>
      <c r="C598" s="1020" t="s">
        <v>2341</v>
      </c>
      <c r="D598" s="1020"/>
      <c r="E598" s="1020"/>
      <c r="F598" s="1020" t="s">
        <v>2342</v>
      </c>
      <c r="G598" s="1020"/>
      <c r="H598" s="1020"/>
      <c r="I598" s="1018">
        <v>0</v>
      </c>
      <c r="J598" s="1018"/>
      <c r="K598" s="1018">
        <v>2073984.75</v>
      </c>
      <c r="L598" s="1018"/>
      <c r="M598" s="1018">
        <v>7936705.3799999999</v>
      </c>
      <c r="N598" s="1018"/>
      <c r="O598" s="1018">
        <v>7631407</v>
      </c>
      <c r="P598" s="1018"/>
      <c r="Q598" s="1018">
        <v>0</v>
      </c>
      <c r="R598" s="1018"/>
      <c r="S598" s="1018"/>
      <c r="T598" s="1018">
        <v>1768686.37</v>
      </c>
      <c r="U598" s="1018"/>
      <c r="V598" s="1018"/>
      <c r="W598" s="1018"/>
    </row>
    <row r="599" spans="1:23" ht="9.1999999999999993" customHeight="1">
      <c r="A599" s="863" t="s">
        <v>352</v>
      </c>
      <c r="C599" s="1020" t="s">
        <v>1636</v>
      </c>
      <c r="D599" s="1020"/>
      <c r="E599" s="1020"/>
      <c r="F599" s="1020" t="s">
        <v>1637</v>
      </c>
      <c r="G599" s="1020"/>
      <c r="H599" s="1020"/>
      <c r="I599" s="1018">
        <v>0</v>
      </c>
      <c r="J599" s="1018"/>
      <c r="K599" s="1018">
        <v>0</v>
      </c>
      <c r="L599" s="1018"/>
      <c r="M599" s="1018">
        <v>1108402.6299999999</v>
      </c>
      <c r="N599" s="1018"/>
      <c r="O599" s="1018">
        <v>1108402.6299999999</v>
      </c>
      <c r="P599" s="1018"/>
      <c r="Q599" s="1018">
        <v>0</v>
      </c>
      <c r="R599" s="1018"/>
      <c r="S599" s="1018"/>
      <c r="T599" s="1018">
        <v>0</v>
      </c>
      <c r="U599" s="1018"/>
      <c r="V599" s="1018"/>
      <c r="W599" s="1018"/>
    </row>
    <row r="600" spans="1:23" ht="9.1999999999999993" customHeight="1">
      <c r="A600" s="863" t="s">
        <v>352</v>
      </c>
      <c r="C600" s="1020" t="s">
        <v>1638</v>
      </c>
      <c r="D600" s="1020"/>
      <c r="E600" s="1020"/>
      <c r="F600" s="1020" t="s">
        <v>2343</v>
      </c>
      <c r="G600" s="1020"/>
      <c r="H600" s="1020"/>
      <c r="I600" s="1018">
        <v>0</v>
      </c>
      <c r="J600" s="1018"/>
      <c r="K600" s="1018">
        <v>0</v>
      </c>
      <c r="L600" s="1018"/>
      <c r="M600" s="1018">
        <v>834290.12</v>
      </c>
      <c r="N600" s="1018"/>
      <c r="O600" s="1018">
        <v>834290.12</v>
      </c>
      <c r="P600" s="1018"/>
      <c r="Q600" s="1018">
        <v>0</v>
      </c>
      <c r="R600" s="1018"/>
      <c r="S600" s="1018"/>
      <c r="T600" s="1018">
        <v>0</v>
      </c>
      <c r="U600" s="1018"/>
      <c r="V600" s="1018"/>
      <c r="W600" s="1018"/>
    </row>
    <row r="601" spans="1:23" ht="8.85" customHeight="1">
      <c r="F601" s="1020"/>
      <c r="G601" s="1020"/>
      <c r="H601" s="1020"/>
    </row>
    <row r="602" spans="1:23" ht="8.25" customHeight="1">
      <c r="A602" s="863" t="s">
        <v>352</v>
      </c>
      <c r="C602" s="1020" t="s">
        <v>2344</v>
      </c>
      <c r="D602" s="1020"/>
      <c r="E602" s="1020"/>
      <c r="F602" s="1020" t="s">
        <v>2345</v>
      </c>
      <c r="G602" s="1020"/>
      <c r="H602" s="1020"/>
      <c r="I602" s="1018">
        <v>0</v>
      </c>
      <c r="J602" s="1018"/>
      <c r="K602" s="1018">
        <v>0</v>
      </c>
      <c r="L602" s="1018"/>
      <c r="M602" s="1018">
        <v>834290.12</v>
      </c>
      <c r="N602" s="1018"/>
      <c r="O602" s="1018">
        <v>834290.12</v>
      </c>
      <c r="P602" s="1018"/>
      <c r="Q602" s="1018">
        <v>0</v>
      </c>
      <c r="R602" s="1018"/>
      <c r="S602" s="1018"/>
      <c r="T602" s="1018">
        <v>0</v>
      </c>
      <c r="U602" s="1018"/>
      <c r="V602" s="1018"/>
      <c r="W602" s="1018"/>
    </row>
    <row r="603" spans="1:23" ht="9.1999999999999993" customHeight="1">
      <c r="A603" s="863" t="s">
        <v>352</v>
      </c>
      <c r="C603" s="1020" t="s">
        <v>1639</v>
      </c>
      <c r="D603" s="1020"/>
      <c r="E603" s="1020"/>
      <c r="F603" s="1020" t="s">
        <v>2346</v>
      </c>
      <c r="G603" s="1020"/>
      <c r="H603" s="1020"/>
      <c r="I603" s="1018">
        <v>0</v>
      </c>
      <c r="J603" s="1018"/>
      <c r="K603" s="1018">
        <v>0</v>
      </c>
      <c r="L603" s="1018"/>
      <c r="M603" s="1018">
        <v>7866.38</v>
      </c>
      <c r="N603" s="1018"/>
      <c r="O603" s="1018">
        <v>7866.38</v>
      </c>
      <c r="P603" s="1018"/>
      <c r="Q603" s="1018">
        <v>0</v>
      </c>
      <c r="R603" s="1018"/>
      <c r="S603" s="1018"/>
      <c r="T603" s="1018">
        <v>0</v>
      </c>
      <c r="U603" s="1018"/>
      <c r="V603" s="1018"/>
      <c r="W603" s="1018"/>
    </row>
    <row r="604" spans="1:23" ht="9.1999999999999993" customHeight="1">
      <c r="A604" s="863" t="s">
        <v>352</v>
      </c>
      <c r="C604" s="1020" t="s">
        <v>2347</v>
      </c>
      <c r="D604" s="1020"/>
      <c r="E604" s="1020"/>
      <c r="F604" s="1020" t="s">
        <v>1747</v>
      </c>
      <c r="G604" s="1020"/>
      <c r="H604" s="1020"/>
      <c r="I604" s="1018">
        <v>0</v>
      </c>
      <c r="J604" s="1018"/>
      <c r="K604" s="1018">
        <v>0</v>
      </c>
      <c r="L604" s="1018"/>
      <c r="M604" s="1018">
        <v>7866.38</v>
      </c>
      <c r="N604" s="1018"/>
      <c r="O604" s="1018">
        <v>7866.38</v>
      </c>
      <c r="P604" s="1018"/>
      <c r="Q604" s="1018">
        <v>0</v>
      </c>
      <c r="R604" s="1018"/>
      <c r="S604" s="1018"/>
      <c r="T604" s="1018">
        <v>0</v>
      </c>
      <c r="U604" s="1018"/>
      <c r="V604" s="1018"/>
      <c r="W604" s="1018"/>
    </row>
    <row r="605" spans="1:23" ht="9.1999999999999993" customHeight="1">
      <c r="A605" s="863" t="s">
        <v>352</v>
      </c>
      <c r="C605" s="1020" t="s">
        <v>1640</v>
      </c>
      <c r="D605" s="1020"/>
      <c r="E605" s="1020"/>
      <c r="F605" s="1020" t="s">
        <v>1641</v>
      </c>
      <c r="G605" s="1020"/>
      <c r="H605" s="1020"/>
      <c r="I605" s="1018">
        <v>0</v>
      </c>
      <c r="J605" s="1018"/>
      <c r="K605" s="1018">
        <v>0</v>
      </c>
      <c r="L605" s="1018"/>
      <c r="M605" s="1018">
        <v>142755.75</v>
      </c>
      <c r="N605" s="1018"/>
      <c r="O605" s="1018">
        <v>142755.75</v>
      </c>
      <c r="P605" s="1018"/>
      <c r="Q605" s="1018">
        <v>0</v>
      </c>
      <c r="R605" s="1018"/>
      <c r="S605" s="1018"/>
      <c r="T605" s="1018">
        <v>0</v>
      </c>
      <c r="U605" s="1018"/>
      <c r="V605" s="1018"/>
      <c r="W605" s="1018"/>
    </row>
    <row r="606" spans="1:23" ht="9.1999999999999993" customHeight="1">
      <c r="A606" s="863" t="s">
        <v>352</v>
      </c>
      <c r="C606" s="1020" t="s">
        <v>6967</v>
      </c>
      <c r="D606" s="1020"/>
      <c r="E606" s="1020"/>
      <c r="F606" s="1020" t="s">
        <v>6968</v>
      </c>
      <c r="G606" s="1020"/>
      <c r="H606" s="1020"/>
      <c r="I606" s="1018">
        <v>0</v>
      </c>
      <c r="J606" s="1018"/>
      <c r="K606" s="1018">
        <v>0</v>
      </c>
      <c r="L606" s="1018"/>
      <c r="M606" s="1018">
        <v>0</v>
      </c>
      <c r="N606" s="1018"/>
      <c r="O606" s="1018">
        <v>0</v>
      </c>
      <c r="P606" s="1018"/>
      <c r="Q606" s="1018">
        <v>0</v>
      </c>
      <c r="R606" s="1018"/>
      <c r="S606" s="1018"/>
      <c r="T606" s="1018">
        <v>0</v>
      </c>
      <c r="U606" s="1018"/>
      <c r="V606" s="1018"/>
      <c r="W606" s="1018"/>
    </row>
    <row r="607" spans="1:23" ht="9.1999999999999993" customHeight="1">
      <c r="A607" s="863" t="s">
        <v>352</v>
      </c>
      <c r="C607" s="1020" t="s">
        <v>2348</v>
      </c>
      <c r="D607" s="1020"/>
      <c r="E607" s="1020"/>
      <c r="F607" s="1020" t="s">
        <v>2349</v>
      </c>
      <c r="G607" s="1020"/>
      <c r="H607" s="1020"/>
      <c r="I607" s="1018">
        <v>0</v>
      </c>
      <c r="J607" s="1018"/>
      <c r="K607" s="1018">
        <v>0</v>
      </c>
      <c r="L607" s="1018"/>
      <c r="M607" s="1018">
        <v>141829.5</v>
      </c>
      <c r="N607" s="1018"/>
      <c r="O607" s="1018">
        <v>141829.5</v>
      </c>
      <c r="P607" s="1018"/>
      <c r="Q607" s="1018">
        <v>0</v>
      </c>
      <c r="R607" s="1018"/>
      <c r="S607" s="1018"/>
      <c r="T607" s="1018">
        <v>0</v>
      </c>
      <c r="U607" s="1018"/>
      <c r="V607" s="1018"/>
      <c r="W607" s="1018"/>
    </row>
    <row r="608" spans="1:23" ht="19.7" customHeight="1">
      <c r="T608" s="1017" t="s">
        <v>2395</v>
      </c>
      <c r="U608" s="1017"/>
      <c r="V608" s="1017"/>
      <c r="W608" s="1017"/>
    </row>
    <row r="609" spans="1:23" ht="16.149999999999999" customHeight="1">
      <c r="A609" s="1029"/>
      <c r="B609" s="1029"/>
      <c r="C609" s="1029"/>
      <c r="D609" s="1029"/>
      <c r="E609" s="1029"/>
      <c r="F609" s="1030" t="s">
        <v>3190</v>
      </c>
      <c r="G609" s="1030"/>
      <c r="H609" s="1030"/>
      <c r="I609" s="1030"/>
      <c r="J609" s="1030"/>
      <c r="K609" s="1030"/>
      <c r="L609" s="1030"/>
      <c r="M609" s="1030"/>
      <c r="N609" s="1030"/>
      <c r="O609" s="1030"/>
      <c r="P609" s="1030"/>
      <c r="Q609" s="1030"/>
      <c r="R609" s="1030"/>
      <c r="S609" s="1030"/>
      <c r="T609" s="1030"/>
      <c r="U609" s="1030"/>
    </row>
    <row r="610" spans="1:23" ht="12.95" customHeight="1">
      <c r="A610" s="1029"/>
      <c r="B610" s="1029"/>
      <c r="C610" s="1029"/>
      <c r="D610" s="1029"/>
      <c r="E610" s="1029"/>
      <c r="F610" s="1031" t="s">
        <v>79</v>
      </c>
      <c r="G610" s="1031"/>
      <c r="H610" s="1031"/>
      <c r="I610" s="1031"/>
      <c r="J610" s="1031"/>
      <c r="K610" s="1031"/>
      <c r="L610" s="1031"/>
      <c r="M610" s="1031"/>
      <c r="N610" s="1031"/>
      <c r="O610" s="1031"/>
      <c r="P610" s="1031"/>
      <c r="Q610" s="1031"/>
      <c r="R610" s="1031"/>
      <c r="S610" s="1031"/>
    </row>
    <row r="611" spans="1:23" ht="12.95" customHeight="1">
      <c r="D611" s="1026" t="s">
        <v>7289</v>
      </c>
      <c r="E611" s="1026"/>
      <c r="F611" s="1026"/>
      <c r="G611" s="1026"/>
      <c r="H611" s="1026"/>
      <c r="I611" s="1026"/>
      <c r="J611" s="1026"/>
      <c r="K611" s="1026"/>
      <c r="L611" s="1026"/>
      <c r="M611" s="1026"/>
      <c r="N611" s="1026"/>
      <c r="O611" s="1026"/>
      <c r="P611" s="1022" t="s">
        <v>1991</v>
      </c>
      <c r="Q611" s="1022"/>
      <c r="R611" s="1022"/>
      <c r="S611" s="1022"/>
      <c r="T611" s="1027" t="s">
        <v>7290</v>
      </c>
      <c r="U611" s="1027"/>
      <c r="V611" s="1027"/>
      <c r="W611" s="1027"/>
    </row>
    <row r="612" spans="1:23" ht="12.95" customHeight="1">
      <c r="B612" s="1025" t="s">
        <v>1993</v>
      </c>
      <c r="C612" s="1025"/>
      <c r="D612" s="1021" t="s">
        <v>1994</v>
      </c>
      <c r="E612" s="1021"/>
      <c r="F612" s="1021"/>
      <c r="G612" s="1021"/>
      <c r="H612" s="1021"/>
      <c r="I612" s="1021"/>
      <c r="J612" s="1021"/>
      <c r="K612" s="1021"/>
      <c r="L612" s="1021"/>
      <c r="M612" s="1021"/>
      <c r="N612" s="1021"/>
      <c r="O612" s="1021"/>
      <c r="P612" s="1021"/>
      <c r="Q612" s="1021"/>
      <c r="R612" s="1021"/>
      <c r="S612" s="858" t="s">
        <v>1994</v>
      </c>
      <c r="T612" s="1022" t="s">
        <v>7308</v>
      </c>
      <c r="U612" s="1022"/>
      <c r="V612" s="1022"/>
    </row>
    <row r="613" spans="1:23" ht="17.45" customHeight="1"/>
    <row r="614" spans="1:23" ht="8.25" customHeight="1">
      <c r="A614" s="855" t="s">
        <v>1345</v>
      </c>
      <c r="C614" s="1023" t="s">
        <v>1346</v>
      </c>
      <c r="D614" s="1023"/>
      <c r="F614" s="1023" t="s">
        <v>1347</v>
      </c>
      <c r="G614" s="1023"/>
      <c r="H614" s="1023"/>
      <c r="I614" s="1023"/>
      <c r="J614" s="856" t="s">
        <v>1348</v>
      </c>
      <c r="K614" s="856" t="s">
        <v>1349</v>
      </c>
      <c r="N614" s="856" t="s">
        <v>1348</v>
      </c>
      <c r="O614" s="1024" t="s">
        <v>1349</v>
      </c>
      <c r="P614" s="1024"/>
      <c r="R614" s="1024" t="s">
        <v>1348</v>
      </c>
      <c r="S614" s="1024"/>
      <c r="T614" s="1024" t="s">
        <v>1349</v>
      </c>
      <c r="U614" s="1024"/>
      <c r="V614" s="1024"/>
    </row>
    <row r="615" spans="1:23" ht="9.6" customHeight="1">
      <c r="A615" s="863" t="s">
        <v>352</v>
      </c>
      <c r="C615" s="1020" t="s">
        <v>2350</v>
      </c>
      <c r="D615" s="1020"/>
      <c r="E615" s="1020"/>
      <c r="F615" s="1020" t="s">
        <v>2351</v>
      </c>
      <c r="G615" s="1020"/>
      <c r="H615" s="1020"/>
      <c r="I615" s="1018">
        <v>0</v>
      </c>
      <c r="J615" s="1018"/>
      <c r="K615" s="1018">
        <v>0</v>
      </c>
      <c r="L615" s="1018"/>
      <c r="M615" s="1018">
        <v>926.25</v>
      </c>
      <c r="N615" s="1018"/>
      <c r="O615" s="1018">
        <v>926.25</v>
      </c>
      <c r="P615" s="1018"/>
      <c r="Q615" s="1018">
        <v>0</v>
      </c>
      <c r="R615" s="1018"/>
      <c r="S615" s="1018"/>
      <c r="T615" s="1018">
        <v>0</v>
      </c>
      <c r="U615" s="1018"/>
      <c r="V615" s="1018"/>
      <c r="W615" s="1018"/>
    </row>
    <row r="616" spans="1:23" ht="9.1999999999999993" customHeight="1">
      <c r="A616" s="863" t="s">
        <v>352</v>
      </c>
      <c r="C616" s="1020" t="s">
        <v>1642</v>
      </c>
      <c r="D616" s="1020"/>
      <c r="E616" s="1020"/>
      <c r="F616" s="1020" t="s">
        <v>2352</v>
      </c>
      <c r="G616" s="1020"/>
      <c r="H616" s="1020"/>
      <c r="I616" s="1018">
        <v>0</v>
      </c>
      <c r="J616" s="1018"/>
      <c r="K616" s="1018">
        <v>0</v>
      </c>
      <c r="L616" s="1018"/>
      <c r="M616" s="1018">
        <v>123490.38</v>
      </c>
      <c r="N616" s="1018"/>
      <c r="O616" s="1018">
        <v>123490.38</v>
      </c>
      <c r="P616" s="1018"/>
      <c r="Q616" s="1018">
        <v>0</v>
      </c>
      <c r="R616" s="1018"/>
      <c r="S616" s="1018"/>
      <c r="T616" s="1018">
        <v>0</v>
      </c>
      <c r="U616" s="1018"/>
      <c r="V616" s="1018"/>
      <c r="W616" s="1018"/>
    </row>
    <row r="617" spans="1:23" ht="9.1999999999999993" customHeight="1">
      <c r="A617" s="863" t="s">
        <v>352</v>
      </c>
      <c r="C617" s="1020" t="s">
        <v>2353</v>
      </c>
      <c r="D617" s="1020"/>
      <c r="E617" s="1020"/>
      <c r="F617" s="1020" t="s">
        <v>2354</v>
      </c>
      <c r="G617" s="1020"/>
      <c r="H617" s="1020"/>
      <c r="I617" s="1018">
        <v>0</v>
      </c>
      <c r="J617" s="1018"/>
      <c r="K617" s="1018">
        <v>0</v>
      </c>
      <c r="L617" s="1018"/>
      <c r="M617" s="1018">
        <v>69217</v>
      </c>
      <c r="N617" s="1018"/>
      <c r="O617" s="1018">
        <v>69217</v>
      </c>
      <c r="P617" s="1018"/>
      <c r="Q617" s="1018">
        <v>0</v>
      </c>
      <c r="R617" s="1018"/>
      <c r="S617" s="1018"/>
      <c r="T617" s="1018">
        <v>0</v>
      </c>
      <c r="U617" s="1018"/>
      <c r="V617" s="1018"/>
      <c r="W617" s="1018"/>
    </row>
    <row r="618" spans="1:23" ht="9.1999999999999993" customHeight="1">
      <c r="A618" s="863" t="s">
        <v>352</v>
      </c>
      <c r="C618" s="1020" t="s">
        <v>2355</v>
      </c>
      <c r="D618" s="1020"/>
      <c r="E618" s="1020"/>
      <c r="F618" s="1020" t="s">
        <v>1748</v>
      </c>
      <c r="G618" s="1020"/>
      <c r="H618" s="1020"/>
      <c r="I618" s="1018">
        <v>0</v>
      </c>
      <c r="J618" s="1018"/>
      <c r="K618" s="1018">
        <v>0</v>
      </c>
      <c r="L618" s="1018"/>
      <c r="M618" s="1018">
        <v>54273.38</v>
      </c>
      <c r="N618" s="1018"/>
      <c r="O618" s="1018">
        <v>54273.38</v>
      </c>
      <c r="P618" s="1018"/>
      <c r="Q618" s="1018">
        <v>0</v>
      </c>
      <c r="R618" s="1018"/>
      <c r="S618" s="1018"/>
      <c r="T618" s="1018">
        <v>0</v>
      </c>
      <c r="U618" s="1018"/>
      <c r="V618" s="1018"/>
      <c r="W618" s="1018"/>
    </row>
    <row r="619" spans="1:23" ht="9.1999999999999993" customHeight="1">
      <c r="A619" s="863" t="s">
        <v>352</v>
      </c>
      <c r="C619" s="1020" t="s">
        <v>1643</v>
      </c>
      <c r="D619" s="1020"/>
      <c r="E619" s="1020"/>
      <c r="F619" s="1020" t="s">
        <v>212</v>
      </c>
      <c r="G619" s="1020"/>
      <c r="H619" s="1020"/>
      <c r="I619" s="1018">
        <v>0</v>
      </c>
      <c r="J619" s="1018"/>
      <c r="K619" s="1018">
        <v>0</v>
      </c>
      <c r="L619" s="1018"/>
      <c r="M619" s="1018">
        <v>3826451.56</v>
      </c>
      <c r="N619" s="1018"/>
      <c r="O619" s="1018">
        <v>3826451.56</v>
      </c>
      <c r="P619" s="1018"/>
      <c r="Q619" s="1018">
        <v>0</v>
      </c>
      <c r="R619" s="1018"/>
      <c r="S619" s="1018"/>
      <c r="T619" s="1018">
        <v>0</v>
      </c>
      <c r="U619" s="1018"/>
      <c r="V619" s="1018"/>
      <c r="W619" s="1018"/>
    </row>
    <row r="620" spans="1:23" ht="9.1999999999999993" customHeight="1">
      <c r="A620" s="863" t="s">
        <v>352</v>
      </c>
      <c r="C620" s="1020" t="s">
        <v>1644</v>
      </c>
      <c r="D620" s="1020"/>
      <c r="E620" s="1020"/>
      <c r="F620" s="1020" t="s">
        <v>2356</v>
      </c>
      <c r="G620" s="1020"/>
      <c r="H620" s="1020"/>
      <c r="I620" s="1018">
        <v>0</v>
      </c>
      <c r="J620" s="1018"/>
      <c r="K620" s="1018">
        <v>0</v>
      </c>
      <c r="L620" s="1018"/>
      <c r="M620" s="1018">
        <v>3826451.56</v>
      </c>
      <c r="N620" s="1018"/>
      <c r="O620" s="1018">
        <v>3826451.56</v>
      </c>
      <c r="P620" s="1018"/>
      <c r="Q620" s="1018">
        <v>0</v>
      </c>
      <c r="R620" s="1018"/>
      <c r="S620" s="1018"/>
      <c r="T620" s="1018">
        <v>0</v>
      </c>
      <c r="U620" s="1018"/>
      <c r="V620" s="1018"/>
      <c r="W620" s="1018"/>
    </row>
    <row r="621" spans="1:23" ht="8.85" customHeight="1">
      <c r="F621" s="1020"/>
      <c r="G621" s="1020"/>
      <c r="H621" s="1020"/>
    </row>
    <row r="622" spans="1:23" ht="8.25" customHeight="1">
      <c r="A622" s="863" t="s">
        <v>352</v>
      </c>
      <c r="C622" s="1020" t="s">
        <v>6665</v>
      </c>
      <c r="D622" s="1020"/>
      <c r="E622" s="1020"/>
      <c r="F622" s="1020" t="s">
        <v>2393</v>
      </c>
      <c r="G622" s="1020"/>
      <c r="H622" s="1020"/>
      <c r="I622" s="1018">
        <v>0</v>
      </c>
      <c r="J622" s="1018"/>
      <c r="K622" s="1018">
        <v>0</v>
      </c>
      <c r="L622" s="1018"/>
      <c r="M622" s="1018">
        <v>0</v>
      </c>
      <c r="N622" s="1018"/>
      <c r="O622" s="1018">
        <v>0</v>
      </c>
      <c r="P622" s="1018"/>
      <c r="Q622" s="1018">
        <v>0</v>
      </c>
      <c r="R622" s="1018"/>
      <c r="S622" s="1018"/>
      <c r="T622" s="1018">
        <v>0</v>
      </c>
      <c r="U622" s="1018"/>
      <c r="V622" s="1018"/>
      <c r="W622" s="1018"/>
    </row>
    <row r="623" spans="1:23" ht="9.1999999999999993" customHeight="1">
      <c r="A623" s="863" t="s">
        <v>352</v>
      </c>
      <c r="C623" s="1020" t="s">
        <v>3582</v>
      </c>
      <c r="D623" s="1020"/>
      <c r="E623" s="1020"/>
      <c r="F623" s="1020" t="s">
        <v>3583</v>
      </c>
      <c r="G623" s="1020"/>
      <c r="H623" s="1020"/>
      <c r="I623" s="1018">
        <v>0</v>
      </c>
      <c r="J623" s="1018"/>
      <c r="K623" s="1018">
        <v>0</v>
      </c>
      <c r="L623" s="1018"/>
      <c r="M623" s="1018">
        <v>9798.2999999999993</v>
      </c>
      <c r="N623" s="1018"/>
      <c r="O623" s="1018">
        <v>9798.2999999999993</v>
      </c>
      <c r="P623" s="1018"/>
      <c r="Q623" s="1018">
        <v>0</v>
      </c>
      <c r="R623" s="1018"/>
      <c r="S623" s="1018"/>
      <c r="T623" s="1018">
        <v>0</v>
      </c>
      <c r="U623" s="1018"/>
      <c r="V623" s="1018"/>
      <c r="W623" s="1018"/>
    </row>
    <row r="624" spans="1:23" ht="9.1999999999999993" customHeight="1">
      <c r="A624" s="863" t="s">
        <v>352</v>
      </c>
      <c r="C624" s="1020" t="s">
        <v>3019</v>
      </c>
      <c r="D624" s="1020"/>
      <c r="E624" s="1020"/>
      <c r="F624" s="1020" t="s">
        <v>3020</v>
      </c>
      <c r="G624" s="1020"/>
      <c r="H624" s="1020"/>
      <c r="I624" s="1018">
        <v>0</v>
      </c>
      <c r="J624" s="1018"/>
      <c r="K624" s="1018">
        <v>0</v>
      </c>
      <c r="L624" s="1018"/>
      <c r="M624" s="1018">
        <v>1136.99</v>
      </c>
      <c r="N624" s="1018"/>
      <c r="O624" s="1018">
        <v>1136.99</v>
      </c>
      <c r="P624" s="1018"/>
      <c r="Q624" s="1018">
        <v>0</v>
      </c>
      <c r="R624" s="1018"/>
      <c r="S624" s="1018"/>
      <c r="T624" s="1018">
        <v>0</v>
      </c>
      <c r="U624" s="1018"/>
      <c r="V624" s="1018"/>
      <c r="W624" s="1018"/>
    </row>
    <row r="625" spans="1:23" ht="9.1999999999999993" customHeight="1">
      <c r="A625" s="863" t="s">
        <v>352</v>
      </c>
      <c r="C625" s="1020" t="s">
        <v>3584</v>
      </c>
      <c r="D625" s="1020"/>
      <c r="E625" s="1020"/>
      <c r="F625" s="1020" t="s">
        <v>3585</v>
      </c>
      <c r="G625" s="1020"/>
      <c r="H625" s="1020"/>
      <c r="I625" s="1018">
        <v>0</v>
      </c>
      <c r="J625" s="1018"/>
      <c r="K625" s="1018">
        <v>0</v>
      </c>
      <c r="L625" s="1018"/>
      <c r="M625" s="1018">
        <v>5014.3999999999996</v>
      </c>
      <c r="N625" s="1018"/>
      <c r="O625" s="1018">
        <v>5014.3999999999996</v>
      </c>
      <c r="P625" s="1018"/>
      <c r="Q625" s="1018">
        <v>0</v>
      </c>
      <c r="R625" s="1018"/>
      <c r="S625" s="1018"/>
      <c r="T625" s="1018">
        <v>0</v>
      </c>
      <c r="U625" s="1018"/>
      <c r="V625" s="1018"/>
      <c r="W625" s="1018"/>
    </row>
    <row r="626" spans="1:23" ht="9.1999999999999993" customHeight="1">
      <c r="A626" s="863" t="s">
        <v>352</v>
      </c>
      <c r="C626" s="1020" t="s">
        <v>3586</v>
      </c>
      <c r="D626" s="1020"/>
      <c r="E626" s="1020"/>
      <c r="F626" s="1020" t="s">
        <v>3587</v>
      </c>
      <c r="G626" s="1020"/>
      <c r="H626" s="1020"/>
      <c r="I626" s="1018">
        <v>0</v>
      </c>
      <c r="J626" s="1018"/>
      <c r="K626" s="1018">
        <v>0</v>
      </c>
      <c r="L626" s="1018"/>
      <c r="M626" s="1018">
        <v>4906.7</v>
      </c>
      <c r="N626" s="1018"/>
      <c r="O626" s="1018">
        <v>4906.7</v>
      </c>
      <c r="P626" s="1018"/>
      <c r="Q626" s="1018">
        <v>0</v>
      </c>
      <c r="R626" s="1018"/>
      <c r="S626" s="1018"/>
      <c r="T626" s="1018">
        <v>0</v>
      </c>
      <c r="U626" s="1018"/>
      <c r="V626" s="1018"/>
      <c r="W626" s="1018"/>
    </row>
    <row r="627" spans="1:23" ht="9.1999999999999993" customHeight="1">
      <c r="A627" s="863" t="s">
        <v>352</v>
      </c>
      <c r="C627" s="1020" t="s">
        <v>7297</v>
      </c>
      <c r="D627" s="1020"/>
      <c r="E627" s="1020"/>
      <c r="F627" s="1020" t="s">
        <v>7298</v>
      </c>
      <c r="G627" s="1020"/>
      <c r="H627" s="1020"/>
      <c r="I627" s="1018">
        <v>0</v>
      </c>
      <c r="J627" s="1018"/>
      <c r="K627" s="1018">
        <v>0</v>
      </c>
      <c r="L627" s="1018"/>
      <c r="M627" s="1018">
        <v>418.57</v>
      </c>
      <c r="N627" s="1018"/>
      <c r="O627" s="1018">
        <v>418.57</v>
      </c>
      <c r="P627" s="1018"/>
      <c r="Q627" s="1018">
        <v>0</v>
      </c>
      <c r="R627" s="1018"/>
      <c r="S627" s="1018"/>
      <c r="T627" s="1018">
        <v>0</v>
      </c>
      <c r="U627" s="1018"/>
      <c r="V627" s="1018"/>
      <c r="W627" s="1018"/>
    </row>
    <row r="628" spans="1:23" ht="9.1999999999999993" customHeight="1">
      <c r="A628" s="863" t="s">
        <v>352</v>
      </c>
      <c r="C628" s="1020" t="s">
        <v>3021</v>
      </c>
      <c r="D628" s="1020"/>
      <c r="E628" s="1020"/>
      <c r="F628" s="1020" t="s">
        <v>1749</v>
      </c>
      <c r="G628" s="1020"/>
      <c r="H628" s="1020"/>
      <c r="I628" s="1018">
        <v>0</v>
      </c>
      <c r="J628" s="1018"/>
      <c r="K628" s="1018">
        <v>0</v>
      </c>
      <c r="L628" s="1018"/>
      <c r="M628" s="1018">
        <v>66952.38</v>
      </c>
      <c r="N628" s="1018"/>
      <c r="O628" s="1018">
        <v>66952.38</v>
      </c>
      <c r="P628" s="1018"/>
      <c r="Q628" s="1018">
        <v>0</v>
      </c>
      <c r="R628" s="1018"/>
      <c r="S628" s="1018"/>
      <c r="T628" s="1018">
        <v>0</v>
      </c>
      <c r="U628" s="1018"/>
      <c r="V628" s="1018"/>
      <c r="W628" s="1018"/>
    </row>
    <row r="629" spans="1:23" ht="9.1999999999999993" customHeight="1">
      <c r="A629" s="863" t="s">
        <v>352</v>
      </c>
      <c r="C629" s="1020" t="s">
        <v>2359</v>
      </c>
      <c r="D629" s="1020"/>
      <c r="E629" s="1020"/>
      <c r="F629" s="1020" t="s">
        <v>2360</v>
      </c>
      <c r="G629" s="1020"/>
      <c r="H629" s="1020"/>
      <c r="I629" s="1018">
        <v>0</v>
      </c>
      <c r="J629" s="1018"/>
      <c r="K629" s="1018">
        <v>0</v>
      </c>
      <c r="L629" s="1018"/>
      <c r="M629" s="1018">
        <v>417380.51</v>
      </c>
      <c r="N629" s="1018"/>
      <c r="O629" s="1018">
        <v>417380.51</v>
      </c>
      <c r="P629" s="1018"/>
      <c r="Q629" s="1018">
        <v>0</v>
      </c>
      <c r="R629" s="1018"/>
      <c r="S629" s="1018"/>
      <c r="T629" s="1018">
        <v>0</v>
      </c>
      <c r="U629" s="1018"/>
      <c r="V629" s="1018"/>
      <c r="W629" s="1018"/>
    </row>
    <row r="630" spans="1:23" ht="9.1999999999999993" customHeight="1">
      <c r="A630" s="863" t="s">
        <v>352</v>
      </c>
      <c r="C630" s="1020" t="s">
        <v>3057</v>
      </c>
      <c r="D630" s="1020"/>
      <c r="E630" s="1020"/>
      <c r="F630" s="1020" t="s">
        <v>1821</v>
      </c>
      <c r="G630" s="1020"/>
      <c r="H630" s="1020"/>
      <c r="I630" s="1018">
        <v>0</v>
      </c>
      <c r="J630" s="1018"/>
      <c r="K630" s="1018">
        <v>0</v>
      </c>
      <c r="L630" s="1018"/>
      <c r="M630" s="1018">
        <v>0</v>
      </c>
      <c r="N630" s="1018"/>
      <c r="O630" s="1018">
        <v>0</v>
      </c>
      <c r="P630" s="1018"/>
      <c r="Q630" s="1018">
        <v>0</v>
      </c>
      <c r="R630" s="1018"/>
      <c r="S630" s="1018"/>
      <c r="T630" s="1018">
        <v>0</v>
      </c>
      <c r="U630" s="1018"/>
      <c r="V630" s="1018"/>
      <c r="W630" s="1018"/>
    </row>
    <row r="631" spans="1:23" ht="9.1999999999999993" customHeight="1">
      <c r="A631" s="863" t="s">
        <v>352</v>
      </c>
      <c r="C631" s="1020" t="s">
        <v>3022</v>
      </c>
      <c r="D631" s="1020"/>
      <c r="E631" s="1020"/>
      <c r="F631" s="1020" t="s">
        <v>249</v>
      </c>
      <c r="G631" s="1020"/>
      <c r="H631" s="1020"/>
      <c r="I631" s="1018">
        <v>0</v>
      </c>
      <c r="J631" s="1018"/>
      <c r="K631" s="1018">
        <v>0</v>
      </c>
      <c r="L631" s="1018"/>
      <c r="M631" s="1018">
        <v>10900.17</v>
      </c>
      <c r="N631" s="1018"/>
      <c r="O631" s="1018">
        <v>10900.17</v>
      </c>
      <c r="P631" s="1018"/>
      <c r="Q631" s="1018">
        <v>0</v>
      </c>
      <c r="R631" s="1018"/>
      <c r="S631" s="1018"/>
      <c r="T631" s="1018">
        <v>0</v>
      </c>
      <c r="U631" s="1018"/>
      <c r="V631" s="1018"/>
      <c r="W631" s="1018"/>
    </row>
    <row r="632" spans="1:23" ht="9.1999999999999993" customHeight="1">
      <c r="A632" s="863" t="s">
        <v>352</v>
      </c>
      <c r="C632" s="1020" t="s">
        <v>3588</v>
      </c>
      <c r="D632" s="1020"/>
      <c r="E632" s="1020"/>
      <c r="F632" s="1020" t="s">
        <v>3589</v>
      </c>
      <c r="G632" s="1020"/>
      <c r="H632" s="1020"/>
      <c r="I632" s="1018">
        <v>0</v>
      </c>
      <c r="J632" s="1018"/>
      <c r="K632" s="1018">
        <v>0</v>
      </c>
      <c r="L632" s="1018"/>
      <c r="M632" s="1018">
        <v>0</v>
      </c>
      <c r="N632" s="1018"/>
      <c r="O632" s="1018">
        <v>0</v>
      </c>
      <c r="P632" s="1018"/>
      <c r="Q632" s="1018">
        <v>0</v>
      </c>
      <c r="R632" s="1018"/>
      <c r="S632" s="1018"/>
      <c r="T632" s="1018">
        <v>0</v>
      </c>
      <c r="U632" s="1018"/>
      <c r="V632" s="1018"/>
      <c r="W632" s="1018"/>
    </row>
    <row r="633" spans="1:23" ht="9.1999999999999993" customHeight="1">
      <c r="A633" s="863" t="s">
        <v>352</v>
      </c>
      <c r="C633" s="1020" t="s">
        <v>6666</v>
      </c>
      <c r="D633" s="1020"/>
      <c r="E633" s="1020"/>
      <c r="F633" s="1020" t="s">
        <v>6667</v>
      </c>
      <c r="G633" s="1020"/>
      <c r="H633" s="1020"/>
      <c r="I633" s="1018">
        <v>0</v>
      </c>
      <c r="J633" s="1018"/>
      <c r="K633" s="1018">
        <v>0</v>
      </c>
      <c r="L633" s="1018"/>
      <c r="M633" s="1018">
        <v>403.29</v>
      </c>
      <c r="N633" s="1018"/>
      <c r="O633" s="1018">
        <v>403.29</v>
      </c>
      <c r="P633" s="1018"/>
      <c r="Q633" s="1018">
        <v>0</v>
      </c>
      <c r="R633" s="1018"/>
      <c r="S633" s="1018"/>
      <c r="T633" s="1018">
        <v>0</v>
      </c>
      <c r="U633" s="1018"/>
      <c r="V633" s="1018"/>
      <c r="W633" s="1018"/>
    </row>
    <row r="634" spans="1:23" ht="9.1999999999999993" customHeight="1">
      <c r="A634" s="863" t="s">
        <v>352</v>
      </c>
      <c r="C634" s="1020" t="s">
        <v>2361</v>
      </c>
      <c r="D634" s="1020"/>
      <c r="E634" s="1020"/>
      <c r="F634" s="1020" t="s">
        <v>2362</v>
      </c>
      <c r="G634" s="1020"/>
      <c r="H634" s="1020"/>
      <c r="I634" s="1018">
        <v>0</v>
      </c>
      <c r="J634" s="1018"/>
      <c r="K634" s="1018">
        <v>0</v>
      </c>
      <c r="L634" s="1018"/>
      <c r="M634" s="1018">
        <v>706</v>
      </c>
      <c r="N634" s="1018"/>
      <c r="O634" s="1018">
        <v>706</v>
      </c>
      <c r="P634" s="1018"/>
      <c r="Q634" s="1018">
        <v>0</v>
      </c>
      <c r="R634" s="1018"/>
      <c r="S634" s="1018"/>
      <c r="T634" s="1018">
        <v>0</v>
      </c>
      <c r="U634" s="1018"/>
      <c r="V634" s="1018"/>
      <c r="W634" s="1018"/>
    </row>
    <row r="635" spans="1:23" ht="9.1999999999999993" customHeight="1">
      <c r="A635" s="863" t="s">
        <v>352</v>
      </c>
      <c r="C635" s="1020" t="s">
        <v>3023</v>
      </c>
      <c r="D635" s="1020"/>
      <c r="E635" s="1020"/>
      <c r="F635" s="1020" t="s">
        <v>1750</v>
      </c>
      <c r="G635" s="1020"/>
      <c r="H635" s="1020"/>
      <c r="I635" s="1018">
        <v>0</v>
      </c>
      <c r="J635" s="1018"/>
      <c r="K635" s="1018">
        <v>0</v>
      </c>
      <c r="L635" s="1018"/>
      <c r="M635" s="1018">
        <v>0</v>
      </c>
      <c r="N635" s="1018"/>
      <c r="O635" s="1018">
        <v>0</v>
      </c>
      <c r="P635" s="1018"/>
      <c r="Q635" s="1018">
        <v>0</v>
      </c>
      <c r="R635" s="1018"/>
      <c r="S635" s="1018"/>
      <c r="T635" s="1018">
        <v>0</v>
      </c>
      <c r="U635" s="1018"/>
      <c r="V635" s="1018"/>
      <c r="W635" s="1018"/>
    </row>
    <row r="636" spans="1:23" ht="9.1999999999999993" customHeight="1">
      <c r="A636" s="863" t="s">
        <v>352</v>
      </c>
      <c r="C636" s="1020" t="s">
        <v>3590</v>
      </c>
      <c r="D636" s="1020"/>
      <c r="E636" s="1020"/>
      <c r="F636" s="1020" t="s">
        <v>3591</v>
      </c>
      <c r="G636" s="1020"/>
      <c r="H636" s="1020"/>
      <c r="I636" s="1018">
        <v>0</v>
      </c>
      <c r="J636" s="1018"/>
      <c r="K636" s="1018">
        <v>0</v>
      </c>
      <c r="L636" s="1018"/>
      <c r="M636" s="1018">
        <v>83408</v>
      </c>
      <c r="N636" s="1018"/>
      <c r="O636" s="1018">
        <v>83408</v>
      </c>
      <c r="P636" s="1018"/>
      <c r="Q636" s="1018">
        <v>0</v>
      </c>
      <c r="R636" s="1018"/>
      <c r="S636" s="1018"/>
      <c r="T636" s="1018">
        <v>0</v>
      </c>
      <c r="U636" s="1018"/>
      <c r="V636" s="1018"/>
      <c r="W636" s="1018"/>
    </row>
    <row r="637" spans="1:23" ht="9.1999999999999993" customHeight="1">
      <c r="A637" s="863" t="s">
        <v>352</v>
      </c>
      <c r="C637" s="1020" t="s">
        <v>2363</v>
      </c>
      <c r="D637" s="1020"/>
      <c r="E637" s="1020"/>
      <c r="F637" s="1020" t="s">
        <v>2364</v>
      </c>
      <c r="G637" s="1020"/>
      <c r="H637" s="1020"/>
      <c r="I637" s="1018">
        <v>0</v>
      </c>
      <c r="J637" s="1018"/>
      <c r="K637" s="1018">
        <v>0</v>
      </c>
      <c r="L637" s="1018"/>
      <c r="M637" s="1018">
        <v>14080.65</v>
      </c>
      <c r="N637" s="1018"/>
      <c r="O637" s="1018">
        <v>14080.65</v>
      </c>
      <c r="P637" s="1018"/>
      <c r="Q637" s="1018">
        <v>0</v>
      </c>
      <c r="R637" s="1018"/>
      <c r="S637" s="1018"/>
      <c r="T637" s="1018">
        <v>0</v>
      </c>
      <c r="U637" s="1018"/>
      <c r="V637" s="1018"/>
      <c r="W637" s="1018"/>
    </row>
    <row r="638" spans="1:23" ht="9.1999999999999993" customHeight="1">
      <c r="A638" s="863" t="s">
        <v>352</v>
      </c>
      <c r="C638" s="1020" t="s">
        <v>2365</v>
      </c>
      <c r="D638" s="1020"/>
      <c r="E638" s="1020"/>
      <c r="F638" s="1020" t="s">
        <v>2366</v>
      </c>
      <c r="G638" s="1020"/>
      <c r="H638" s="1020"/>
      <c r="I638" s="1018">
        <v>0</v>
      </c>
      <c r="J638" s="1018"/>
      <c r="K638" s="1018">
        <v>0</v>
      </c>
      <c r="L638" s="1018"/>
      <c r="M638" s="1018">
        <v>6153.79</v>
      </c>
      <c r="N638" s="1018"/>
      <c r="O638" s="1018">
        <v>6153.79</v>
      </c>
      <c r="P638" s="1018"/>
      <c r="Q638" s="1018">
        <v>0</v>
      </c>
      <c r="R638" s="1018"/>
      <c r="S638" s="1018"/>
      <c r="T638" s="1018">
        <v>0</v>
      </c>
      <c r="U638" s="1018"/>
      <c r="V638" s="1018"/>
      <c r="W638" s="1018"/>
    </row>
    <row r="639" spans="1:23" ht="9.1999999999999993" customHeight="1">
      <c r="A639" s="863" t="s">
        <v>352</v>
      </c>
      <c r="C639" s="1020" t="s">
        <v>3592</v>
      </c>
      <c r="D639" s="1020"/>
      <c r="E639" s="1020"/>
      <c r="F639" s="1020" t="s">
        <v>3593</v>
      </c>
      <c r="G639" s="1020"/>
      <c r="H639" s="1020"/>
      <c r="I639" s="1018">
        <v>0</v>
      </c>
      <c r="J639" s="1018"/>
      <c r="K639" s="1018">
        <v>0</v>
      </c>
      <c r="L639" s="1018"/>
      <c r="M639" s="1018">
        <v>1172546.6599999999</v>
      </c>
      <c r="N639" s="1018"/>
      <c r="O639" s="1018">
        <v>1172546.6599999999</v>
      </c>
      <c r="P639" s="1018"/>
      <c r="Q639" s="1018">
        <v>0</v>
      </c>
      <c r="R639" s="1018"/>
      <c r="S639" s="1018"/>
      <c r="T639" s="1018">
        <v>0</v>
      </c>
      <c r="U639" s="1018"/>
      <c r="V639" s="1018"/>
      <c r="W639" s="1018"/>
    </row>
    <row r="640" spans="1:23" ht="9.1999999999999993" customHeight="1">
      <c r="A640" s="863" t="s">
        <v>352</v>
      </c>
      <c r="C640" s="1020" t="s">
        <v>3024</v>
      </c>
      <c r="D640" s="1020"/>
      <c r="E640" s="1020"/>
      <c r="F640" s="1020" t="s">
        <v>2478</v>
      </c>
      <c r="G640" s="1020"/>
      <c r="H640" s="1020"/>
      <c r="I640" s="1018">
        <v>0</v>
      </c>
      <c r="J640" s="1018"/>
      <c r="K640" s="1018">
        <v>0</v>
      </c>
      <c r="L640" s="1018"/>
      <c r="M640" s="1018">
        <v>6200</v>
      </c>
      <c r="N640" s="1018"/>
      <c r="O640" s="1018">
        <v>6200</v>
      </c>
      <c r="P640" s="1018"/>
      <c r="Q640" s="1018">
        <v>0</v>
      </c>
      <c r="R640" s="1018"/>
      <c r="S640" s="1018"/>
      <c r="T640" s="1018">
        <v>0</v>
      </c>
      <c r="U640" s="1018"/>
      <c r="V640" s="1018"/>
      <c r="W640" s="1018"/>
    </row>
    <row r="641" spans="1:23" ht="9.1999999999999993" customHeight="1">
      <c r="A641" s="863" t="s">
        <v>352</v>
      </c>
      <c r="C641" s="1020" t="s">
        <v>2367</v>
      </c>
      <c r="D641" s="1020"/>
      <c r="E641" s="1020"/>
      <c r="F641" s="1020" t="s">
        <v>1822</v>
      </c>
      <c r="G641" s="1020"/>
      <c r="H641" s="1020"/>
      <c r="I641" s="1018">
        <v>0</v>
      </c>
      <c r="J641" s="1018"/>
      <c r="K641" s="1018">
        <v>0</v>
      </c>
      <c r="L641" s="1018"/>
      <c r="M641" s="1018">
        <v>1859.02</v>
      </c>
      <c r="N641" s="1018"/>
      <c r="O641" s="1018">
        <v>1859.02</v>
      </c>
      <c r="P641" s="1018"/>
      <c r="Q641" s="1018">
        <v>0</v>
      </c>
      <c r="R641" s="1018"/>
      <c r="S641" s="1018"/>
      <c r="T641" s="1018">
        <v>0</v>
      </c>
      <c r="U641" s="1018"/>
      <c r="V641" s="1018"/>
      <c r="W641" s="1018"/>
    </row>
    <row r="642" spans="1:23" ht="9.1999999999999993" customHeight="1">
      <c r="A642" s="863" t="s">
        <v>352</v>
      </c>
      <c r="C642" s="1020" t="s">
        <v>2368</v>
      </c>
      <c r="D642" s="1020"/>
      <c r="E642" s="1020"/>
      <c r="F642" s="1020" t="s">
        <v>2369</v>
      </c>
      <c r="G642" s="1020"/>
      <c r="H642" s="1020"/>
      <c r="I642" s="1018">
        <v>0</v>
      </c>
      <c r="J642" s="1018"/>
      <c r="K642" s="1018">
        <v>0</v>
      </c>
      <c r="L642" s="1018"/>
      <c r="M642" s="1018">
        <v>14082.52</v>
      </c>
      <c r="N642" s="1018"/>
      <c r="O642" s="1018">
        <v>14082.52</v>
      </c>
      <c r="P642" s="1018"/>
      <c r="Q642" s="1018">
        <v>0</v>
      </c>
      <c r="R642" s="1018"/>
      <c r="S642" s="1018"/>
      <c r="T642" s="1018">
        <v>0</v>
      </c>
      <c r="U642" s="1018"/>
      <c r="V642" s="1018"/>
      <c r="W642" s="1018"/>
    </row>
    <row r="643" spans="1:23" ht="9.1999999999999993" customHeight="1">
      <c r="A643" s="863" t="s">
        <v>352</v>
      </c>
      <c r="C643" s="1020" t="s">
        <v>2370</v>
      </c>
      <c r="D643" s="1020"/>
      <c r="E643" s="1020"/>
      <c r="F643" s="1020" t="s">
        <v>2371</v>
      </c>
      <c r="G643" s="1020"/>
      <c r="H643" s="1020"/>
      <c r="I643" s="1018">
        <v>0</v>
      </c>
      <c r="J643" s="1018"/>
      <c r="K643" s="1018">
        <v>0</v>
      </c>
      <c r="L643" s="1018"/>
      <c r="M643" s="1018">
        <v>759.82</v>
      </c>
      <c r="N643" s="1018"/>
      <c r="O643" s="1018">
        <v>759.82</v>
      </c>
      <c r="P643" s="1018"/>
      <c r="Q643" s="1018">
        <v>0</v>
      </c>
      <c r="R643" s="1018"/>
      <c r="S643" s="1018"/>
      <c r="T643" s="1018">
        <v>0</v>
      </c>
      <c r="U643" s="1018"/>
      <c r="V643" s="1018"/>
      <c r="W643" s="1018"/>
    </row>
    <row r="644" spans="1:23" ht="9.1999999999999993" customHeight="1">
      <c r="A644" s="863" t="s">
        <v>352</v>
      </c>
      <c r="C644" s="1020" t="s">
        <v>2372</v>
      </c>
      <c r="D644" s="1020"/>
      <c r="E644" s="1020"/>
      <c r="F644" s="1020" t="s">
        <v>2373</v>
      </c>
      <c r="G644" s="1020"/>
      <c r="H644" s="1020"/>
      <c r="I644" s="1018">
        <v>0</v>
      </c>
      <c r="J644" s="1018"/>
      <c r="K644" s="1018">
        <v>0</v>
      </c>
      <c r="L644" s="1018"/>
      <c r="M644" s="1018">
        <v>1174994.8500000001</v>
      </c>
      <c r="N644" s="1018"/>
      <c r="O644" s="1018">
        <v>1174994.8500000001</v>
      </c>
      <c r="P644" s="1018"/>
      <c r="Q644" s="1018">
        <v>0</v>
      </c>
      <c r="R644" s="1018"/>
      <c r="S644" s="1018"/>
      <c r="T644" s="1018">
        <v>0</v>
      </c>
      <c r="U644" s="1018"/>
      <c r="V644" s="1018"/>
      <c r="W644" s="1018"/>
    </row>
    <row r="645" spans="1:23" ht="9.1999999999999993" customHeight="1">
      <c r="A645" s="863" t="s">
        <v>352</v>
      </c>
      <c r="C645" s="1020" t="s">
        <v>3025</v>
      </c>
      <c r="D645" s="1020"/>
      <c r="E645" s="1020"/>
      <c r="F645" s="1020" t="s">
        <v>2485</v>
      </c>
      <c r="G645" s="1020"/>
      <c r="H645" s="1020"/>
      <c r="I645" s="1018">
        <v>0</v>
      </c>
      <c r="J645" s="1018"/>
      <c r="K645" s="1018">
        <v>0</v>
      </c>
      <c r="L645" s="1018"/>
      <c r="M645" s="1018">
        <v>3241.55</v>
      </c>
      <c r="N645" s="1018"/>
      <c r="O645" s="1018">
        <v>3241.55</v>
      </c>
      <c r="P645" s="1018"/>
      <c r="Q645" s="1018">
        <v>0</v>
      </c>
      <c r="R645" s="1018"/>
      <c r="S645" s="1018"/>
      <c r="T645" s="1018">
        <v>0</v>
      </c>
      <c r="U645" s="1018"/>
      <c r="V645" s="1018"/>
      <c r="W645" s="1018"/>
    </row>
    <row r="646" spans="1:23" ht="9.1999999999999993" customHeight="1">
      <c r="A646" s="863" t="s">
        <v>352</v>
      </c>
      <c r="C646" s="1020" t="s">
        <v>3026</v>
      </c>
      <c r="D646" s="1020"/>
      <c r="E646" s="1020"/>
      <c r="F646" s="1020" t="s">
        <v>3027</v>
      </c>
      <c r="G646" s="1020"/>
      <c r="H646" s="1020"/>
      <c r="I646" s="1018">
        <v>0</v>
      </c>
      <c r="J646" s="1018"/>
      <c r="K646" s="1018">
        <v>0</v>
      </c>
      <c r="L646" s="1018"/>
      <c r="M646" s="1018">
        <v>763257.7</v>
      </c>
      <c r="N646" s="1018"/>
      <c r="O646" s="1018">
        <v>763257.7</v>
      </c>
      <c r="P646" s="1018"/>
      <c r="Q646" s="1018">
        <v>0</v>
      </c>
      <c r="R646" s="1018"/>
      <c r="S646" s="1018"/>
      <c r="T646" s="1018">
        <v>0</v>
      </c>
      <c r="U646" s="1018"/>
      <c r="V646" s="1018"/>
      <c r="W646" s="1018"/>
    </row>
    <row r="647" spans="1:23" ht="9.1999999999999993" customHeight="1">
      <c r="A647" s="863" t="s">
        <v>352</v>
      </c>
      <c r="C647" s="1020" t="s">
        <v>3028</v>
      </c>
      <c r="D647" s="1020"/>
      <c r="E647" s="1020"/>
      <c r="F647" s="1020" t="s">
        <v>2487</v>
      </c>
      <c r="G647" s="1020"/>
      <c r="H647" s="1020"/>
      <c r="I647" s="1018">
        <v>0</v>
      </c>
      <c r="J647" s="1018"/>
      <c r="K647" s="1018">
        <v>0</v>
      </c>
      <c r="L647" s="1018"/>
      <c r="M647" s="1018">
        <v>21358.53</v>
      </c>
      <c r="N647" s="1018"/>
      <c r="O647" s="1018">
        <v>21358.53</v>
      </c>
      <c r="P647" s="1018"/>
      <c r="Q647" s="1018">
        <v>0</v>
      </c>
      <c r="R647" s="1018"/>
      <c r="S647" s="1018"/>
      <c r="T647" s="1018">
        <v>0</v>
      </c>
      <c r="U647" s="1018"/>
      <c r="V647" s="1018"/>
      <c r="W647" s="1018"/>
    </row>
    <row r="648" spans="1:23" ht="9.1999999999999993" customHeight="1">
      <c r="A648" s="863" t="s">
        <v>352</v>
      </c>
      <c r="C648" s="1020" t="s">
        <v>2374</v>
      </c>
      <c r="D648" s="1020"/>
      <c r="E648" s="1020"/>
      <c r="F648" s="1020" t="s">
        <v>2375</v>
      </c>
      <c r="G648" s="1020"/>
      <c r="H648" s="1020"/>
      <c r="I648" s="1018">
        <v>0</v>
      </c>
      <c r="J648" s="1018"/>
      <c r="K648" s="1018">
        <v>0</v>
      </c>
      <c r="L648" s="1018"/>
      <c r="M648" s="1018">
        <v>1368</v>
      </c>
      <c r="N648" s="1018"/>
      <c r="O648" s="1018">
        <v>1368</v>
      </c>
      <c r="P648" s="1018"/>
      <c r="Q648" s="1018">
        <v>0</v>
      </c>
      <c r="R648" s="1018"/>
      <c r="S648" s="1018"/>
      <c r="T648" s="1018">
        <v>0</v>
      </c>
      <c r="U648" s="1018"/>
      <c r="V648" s="1018"/>
      <c r="W648" s="1018"/>
    </row>
    <row r="649" spans="1:23" ht="9.1999999999999993" customHeight="1">
      <c r="A649" s="863" t="s">
        <v>352</v>
      </c>
      <c r="C649" s="1020" t="s">
        <v>3150</v>
      </c>
      <c r="D649" s="1020"/>
      <c r="E649" s="1020"/>
      <c r="F649" s="1020" t="s">
        <v>3151</v>
      </c>
      <c r="G649" s="1020"/>
      <c r="H649" s="1020"/>
      <c r="I649" s="1018">
        <v>0</v>
      </c>
      <c r="J649" s="1018"/>
      <c r="K649" s="1018">
        <v>0</v>
      </c>
      <c r="L649" s="1018"/>
      <c r="M649" s="1018">
        <v>0</v>
      </c>
      <c r="N649" s="1018"/>
      <c r="O649" s="1018">
        <v>0</v>
      </c>
      <c r="P649" s="1018"/>
      <c r="Q649" s="1018">
        <v>0</v>
      </c>
      <c r="R649" s="1018"/>
      <c r="S649" s="1018"/>
      <c r="T649" s="1018">
        <v>0</v>
      </c>
      <c r="U649" s="1018"/>
      <c r="V649" s="1018"/>
      <c r="W649" s="1018"/>
    </row>
    <row r="650" spans="1:23" ht="9.1999999999999993" customHeight="1">
      <c r="A650" s="863" t="s">
        <v>352</v>
      </c>
      <c r="C650" s="1020" t="s">
        <v>3314</v>
      </c>
      <c r="D650" s="1020"/>
      <c r="E650" s="1020"/>
      <c r="F650" s="1020" t="s">
        <v>3315</v>
      </c>
      <c r="G650" s="1020"/>
      <c r="H650" s="1020"/>
      <c r="I650" s="1018">
        <v>0</v>
      </c>
      <c r="J650" s="1018"/>
      <c r="K650" s="1018">
        <v>0</v>
      </c>
      <c r="L650" s="1018"/>
      <c r="M650" s="1018">
        <v>6720</v>
      </c>
      <c r="N650" s="1018"/>
      <c r="O650" s="1018">
        <v>6720</v>
      </c>
      <c r="P650" s="1018"/>
      <c r="Q650" s="1018">
        <v>0</v>
      </c>
      <c r="R650" s="1018"/>
      <c r="S650" s="1018"/>
      <c r="T650" s="1018">
        <v>0</v>
      </c>
      <c r="U650" s="1018"/>
      <c r="V650" s="1018"/>
      <c r="W650" s="1018"/>
    </row>
    <row r="651" spans="1:23" ht="9.1999999999999993" customHeight="1">
      <c r="A651" s="863" t="s">
        <v>352</v>
      </c>
      <c r="C651" s="1020" t="s">
        <v>3330</v>
      </c>
      <c r="D651" s="1020"/>
      <c r="E651" s="1020"/>
      <c r="F651" s="1020" t="s">
        <v>3331</v>
      </c>
      <c r="G651" s="1020"/>
      <c r="H651" s="1020"/>
      <c r="I651" s="1018">
        <v>0</v>
      </c>
      <c r="J651" s="1018"/>
      <c r="K651" s="1018">
        <v>0</v>
      </c>
      <c r="L651" s="1018"/>
      <c r="M651" s="1018">
        <v>0</v>
      </c>
      <c r="N651" s="1018"/>
      <c r="O651" s="1018">
        <v>0</v>
      </c>
      <c r="P651" s="1018"/>
      <c r="Q651" s="1018">
        <v>0</v>
      </c>
      <c r="R651" s="1018"/>
      <c r="S651" s="1018"/>
      <c r="T651" s="1018">
        <v>0</v>
      </c>
      <c r="U651" s="1018"/>
      <c r="V651" s="1018"/>
      <c r="W651" s="1018"/>
    </row>
    <row r="652" spans="1:23" ht="9.1999999999999993" customHeight="1">
      <c r="A652" s="863" t="s">
        <v>352</v>
      </c>
      <c r="C652" s="1020" t="s">
        <v>2376</v>
      </c>
      <c r="D652" s="1020"/>
      <c r="E652" s="1020"/>
      <c r="F652" s="1020" t="s">
        <v>2377</v>
      </c>
      <c r="G652" s="1020"/>
      <c r="H652" s="1020"/>
      <c r="I652" s="1018">
        <v>0</v>
      </c>
      <c r="J652" s="1018"/>
      <c r="K652" s="1018">
        <v>0</v>
      </c>
      <c r="L652" s="1018"/>
      <c r="M652" s="1018">
        <v>38803.160000000003</v>
      </c>
      <c r="N652" s="1018"/>
      <c r="O652" s="1018">
        <v>38803.160000000003</v>
      </c>
      <c r="P652" s="1018"/>
      <c r="Q652" s="1018">
        <v>0</v>
      </c>
      <c r="R652" s="1018"/>
      <c r="S652" s="1018"/>
      <c r="T652" s="1018">
        <v>0</v>
      </c>
      <c r="U652" s="1018"/>
      <c r="V652" s="1018"/>
      <c r="W652" s="1018"/>
    </row>
    <row r="653" spans="1:23" ht="9.1999999999999993" customHeight="1">
      <c r="A653" s="863" t="s">
        <v>352</v>
      </c>
      <c r="C653" s="1020" t="s">
        <v>2378</v>
      </c>
      <c r="D653" s="1020"/>
      <c r="E653" s="1020"/>
      <c r="F653" s="1020" t="s">
        <v>2379</v>
      </c>
      <c r="G653" s="1020"/>
      <c r="H653" s="1020"/>
      <c r="I653" s="1018">
        <v>0</v>
      </c>
      <c r="J653" s="1018"/>
      <c r="K653" s="1018">
        <v>0</v>
      </c>
      <c r="L653" s="1018"/>
      <c r="M653" s="1018">
        <v>63002.25</v>
      </c>
      <c r="N653" s="1018"/>
      <c r="O653" s="1018">
        <v>63002.25</v>
      </c>
      <c r="P653" s="1018"/>
      <c r="Q653" s="1018">
        <v>0</v>
      </c>
      <c r="R653" s="1018"/>
      <c r="S653" s="1018"/>
      <c r="T653" s="1018">
        <v>0</v>
      </c>
      <c r="U653" s="1018"/>
      <c r="V653" s="1018"/>
      <c r="W653" s="1018"/>
    </row>
    <row r="654" spans="1:23" ht="8.85" customHeight="1">
      <c r="F654" s="1020"/>
      <c r="G654" s="1020"/>
      <c r="H654" s="1020"/>
    </row>
    <row r="655" spans="1:23" ht="8.25" customHeight="1">
      <c r="A655" s="863" t="s">
        <v>352</v>
      </c>
      <c r="C655" s="1020" t="s">
        <v>2380</v>
      </c>
      <c r="D655" s="1020"/>
      <c r="E655" s="1020"/>
      <c r="F655" s="1020" t="s">
        <v>2381</v>
      </c>
      <c r="G655" s="1020"/>
      <c r="H655" s="1020"/>
      <c r="I655" s="1018">
        <v>0</v>
      </c>
      <c r="J655" s="1018"/>
      <c r="K655" s="1018">
        <v>0</v>
      </c>
      <c r="L655" s="1018"/>
      <c r="M655" s="1018">
        <v>21830.31</v>
      </c>
      <c r="N655" s="1018"/>
      <c r="O655" s="1018">
        <v>21830.31</v>
      </c>
      <c r="P655" s="1018"/>
      <c r="Q655" s="1018">
        <v>0</v>
      </c>
      <c r="R655" s="1018"/>
      <c r="S655" s="1018"/>
      <c r="T655" s="1018">
        <v>0</v>
      </c>
      <c r="U655" s="1018"/>
      <c r="V655" s="1018"/>
      <c r="W655" s="1018"/>
    </row>
    <row r="656" spans="1:23" ht="9.1999999999999993" customHeight="1">
      <c r="A656" s="863" t="s">
        <v>352</v>
      </c>
      <c r="C656" s="1020" t="s">
        <v>2382</v>
      </c>
      <c r="D656" s="1020"/>
      <c r="E656" s="1020"/>
      <c r="F656" s="1020" t="s">
        <v>2383</v>
      </c>
      <c r="G656" s="1020"/>
      <c r="H656" s="1020"/>
      <c r="I656" s="1018">
        <v>0</v>
      </c>
      <c r="J656" s="1018"/>
      <c r="K656" s="1018">
        <v>0</v>
      </c>
      <c r="L656" s="1018"/>
      <c r="M656" s="1018">
        <v>29935.26</v>
      </c>
      <c r="N656" s="1018"/>
      <c r="O656" s="1018">
        <v>29935.26</v>
      </c>
      <c r="P656" s="1018"/>
      <c r="Q656" s="1018">
        <v>0</v>
      </c>
      <c r="R656" s="1018"/>
      <c r="S656" s="1018"/>
      <c r="T656" s="1018">
        <v>0</v>
      </c>
      <c r="U656" s="1018"/>
      <c r="V656" s="1018"/>
      <c r="W656" s="1018"/>
    </row>
    <row r="657" spans="1:23" ht="9.1999999999999993" customHeight="1">
      <c r="A657" s="863" t="s">
        <v>352</v>
      </c>
      <c r="C657" s="1020" t="s">
        <v>3152</v>
      </c>
      <c r="D657" s="1020"/>
      <c r="E657" s="1020"/>
      <c r="F657" s="1020" t="s">
        <v>3153</v>
      </c>
      <c r="G657" s="1020"/>
      <c r="H657" s="1020"/>
      <c r="I657" s="1018">
        <v>0</v>
      </c>
      <c r="J657" s="1018"/>
      <c r="K657" s="1018">
        <v>0</v>
      </c>
      <c r="L657" s="1018"/>
      <c r="M657" s="1018">
        <v>11236.68</v>
      </c>
      <c r="N657" s="1018"/>
      <c r="O657" s="1018">
        <v>11236.68</v>
      </c>
      <c r="P657" s="1018"/>
      <c r="Q657" s="1018">
        <v>0</v>
      </c>
      <c r="R657" s="1018"/>
      <c r="S657" s="1018"/>
      <c r="T657" s="1018">
        <v>0</v>
      </c>
      <c r="U657" s="1018"/>
      <c r="V657" s="1018"/>
      <c r="W657" s="1018"/>
    </row>
    <row r="658" spans="1:23" ht="9.1999999999999993" customHeight="1">
      <c r="A658" s="863" t="s">
        <v>352</v>
      </c>
      <c r="C658" s="1020" t="s">
        <v>1645</v>
      </c>
      <c r="D658" s="1020"/>
      <c r="E658" s="1020"/>
      <c r="F658" s="1020" t="s">
        <v>2384</v>
      </c>
      <c r="G658" s="1020"/>
      <c r="H658" s="1020"/>
      <c r="I658" s="1018">
        <v>0</v>
      </c>
      <c r="J658" s="1018"/>
      <c r="K658" s="1018">
        <v>2041995.73</v>
      </c>
      <c r="L658" s="1018"/>
      <c r="M658" s="1018">
        <v>2777909.36</v>
      </c>
      <c r="N658" s="1018"/>
      <c r="O658" s="1018">
        <v>2461226.16</v>
      </c>
      <c r="P658" s="1018"/>
      <c r="Q658" s="1018">
        <v>0</v>
      </c>
      <c r="R658" s="1018"/>
      <c r="S658" s="1018"/>
      <c r="T658" s="1018">
        <v>1725312.53</v>
      </c>
      <c r="U658" s="1018"/>
      <c r="V658" s="1018"/>
      <c r="W658" s="1018"/>
    </row>
    <row r="659" spans="1:23" ht="8.85" customHeight="1">
      <c r="F659" s="1020"/>
      <c r="G659" s="1020"/>
      <c r="H659" s="1020"/>
    </row>
    <row r="660" spans="1:23" ht="8.25" customHeight="1">
      <c r="A660" s="863" t="s">
        <v>352</v>
      </c>
      <c r="C660" s="1020" t="s">
        <v>1646</v>
      </c>
      <c r="D660" s="1020"/>
      <c r="E660" s="1020"/>
      <c r="F660" s="1020" t="s">
        <v>2385</v>
      </c>
      <c r="G660" s="1020"/>
      <c r="H660" s="1020"/>
      <c r="I660" s="1018">
        <v>0</v>
      </c>
      <c r="J660" s="1018"/>
      <c r="K660" s="1018">
        <v>169954.63</v>
      </c>
      <c r="L660" s="1018"/>
      <c r="M660" s="1018">
        <v>169954.63</v>
      </c>
      <c r="N660" s="1018"/>
      <c r="O660" s="1018">
        <v>169915.31</v>
      </c>
      <c r="P660" s="1018"/>
      <c r="Q660" s="1018">
        <v>0</v>
      </c>
      <c r="R660" s="1018"/>
      <c r="S660" s="1018"/>
      <c r="T660" s="1018">
        <v>169915.31</v>
      </c>
      <c r="U660" s="1018"/>
      <c r="V660" s="1018"/>
      <c r="W660" s="1018"/>
    </row>
    <row r="661" spans="1:23" ht="9.1999999999999993" customHeight="1">
      <c r="A661" s="863" t="s">
        <v>352</v>
      </c>
      <c r="C661" s="1020" t="s">
        <v>1647</v>
      </c>
      <c r="D661" s="1020"/>
      <c r="E661" s="1020"/>
      <c r="F661" s="1020" t="s">
        <v>2386</v>
      </c>
      <c r="G661" s="1020"/>
      <c r="H661" s="1020"/>
      <c r="I661" s="1018">
        <v>0</v>
      </c>
      <c r="J661" s="1018"/>
      <c r="K661" s="1018">
        <v>50057.43</v>
      </c>
      <c r="L661" s="1018"/>
      <c r="M661" s="1018">
        <v>100114.86</v>
      </c>
      <c r="N661" s="1018"/>
      <c r="O661" s="1018">
        <v>100114.86</v>
      </c>
      <c r="P661" s="1018"/>
      <c r="Q661" s="1018">
        <v>0</v>
      </c>
      <c r="R661" s="1018"/>
      <c r="S661" s="1018"/>
      <c r="T661" s="1018">
        <v>50057.43</v>
      </c>
      <c r="U661" s="1018"/>
      <c r="V661" s="1018"/>
      <c r="W661" s="1018"/>
    </row>
    <row r="662" spans="1:23" ht="9.1999999999999993" customHeight="1">
      <c r="A662" s="863" t="s">
        <v>352</v>
      </c>
      <c r="C662" s="1020" t="s">
        <v>3692</v>
      </c>
      <c r="D662" s="1020"/>
      <c r="E662" s="1020"/>
      <c r="F662" s="1020" t="s">
        <v>3693</v>
      </c>
      <c r="G662" s="1020"/>
      <c r="H662" s="1020"/>
      <c r="I662" s="1018">
        <v>0</v>
      </c>
      <c r="J662" s="1018"/>
      <c r="K662" s="1018">
        <v>0</v>
      </c>
      <c r="L662" s="1018"/>
      <c r="M662" s="1018">
        <v>0</v>
      </c>
      <c r="N662" s="1018"/>
      <c r="O662" s="1018">
        <v>0</v>
      </c>
      <c r="P662" s="1018"/>
      <c r="Q662" s="1018">
        <v>0</v>
      </c>
      <c r="R662" s="1018"/>
      <c r="S662" s="1018"/>
      <c r="T662" s="1018">
        <v>0</v>
      </c>
      <c r="U662" s="1018"/>
      <c r="V662" s="1018"/>
      <c r="W662" s="1018"/>
    </row>
    <row r="663" spans="1:23" ht="20.85" customHeight="1">
      <c r="T663" s="1017" t="s">
        <v>2435</v>
      </c>
      <c r="U663" s="1017"/>
      <c r="V663" s="1017"/>
      <c r="W663" s="1017"/>
    </row>
    <row r="664" spans="1:23" ht="16.149999999999999" customHeight="1">
      <c r="A664" s="1029"/>
      <c r="B664" s="1029"/>
      <c r="C664" s="1029"/>
      <c r="D664" s="1029"/>
      <c r="E664" s="1029"/>
      <c r="F664" s="1030" t="s">
        <v>3190</v>
      </c>
      <c r="G664" s="1030"/>
      <c r="H664" s="1030"/>
      <c r="I664" s="1030"/>
      <c r="J664" s="1030"/>
      <c r="K664" s="1030"/>
      <c r="L664" s="1030"/>
      <c r="M664" s="1030"/>
      <c r="N664" s="1030"/>
      <c r="O664" s="1030"/>
      <c r="P664" s="1030"/>
      <c r="Q664" s="1030"/>
      <c r="R664" s="1030"/>
      <c r="S664" s="1030"/>
      <c r="T664" s="1030"/>
      <c r="U664" s="1030"/>
    </row>
    <row r="665" spans="1:23" ht="12.95" customHeight="1">
      <c r="A665" s="1029"/>
      <c r="B665" s="1029"/>
      <c r="C665" s="1029"/>
      <c r="D665" s="1029"/>
      <c r="E665" s="1029"/>
      <c r="F665" s="1031" t="s">
        <v>79</v>
      </c>
      <c r="G665" s="1031"/>
      <c r="H665" s="1031"/>
      <c r="I665" s="1031"/>
      <c r="J665" s="1031"/>
      <c r="K665" s="1031"/>
      <c r="L665" s="1031"/>
      <c r="M665" s="1031"/>
      <c r="N665" s="1031"/>
      <c r="O665" s="1031"/>
      <c r="P665" s="1031"/>
      <c r="Q665" s="1031"/>
      <c r="R665" s="1031"/>
      <c r="S665" s="1031"/>
    </row>
    <row r="666" spans="1:23" ht="12.95" customHeight="1">
      <c r="B666" s="1025" t="s">
        <v>1993</v>
      </c>
      <c r="C666" s="1025"/>
      <c r="D666" s="1025"/>
      <c r="E666" s="1025"/>
      <c r="F666" s="1025"/>
      <c r="G666" s="1026" t="s">
        <v>7289</v>
      </c>
      <c r="H666" s="1026"/>
      <c r="I666" s="1026"/>
      <c r="J666" s="1026"/>
      <c r="K666" s="1026"/>
      <c r="L666" s="1026"/>
      <c r="M666" s="1026"/>
      <c r="N666" s="1026"/>
      <c r="O666" s="1026"/>
      <c r="P666" s="1022" t="s">
        <v>1991</v>
      </c>
      <c r="Q666" s="1022"/>
      <c r="R666" s="1022"/>
      <c r="S666" s="1022"/>
      <c r="T666" s="1027" t="s">
        <v>7290</v>
      </c>
      <c r="U666" s="1027"/>
      <c r="V666" s="1027"/>
      <c r="W666" s="1027"/>
    </row>
    <row r="667" spans="1:23" ht="12.95" customHeight="1">
      <c r="B667" s="1025" t="s">
        <v>2073</v>
      </c>
      <c r="C667" s="1025"/>
      <c r="D667" s="1025"/>
      <c r="E667" s="1025"/>
      <c r="F667" s="1025"/>
      <c r="G667" s="1028" t="s">
        <v>2074</v>
      </c>
      <c r="H667" s="1028"/>
      <c r="I667" s="1028"/>
      <c r="J667" s="1028"/>
      <c r="K667" s="1028"/>
      <c r="L667" s="1028"/>
      <c r="M667" s="1028"/>
      <c r="N667" s="1028"/>
      <c r="O667" s="1028"/>
      <c r="P667" s="1028"/>
      <c r="Q667" s="1028"/>
      <c r="R667" s="1028"/>
    </row>
    <row r="668" spans="1:23" ht="17.45" customHeight="1">
      <c r="D668" s="1021" t="s">
        <v>1994</v>
      </c>
      <c r="E668" s="1021"/>
      <c r="F668" s="1021"/>
      <c r="G668" s="1021"/>
      <c r="H668" s="1021"/>
      <c r="I668" s="1021"/>
      <c r="J668" s="1021"/>
      <c r="K668" s="1021"/>
      <c r="L668" s="1021"/>
      <c r="M668" s="1021"/>
      <c r="N668" s="1021"/>
      <c r="O668" s="1021"/>
      <c r="P668" s="1021"/>
      <c r="Q668" s="1021"/>
      <c r="R668" s="1021"/>
      <c r="S668" s="858" t="s">
        <v>1994</v>
      </c>
      <c r="T668" s="1022" t="s">
        <v>7308</v>
      </c>
      <c r="U668" s="1022"/>
      <c r="V668" s="1022"/>
    </row>
    <row r="669" spans="1:23" ht="8.25" customHeight="1">
      <c r="A669" s="855" t="s">
        <v>1345</v>
      </c>
      <c r="C669" s="1023" t="s">
        <v>1346</v>
      </c>
      <c r="D669" s="1023"/>
      <c r="F669" s="1023" t="s">
        <v>1347</v>
      </c>
      <c r="G669" s="1023"/>
      <c r="H669" s="1023"/>
      <c r="I669" s="1023"/>
      <c r="J669" s="856" t="s">
        <v>1348</v>
      </c>
      <c r="K669" s="856" t="s">
        <v>1349</v>
      </c>
      <c r="N669" s="856" t="s">
        <v>1348</v>
      </c>
      <c r="O669" s="1024" t="s">
        <v>1349</v>
      </c>
      <c r="P669" s="1024"/>
      <c r="R669" s="1024" t="s">
        <v>1348</v>
      </c>
      <c r="S669" s="1024"/>
      <c r="T669" s="1024" t="s">
        <v>1349</v>
      </c>
      <c r="U669" s="1024"/>
      <c r="V669" s="1024"/>
    </row>
    <row r="670" spans="1:23" ht="9.6" customHeight="1">
      <c r="A670" s="863" t="s">
        <v>352</v>
      </c>
      <c r="C670" s="1020" t="s">
        <v>1648</v>
      </c>
      <c r="D670" s="1020"/>
      <c r="E670" s="1020"/>
      <c r="F670" s="1020" t="s">
        <v>2387</v>
      </c>
      <c r="G670" s="1020"/>
      <c r="H670" s="1020"/>
      <c r="I670" s="1018">
        <v>0</v>
      </c>
      <c r="J670" s="1018"/>
      <c r="K670" s="1018">
        <v>0</v>
      </c>
      <c r="L670" s="1018"/>
      <c r="M670" s="1018">
        <v>1103651.8700000001</v>
      </c>
      <c r="N670" s="1018"/>
      <c r="O670" s="1018">
        <v>1103651.8700000001</v>
      </c>
      <c r="P670" s="1018"/>
      <c r="Q670" s="1018">
        <v>0</v>
      </c>
      <c r="R670" s="1018"/>
      <c r="S670" s="1018"/>
      <c r="T670" s="1018">
        <v>0</v>
      </c>
      <c r="U670" s="1018"/>
      <c r="V670" s="1018"/>
      <c r="W670" s="1018"/>
    </row>
    <row r="671" spans="1:23" ht="9.1999999999999993" customHeight="1">
      <c r="A671" s="863" t="s">
        <v>352</v>
      </c>
      <c r="C671" s="1020" t="s">
        <v>1649</v>
      </c>
      <c r="D671" s="1020"/>
      <c r="E671" s="1020"/>
      <c r="F671" s="1020" t="s">
        <v>2388</v>
      </c>
      <c r="G671" s="1020"/>
      <c r="H671" s="1020"/>
      <c r="I671" s="1018">
        <v>0</v>
      </c>
      <c r="J671" s="1018"/>
      <c r="K671" s="1018">
        <v>1289701.6399999999</v>
      </c>
      <c r="L671" s="1018"/>
      <c r="M671" s="1018">
        <v>1142189.79</v>
      </c>
      <c r="N671" s="1018"/>
      <c r="O671" s="1018">
        <v>766423.29</v>
      </c>
      <c r="P671" s="1018"/>
      <c r="Q671" s="1018">
        <v>0</v>
      </c>
      <c r="R671" s="1018"/>
      <c r="S671" s="1018"/>
      <c r="T671" s="1018">
        <v>913935.14</v>
      </c>
      <c r="U671" s="1018"/>
      <c r="V671" s="1018"/>
      <c r="W671" s="1018"/>
    </row>
    <row r="672" spans="1:23" ht="9.1999999999999993" customHeight="1">
      <c r="A672" s="863" t="s">
        <v>352</v>
      </c>
      <c r="C672" s="1020" t="s">
        <v>1650</v>
      </c>
      <c r="D672" s="1020"/>
      <c r="E672" s="1020"/>
      <c r="F672" s="1020" t="s">
        <v>2387</v>
      </c>
      <c r="G672" s="1020"/>
      <c r="H672" s="1020"/>
      <c r="I672" s="1018">
        <v>0</v>
      </c>
      <c r="J672" s="1018"/>
      <c r="K672" s="1018">
        <v>0</v>
      </c>
      <c r="L672" s="1018"/>
      <c r="M672" s="1018">
        <v>62805.45</v>
      </c>
      <c r="N672" s="1018"/>
      <c r="O672" s="1018">
        <v>62805.45</v>
      </c>
      <c r="P672" s="1018"/>
      <c r="Q672" s="1018">
        <v>0</v>
      </c>
      <c r="R672" s="1018"/>
      <c r="S672" s="1018"/>
      <c r="T672" s="1018">
        <v>0</v>
      </c>
      <c r="U672" s="1018"/>
      <c r="V672" s="1018"/>
      <c r="W672" s="1018"/>
    </row>
    <row r="673" spans="1:23" ht="9.1999999999999993" customHeight="1">
      <c r="A673" s="863" t="s">
        <v>352</v>
      </c>
      <c r="C673" s="1020" t="s">
        <v>1651</v>
      </c>
      <c r="D673" s="1020"/>
      <c r="E673" s="1020"/>
      <c r="F673" s="1020" t="s">
        <v>2388</v>
      </c>
      <c r="G673" s="1020"/>
      <c r="H673" s="1020"/>
      <c r="I673" s="1018">
        <v>0</v>
      </c>
      <c r="J673" s="1018"/>
      <c r="K673" s="1018">
        <v>93382.29</v>
      </c>
      <c r="L673" s="1018"/>
      <c r="M673" s="1018">
        <v>72430.2</v>
      </c>
      <c r="N673" s="1018"/>
      <c r="O673" s="1018">
        <v>77872.61</v>
      </c>
      <c r="P673" s="1018"/>
      <c r="Q673" s="1018">
        <v>0</v>
      </c>
      <c r="R673" s="1018"/>
      <c r="S673" s="1018"/>
      <c r="T673" s="1018">
        <v>98824.7</v>
      </c>
      <c r="U673" s="1018"/>
      <c r="V673" s="1018"/>
      <c r="W673" s="1018"/>
    </row>
    <row r="674" spans="1:23" ht="9.1999999999999993" customHeight="1">
      <c r="A674" s="863" t="s">
        <v>352</v>
      </c>
      <c r="C674" s="1020" t="s">
        <v>1652</v>
      </c>
      <c r="D674" s="1020"/>
      <c r="E674" s="1020"/>
      <c r="F674" s="1020" t="s">
        <v>2387</v>
      </c>
      <c r="G674" s="1020"/>
      <c r="H674" s="1020"/>
      <c r="I674" s="1018">
        <v>0</v>
      </c>
      <c r="J674" s="1018"/>
      <c r="K674" s="1018">
        <v>0</v>
      </c>
      <c r="L674" s="1018"/>
      <c r="M674" s="1018">
        <v>55451.1</v>
      </c>
      <c r="N674" s="1018"/>
      <c r="O674" s="1018">
        <v>55451.1</v>
      </c>
      <c r="P674" s="1018"/>
      <c r="Q674" s="1018">
        <v>0</v>
      </c>
      <c r="R674" s="1018"/>
      <c r="S674" s="1018"/>
      <c r="T674" s="1018">
        <v>0</v>
      </c>
      <c r="U674" s="1018"/>
      <c r="V674" s="1018"/>
      <c r="W674" s="1018"/>
    </row>
    <row r="675" spans="1:23" ht="9.1999999999999993" customHeight="1">
      <c r="A675" s="863" t="s">
        <v>352</v>
      </c>
      <c r="C675" s="1020" t="s">
        <v>1653</v>
      </c>
      <c r="D675" s="1020"/>
      <c r="E675" s="1020"/>
      <c r="F675" s="1020" t="s">
        <v>2388</v>
      </c>
      <c r="G675" s="1020"/>
      <c r="H675" s="1020"/>
      <c r="I675" s="1018">
        <v>0</v>
      </c>
      <c r="J675" s="1018"/>
      <c r="K675" s="1018">
        <v>118947.47</v>
      </c>
      <c r="L675" s="1018"/>
      <c r="M675" s="1018">
        <v>55451.1</v>
      </c>
      <c r="N675" s="1018"/>
      <c r="O675" s="1018">
        <v>85807.61</v>
      </c>
      <c r="P675" s="1018"/>
      <c r="Q675" s="1018">
        <v>0</v>
      </c>
      <c r="R675" s="1018"/>
      <c r="S675" s="1018"/>
      <c r="T675" s="1018">
        <v>149303.98000000001</v>
      </c>
      <c r="U675" s="1018"/>
      <c r="V675" s="1018"/>
      <c r="W675" s="1018"/>
    </row>
    <row r="676" spans="1:23" ht="9.1999999999999993" customHeight="1">
      <c r="A676" s="863" t="s">
        <v>352</v>
      </c>
      <c r="C676" s="1020" t="s">
        <v>1654</v>
      </c>
      <c r="D676" s="1020"/>
      <c r="E676" s="1020"/>
      <c r="F676" s="1020" t="s">
        <v>2387</v>
      </c>
      <c r="G676" s="1020"/>
      <c r="H676" s="1020"/>
      <c r="I676" s="1018">
        <v>0</v>
      </c>
      <c r="J676" s="1018"/>
      <c r="K676" s="1018">
        <v>0</v>
      </c>
      <c r="L676" s="1018"/>
      <c r="M676" s="1018">
        <v>7930.18</v>
      </c>
      <c r="N676" s="1018"/>
      <c r="O676" s="1018">
        <v>7930.18</v>
      </c>
      <c r="P676" s="1018"/>
      <c r="Q676" s="1018">
        <v>0</v>
      </c>
      <c r="R676" s="1018"/>
      <c r="S676" s="1018"/>
      <c r="T676" s="1018">
        <v>0</v>
      </c>
      <c r="U676" s="1018"/>
      <c r="V676" s="1018"/>
      <c r="W676" s="1018"/>
    </row>
    <row r="677" spans="1:23" ht="9.1999999999999993" customHeight="1">
      <c r="A677" s="863" t="s">
        <v>352</v>
      </c>
      <c r="C677" s="1020" t="s">
        <v>1655</v>
      </c>
      <c r="D677" s="1020"/>
      <c r="E677" s="1020"/>
      <c r="F677" s="1020" t="s">
        <v>2388</v>
      </c>
      <c r="G677" s="1020"/>
      <c r="H677" s="1020"/>
      <c r="I677" s="1018">
        <v>0</v>
      </c>
      <c r="J677" s="1018"/>
      <c r="K677" s="1018">
        <v>14267.19</v>
      </c>
      <c r="L677" s="1018"/>
      <c r="M677" s="1018">
        <v>7930.18</v>
      </c>
      <c r="N677" s="1018"/>
      <c r="O677" s="1018">
        <v>8647.2800000000007</v>
      </c>
      <c r="P677" s="1018"/>
      <c r="Q677" s="1018">
        <v>0</v>
      </c>
      <c r="R677" s="1018"/>
      <c r="S677" s="1018"/>
      <c r="T677" s="1018">
        <v>14984.29</v>
      </c>
      <c r="U677" s="1018"/>
      <c r="V677" s="1018"/>
      <c r="W677" s="1018"/>
    </row>
    <row r="678" spans="1:23" ht="9.1999999999999993" customHeight="1">
      <c r="A678" s="863" t="s">
        <v>352</v>
      </c>
      <c r="C678" s="1020" t="s">
        <v>1656</v>
      </c>
      <c r="D678" s="1020"/>
      <c r="E678" s="1020"/>
      <c r="F678" s="1020" t="s">
        <v>2388</v>
      </c>
      <c r="G678" s="1020"/>
      <c r="H678" s="1020"/>
      <c r="I678" s="1018">
        <v>0</v>
      </c>
      <c r="J678" s="1018"/>
      <c r="K678" s="1018">
        <v>293054.21000000002</v>
      </c>
      <c r="L678" s="1018"/>
      <c r="M678" s="1018">
        <v>0</v>
      </c>
      <c r="N678" s="1018"/>
      <c r="O678" s="1018">
        <v>22606.6</v>
      </c>
      <c r="P678" s="1018"/>
      <c r="Q678" s="1018">
        <v>0</v>
      </c>
      <c r="R678" s="1018"/>
      <c r="S678" s="1018"/>
      <c r="T678" s="1018">
        <v>315660.81</v>
      </c>
      <c r="U678" s="1018"/>
      <c r="V678" s="1018"/>
      <c r="W678" s="1018"/>
    </row>
    <row r="679" spans="1:23" ht="9.1999999999999993" customHeight="1">
      <c r="A679" s="863" t="s">
        <v>352</v>
      </c>
      <c r="C679" s="1020" t="s">
        <v>1865</v>
      </c>
      <c r="D679" s="1020"/>
      <c r="E679" s="1020"/>
      <c r="F679" s="1020" t="s">
        <v>2388</v>
      </c>
      <c r="G679" s="1020"/>
      <c r="H679" s="1020"/>
      <c r="I679" s="1018">
        <v>0</v>
      </c>
      <c r="J679" s="1018"/>
      <c r="K679" s="1018">
        <v>12630.87</v>
      </c>
      <c r="L679" s="1018"/>
      <c r="M679" s="1018">
        <v>0</v>
      </c>
      <c r="N679" s="1018"/>
      <c r="O679" s="1018">
        <v>0</v>
      </c>
      <c r="P679" s="1018"/>
      <c r="Q679" s="1018">
        <v>0</v>
      </c>
      <c r="R679" s="1018"/>
      <c r="S679" s="1018"/>
      <c r="T679" s="1018">
        <v>12630.87</v>
      </c>
      <c r="U679" s="1018"/>
      <c r="V679" s="1018"/>
      <c r="W679" s="1018"/>
    </row>
    <row r="680" spans="1:23" ht="9.1999999999999993" customHeight="1">
      <c r="A680" s="863" t="s">
        <v>352</v>
      </c>
      <c r="C680" s="1020" t="s">
        <v>1657</v>
      </c>
      <c r="D680" s="1020"/>
      <c r="E680" s="1020"/>
      <c r="F680" s="1020" t="s">
        <v>203</v>
      </c>
      <c r="G680" s="1020"/>
      <c r="H680" s="1020"/>
      <c r="I680" s="1018">
        <v>0</v>
      </c>
      <c r="J680" s="1018"/>
      <c r="K680" s="1018">
        <v>31989.02</v>
      </c>
      <c r="L680" s="1018"/>
      <c r="M680" s="1018">
        <v>160939.57999999999</v>
      </c>
      <c r="N680" s="1018"/>
      <c r="O680" s="1018">
        <v>172324.4</v>
      </c>
      <c r="P680" s="1018"/>
      <c r="Q680" s="1018">
        <v>0</v>
      </c>
      <c r="R680" s="1018"/>
      <c r="S680" s="1018"/>
      <c r="T680" s="1018">
        <v>43373.84</v>
      </c>
      <c r="U680" s="1018"/>
      <c r="V680" s="1018"/>
      <c r="W680" s="1018"/>
    </row>
    <row r="681" spans="1:23" ht="9.1999999999999993" customHeight="1">
      <c r="A681" s="863" t="s">
        <v>352</v>
      </c>
      <c r="C681" s="1020" t="s">
        <v>3594</v>
      </c>
      <c r="D681" s="1020"/>
      <c r="E681" s="1020"/>
      <c r="F681" s="1020" t="s">
        <v>3595</v>
      </c>
      <c r="G681" s="1020"/>
      <c r="H681" s="1020"/>
      <c r="I681" s="1018">
        <v>0</v>
      </c>
      <c r="J681" s="1018"/>
      <c r="K681" s="1018">
        <v>0</v>
      </c>
      <c r="L681" s="1018"/>
      <c r="M681" s="1018">
        <v>12819.7</v>
      </c>
      <c r="N681" s="1018"/>
      <c r="O681" s="1018">
        <v>12819.7</v>
      </c>
      <c r="P681" s="1018"/>
      <c r="Q681" s="1018">
        <v>0</v>
      </c>
      <c r="R681" s="1018"/>
      <c r="S681" s="1018"/>
      <c r="T681" s="1018">
        <v>0</v>
      </c>
      <c r="U681" s="1018"/>
      <c r="V681" s="1018"/>
      <c r="W681" s="1018"/>
    </row>
    <row r="682" spans="1:23" ht="9.1999999999999993" customHeight="1">
      <c r="A682" s="863" t="s">
        <v>352</v>
      </c>
      <c r="C682" s="1020" t="s">
        <v>2389</v>
      </c>
      <c r="D682" s="1020"/>
      <c r="E682" s="1020"/>
      <c r="F682" s="1020" t="s">
        <v>2390</v>
      </c>
      <c r="G682" s="1020"/>
      <c r="H682" s="1020"/>
      <c r="I682" s="1018">
        <v>0</v>
      </c>
      <c r="J682" s="1018"/>
      <c r="K682" s="1018">
        <v>0</v>
      </c>
      <c r="L682" s="1018"/>
      <c r="M682" s="1018">
        <v>69217</v>
      </c>
      <c r="N682" s="1018"/>
      <c r="O682" s="1018">
        <v>69217</v>
      </c>
      <c r="P682" s="1018"/>
      <c r="Q682" s="1018">
        <v>0</v>
      </c>
      <c r="R682" s="1018"/>
      <c r="S682" s="1018"/>
      <c r="T682" s="1018">
        <v>0</v>
      </c>
      <c r="U682" s="1018"/>
      <c r="V682" s="1018"/>
      <c r="W682" s="1018"/>
    </row>
    <row r="683" spans="1:23" ht="9.1999999999999993" customHeight="1">
      <c r="A683" s="863" t="s">
        <v>352</v>
      </c>
      <c r="C683" s="1020" t="s">
        <v>3694</v>
      </c>
      <c r="D683" s="1020"/>
      <c r="E683" s="1020"/>
      <c r="F683" s="1020" t="s">
        <v>3695</v>
      </c>
      <c r="G683" s="1020"/>
      <c r="H683" s="1020"/>
      <c r="I683" s="1018">
        <v>0</v>
      </c>
      <c r="J683" s="1018"/>
      <c r="K683" s="1018">
        <v>0</v>
      </c>
      <c r="L683" s="1018"/>
      <c r="M683" s="1018">
        <v>20487.5</v>
      </c>
      <c r="N683" s="1018"/>
      <c r="O683" s="1018">
        <v>20487.5</v>
      </c>
      <c r="P683" s="1018"/>
      <c r="Q683" s="1018">
        <v>0</v>
      </c>
      <c r="R683" s="1018"/>
      <c r="S683" s="1018"/>
      <c r="T683" s="1018">
        <v>0</v>
      </c>
      <c r="U683" s="1018"/>
      <c r="V683" s="1018"/>
      <c r="W683" s="1018"/>
    </row>
    <row r="684" spans="1:23" ht="9.1999999999999993" customHeight="1">
      <c r="A684" s="863" t="s">
        <v>352</v>
      </c>
      <c r="C684" s="1020" t="s">
        <v>1658</v>
      </c>
      <c r="D684" s="1020"/>
      <c r="E684" s="1020"/>
      <c r="F684" s="1020" t="s">
        <v>2391</v>
      </c>
      <c r="G684" s="1020"/>
      <c r="H684" s="1020"/>
      <c r="I684" s="1018">
        <v>0</v>
      </c>
      <c r="J684" s="1018"/>
      <c r="K684" s="1018">
        <v>5692.41</v>
      </c>
      <c r="L684" s="1018"/>
      <c r="M684" s="1018">
        <v>0</v>
      </c>
      <c r="N684" s="1018"/>
      <c r="O684" s="1018">
        <v>11384.82</v>
      </c>
      <c r="P684" s="1018"/>
      <c r="Q684" s="1018">
        <v>0</v>
      </c>
      <c r="R684" s="1018"/>
      <c r="S684" s="1018"/>
      <c r="T684" s="1018">
        <v>17077.23</v>
      </c>
      <c r="U684" s="1018"/>
      <c r="V684" s="1018"/>
      <c r="W684" s="1018"/>
    </row>
    <row r="685" spans="1:23" ht="9.1999999999999993" customHeight="1">
      <c r="A685" s="863" t="s">
        <v>352</v>
      </c>
      <c r="C685" s="1020" t="s">
        <v>1659</v>
      </c>
      <c r="D685" s="1020"/>
      <c r="E685" s="1020"/>
      <c r="F685" s="1020" t="s">
        <v>2392</v>
      </c>
      <c r="G685" s="1020"/>
      <c r="H685" s="1020"/>
      <c r="I685" s="1018">
        <v>0</v>
      </c>
      <c r="J685" s="1018"/>
      <c r="K685" s="1018">
        <v>0</v>
      </c>
      <c r="L685" s="1018"/>
      <c r="M685" s="1018">
        <v>4142</v>
      </c>
      <c r="N685" s="1018"/>
      <c r="O685" s="1018">
        <v>4142</v>
      </c>
      <c r="P685" s="1018"/>
      <c r="Q685" s="1018">
        <v>0</v>
      </c>
      <c r="R685" s="1018"/>
      <c r="S685" s="1018"/>
      <c r="T685" s="1018">
        <v>0</v>
      </c>
      <c r="U685" s="1018"/>
      <c r="V685" s="1018"/>
      <c r="W685" s="1018"/>
    </row>
    <row r="686" spans="1:23" ht="9.1999999999999993" customHeight="1">
      <c r="A686" s="863" t="s">
        <v>352</v>
      </c>
      <c r="C686" s="1020" t="s">
        <v>1910</v>
      </c>
      <c r="D686" s="1020"/>
      <c r="E686" s="1020"/>
      <c r="F686" s="1020" t="s">
        <v>2393</v>
      </c>
      <c r="G686" s="1020"/>
      <c r="H686" s="1020"/>
      <c r="I686" s="1018">
        <v>0</v>
      </c>
      <c r="J686" s="1018"/>
      <c r="K686" s="1018">
        <v>0</v>
      </c>
      <c r="L686" s="1018"/>
      <c r="M686" s="1018">
        <v>0</v>
      </c>
      <c r="N686" s="1018"/>
      <c r="O686" s="1018">
        <v>0</v>
      </c>
      <c r="P686" s="1018"/>
      <c r="Q686" s="1018">
        <v>0</v>
      </c>
      <c r="R686" s="1018"/>
      <c r="S686" s="1018"/>
      <c r="T686" s="1018">
        <v>0</v>
      </c>
      <c r="U686" s="1018"/>
      <c r="V686" s="1018"/>
      <c r="W686" s="1018"/>
    </row>
    <row r="687" spans="1:23" ht="9.1999999999999993" customHeight="1">
      <c r="A687" s="863" t="s">
        <v>352</v>
      </c>
      <c r="C687" s="1020" t="s">
        <v>1660</v>
      </c>
      <c r="D687" s="1020"/>
      <c r="E687" s="1020"/>
      <c r="F687" s="1020" t="s">
        <v>2394</v>
      </c>
      <c r="G687" s="1020"/>
      <c r="H687" s="1020"/>
      <c r="I687" s="1018">
        <v>0</v>
      </c>
      <c r="J687" s="1018"/>
      <c r="K687" s="1018">
        <v>0</v>
      </c>
      <c r="L687" s="1018"/>
      <c r="M687" s="1018">
        <v>54273.38</v>
      </c>
      <c r="N687" s="1018"/>
      <c r="O687" s="1018">
        <v>54273.38</v>
      </c>
      <c r="P687" s="1018"/>
      <c r="Q687" s="1018">
        <v>0</v>
      </c>
      <c r="R687" s="1018"/>
      <c r="S687" s="1018"/>
      <c r="T687" s="1018">
        <v>0</v>
      </c>
      <c r="U687" s="1018"/>
      <c r="V687" s="1018"/>
      <c r="W687" s="1018"/>
    </row>
    <row r="688" spans="1:23" ht="9.1999999999999993" customHeight="1">
      <c r="A688" s="863" t="s">
        <v>352</v>
      </c>
      <c r="C688" s="1020" t="s">
        <v>3496</v>
      </c>
      <c r="D688" s="1020"/>
      <c r="E688" s="1020"/>
      <c r="F688" s="1020" t="s">
        <v>3313</v>
      </c>
      <c r="G688" s="1020"/>
      <c r="H688" s="1020"/>
      <c r="I688" s="1018">
        <v>0</v>
      </c>
      <c r="J688" s="1018"/>
      <c r="K688" s="1018">
        <v>26296.61</v>
      </c>
      <c r="L688" s="1018"/>
      <c r="M688" s="1018">
        <v>0</v>
      </c>
      <c r="N688" s="1018"/>
      <c r="O688" s="1018">
        <v>0</v>
      </c>
      <c r="P688" s="1018"/>
      <c r="Q688" s="1018">
        <v>0</v>
      </c>
      <c r="R688" s="1018"/>
      <c r="S688" s="1018"/>
      <c r="T688" s="1018">
        <v>26296.61</v>
      </c>
      <c r="U688" s="1018"/>
      <c r="V688" s="1018"/>
      <c r="W688" s="1018"/>
    </row>
    <row r="689" spans="1:23" ht="9.1999999999999993" customHeight="1">
      <c r="A689" s="863" t="s">
        <v>352</v>
      </c>
      <c r="C689" s="1020" t="s">
        <v>3332</v>
      </c>
      <c r="D689" s="1020"/>
      <c r="E689" s="1020"/>
      <c r="F689" s="1020" t="s">
        <v>3333</v>
      </c>
      <c r="G689" s="1020"/>
      <c r="H689" s="1020"/>
      <c r="I689" s="1018">
        <v>0</v>
      </c>
      <c r="J689" s="1018"/>
      <c r="K689" s="1018">
        <v>0</v>
      </c>
      <c r="L689" s="1018"/>
      <c r="M689" s="1018">
        <v>0</v>
      </c>
      <c r="N689" s="1018"/>
      <c r="O689" s="1018">
        <v>0</v>
      </c>
      <c r="P689" s="1018"/>
      <c r="Q689" s="1018">
        <v>0</v>
      </c>
      <c r="R689" s="1018"/>
      <c r="S689" s="1018"/>
      <c r="T689" s="1018">
        <v>0</v>
      </c>
      <c r="U689" s="1018"/>
      <c r="V689" s="1018"/>
      <c r="W689" s="1018"/>
    </row>
    <row r="690" spans="1:23" ht="9.1999999999999993" customHeight="1">
      <c r="A690" s="863" t="s">
        <v>352</v>
      </c>
      <c r="C690" s="1020" t="s">
        <v>3029</v>
      </c>
      <c r="D690" s="1020"/>
      <c r="E690" s="1020"/>
      <c r="F690" s="1020" t="s">
        <v>3030</v>
      </c>
      <c r="G690" s="1020"/>
      <c r="H690" s="1020"/>
      <c r="I690" s="1018">
        <v>0</v>
      </c>
      <c r="J690" s="1018"/>
      <c r="K690" s="1018">
        <v>10170.120000000001</v>
      </c>
      <c r="L690" s="1018"/>
      <c r="M690" s="1018">
        <v>0</v>
      </c>
      <c r="N690" s="1018"/>
      <c r="O690" s="1018">
        <v>0</v>
      </c>
      <c r="P690" s="1018"/>
      <c r="Q690" s="1018">
        <v>0</v>
      </c>
      <c r="R690" s="1018"/>
      <c r="S690" s="1018"/>
      <c r="T690" s="1018">
        <v>10170.120000000001</v>
      </c>
      <c r="U690" s="1018"/>
      <c r="V690" s="1018"/>
      <c r="W690" s="1018"/>
    </row>
    <row r="691" spans="1:23" ht="9.1999999999999993" customHeight="1">
      <c r="A691" s="863" t="s">
        <v>352</v>
      </c>
      <c r="C691" s="1020" t="s">
        <v>3031</v>
      </c>
      <c r="D691" s="1020"/>
      <c r="E691" s="1020"/>
      <c r="F691" s="1020" t="s">
        <v>3032</v>
      </c>
      <c r="G691" s="1020"/>
      <c r="H691" s="1020"/>
      <c r="I691" s="1018">
        <v>0</v>
      </c>
      <c r="J691" s="1018"/>
      <c r="K691" s="1018">
        <v>10170.120000000001</v>
      </c>
      <c r="L691" s="1018"/>
      <c r="M691" s="1018">
        <v>0</v>
      </c>
      <c r="N691" s="1018"/>
      <c r="O691" s="1018">
        <v>0</v>
      </c>
      <c r="P691" s="1018"/>
      <c r="Q691" s="1018">
        <v>0</v>
      </c>
      <c r="R691" s="1018"/>
      <c r="S691" s="1018"/>
      <c r="T691" s="1018">
        <v>10170.120000000001</v>
      </c>
      <c r="U691" s="1018"/>
      <c r="V691" s="1018"/>
      <c r="W691" s="1018"/>
    </row>
    <row r="692" spans="1:23" ht="9.1999999999999993" customHeight="1">
      <c r="A692" s="863" t="s">
        <v>352</v>
      </c>
      <c r="C692" s="1020" t="s">
        <v>3538</v>
      </c>
      <c r="D692" s="1020"/>
      <c r="E692" s="1020"/>
      <c r="F692" s="1020" t="s">
        <v>2070</v>
      </c>
      <c r="G692" s="1020"/>
      <c r="H692" s="1020"/>
      <c r="I692" s="1018">
        <v>0</v>
      </c>
      <c r="J692" s="1018"/>
      <c r="K692" s="1018">
        <v>1000</v>
      </c>
      <c r="L692" s="1018"/>
      <c r="M692" s="1018">
        <v>0</v>
      </c>
      <c r="N692" s="1018"/>
      <c r="O692" s="1018">
        <v>0</v>
      </c>
      <c r="P692" s="1018"/>
      <c r="Q692" s="1018">
        <v>0</v>
      </c>
      <c r="R692" s="1018"/>
      <c r="S692" s="1018"/>
      <c r="T692" s="1018">
        <v>1000</v>
      </c>
      <c r="U692" s="1018"/>
      <c r="V692" s="1018"/>
      <c r="W692" s="1018"/>
    </row>
    <row r="693" spans="1:23" ht="9.1999999999999993" customHeight="1">
      <c r="A693" s="863" t="s">
        <v>352</v>
      </c>
      <c r="C693" s="1020" t="s">
        <v>3465</v>
      </c>
      <c r="D693" s="1020"/>
      <c r="E693" s="1020"/>
      <c r="F693" s="1020" t="s">
        <v>2112</v>
      </c>
      <c r="G693" s="1020"/>
      <c r="H693" s="1020"/>
      <c r="I693" s="1018">
        <v>0</v>
      </c>
      <c r="J693" s="1018"/>
      <c r="K693" s="1018">
        <v>8479.58</v>
      </c>
      <c r="L693" s="1018"/>
      <c r="M693" s="1018">
        <v>0</v>
      </c>
      <c r="N693" s="1018"/>
      <c r="O693" s="1018">
        <v>0</v>
      </c>
      <c r="P693" s="1018"/>
      <c r="Q693" s="1018">
        <v>0</v>
      </c>
      <c r="R693" s="1018"/>
      <c r="S693" s="1018"/>
      <c r="T693" s="1018">
        <v>8479.58</v>
      </c>
      <c r="U693" s="1018"/>
      <c r="V693" s="1018"/>
      <c r="W693" s="1018"/>
    </row>
    <row r="694" spans="1:23" ht="9.1999999999999993" customHeight="1">
      <c r="A694" s="863" t="s">
        <v>352</v>
      </c>
      <c r="C694" s="1020" t="s">
        <v>6969</v>
      </c>
      <c r="D694" s="1020"/>
      <c r="E694" s="1020"/>
      <c r="F694" s="1020" t="s">
        <v>3667</v>
      </c>
      <c r="G694" s="1020"/>
      <c r="H694" s="1020"/>
      <c r="I694" s="1018">
        <v>0</v>
      </c>
      <c r="J694" s="1018"/>
      <c r="K694" s="1018">
        <v>690.54</v>
      </c>
      <c r="L694" s="1018"/>
      <c r="M694" s="1018">
        <v>0</v>
      </c>
      <c r="N694" s="1018"/>
      <c r="O694" s="1018">
        <v>0</v>
      </c>
      <c r="P694" s="1018"/>
      <c r="Q694" s="1018">
        <v>0</v>
      </c>
      <c r="R694" s="1018"/>
      <c r="S694" s="1018"/>
      <c r="T694" s="1018">
        <v>690.54</v>
      </c>
      <c r="U694" s="1018"/>
      <c r="V694" s="1018"/>
      <c r="W694" s="1018"/>
    </row>
    <row r="695" spans="1:23" ht="9.1999999999999993" customHeight="1">
      <c r="A695" s="863" t="s">
        <v>352</v>
      </c>
      <c r="C695" s="1020" t="s">
        <v>2396</v>
      </c>
      <c r="D695" s="1020"/>
      <c r="E695" s="1020"/>
      <c r="F695" s="1020" t="s">
        <v>723</v>
      </c>
      <c r="G695" s="1020"/>
      <c r="H695" s="1020"/>
      <c r="I695" s="1018">
        <v>0</v>
      </c>
      <c r="J695" s="1018"/>
      <c r="K695" s="1018">
        <v>1071235191.96</v>
      </c>
      <c r="L695" s="1018"/>
      <c r="M695" s="1018">
        <v>109539.42</v>
      </c>
      <c r="N695" s="1018"/>
      <c r="O695" s="1018">
        <v>0</v>
      </c>
      <c r="P695" s="1018"/>
      <c r="Q695" s="1018">
        <v>0</v>
      </c>
      <c r="R695" s="1018"/>
      <c r="S695" s="1018"/>
      <c r="T695" s="1018">
        <v>1071125652.54</v>
      </c>
      <c r="U695" s="1018"/>
      <c r="V695" s="1018"/>
      <c r="W695" s="1018"/>
    </row>
    <row r="696" spans="1:23" ht="9.1999999999999993" customHeight="1">
      <c r="A696" s="863" t="s">
        <v>352</v>
      </c>
      <c r="C696" s="1020" t="s">
        <v>2397</v>
      </c>
      <c r="D696" s="1020"/>
      <c r="E696" s="1020"/>
      <c r="F696" s="1020" t="s">
        <v>2398</v>
      </c>
      <c r="G696" s="1020"/>
      <c r="H696" s="1020"/>
      <c r="I696" s="1018">
        <v>0</v>
      </c>
      <c r="J696" s="1018"/>
      <c r="K696" s="1018">
        <v>278482908.89999998</v>
      </c>
      <c r="L696" s="1018"/>
      <c r="M696" s="1018">
        <v>0</v>
      </c>
      <c r="N696" s="1018"/>
      <c r="O696" s="1018">
        <v>0</v>
      </c>
      <c r="P696" s="1018"/>
      <c r="Q696" s="1018">
        <v>0</v>
      </c>
      <c r="R696" s="1018"/>
      <c r="S696" s="1018"/>
      <c r="T696" s="1018">
        <v>278482908.89999998</v>
      </c>
      <c r="U696" s="1018"/>
      <c r="V696" s="1018"/>
      <c r="W696" s="1018"/>
    </row>
    <row r="697" spans="1:23" ht="9.1999999999999993" customHeight="1">
      <c r="A697" s="863" t="s">
        <v>352</v>
      </c>
      <c r="C697" s="1020" t="s">
        <v>1661</v>
      </c>
      <c r="D697" s="1020"/>
      <c r="E697" s="1020"/>
      <c r="F697" s="1020" t="s">
        <v>1662</v>
      </c>
      <c r="G697" s="1020"/>
      <c r="H697" s="1020"/>
      <c r="I697" s="1018">
        <v>0</v>
      </c>
      <c r="J697" s="1018"/>
      <c r="K697" s="1018">
        <v>10952891.960000001</v>
      </c>
      <c r="L697" s="1018"/>
      <c r="M697" s="1018">
        <v>0</v>
      </c>
      <c r="N697" s="1018"/>
      <c r="O697" s="1018">
        <v>0</v>
      </c>
      <c r="P697" s="1018"/>
      <c r="Q697" s="1018">
        <v>0</v>
      </c>
      <c r="R697" s="1018"/>
      <c r="S697" s="1018"/>
      <c r="T697" s="1018">
        <v>10952891.960000001</v>
      </c>
      <c r="U697" s="1018"/>
      <c r="V697" s="1018"/>
      <c r="W697" s="1018"/>
    </row>
    <row r="698" spans="1:23" ht="9.1999999999999993" customHeight="1">
      <c r="A698" s="863" t="s">
        <v>352</v>
      </c>
      <c r="C698" s="1020" t="s">
        <v>1663</v>
      </c>
      <c r="D698" s="1020"/>
      <c r="E698" s="1020"/>
      <c r="F698" s="1020" t="s">
        <v>85</v>
      </c>
      <c r="G698" s="1020"/>
      <c r="H698" s="1020"/>
      <c r="I698" s="1018">
        <v>0</v>
      </c>
      <c r="J698" s="1018"/>
      <c r="K698" s="1018">
        <v>10952891.960000001</v>
      </c>
      <c r="L698" s="1018"/>
      <c r="M698" s="1018">
        <v>0</v>
      </c>
      <c r="N698" s="1018"/>
      <c r="O698" s="1018">
        <v>0</v>
      </c>
      <c r="P698" s="1018"/>
      <c r="Q698" s="1018">
        <v>0</v>
      </c>
      <c r="R698" s="1018"/>
      <c r="S698" s="1018"/>
      <c r="T698" s="1018">
        <v>10952891.960000001</v>
      </c>
      <c r="U698" s="1018"/>
      <c r="V698" s="1018"/>
      <c r="W698" s="1018"/>
    </row>
    <row r="699" spans="1:23" ht="9.1999999999999993" customHeight="1">
      <c r="A699" s="863" t="s">
        <v>352</v>
      </c>
      <c r="C699" s="1020" t="s">
        <v>1664</v>
      </c>
      <c r="D699" s="1020"/>
      <c r="E699" s="1020"/>
      <c r="F699" s="1020" t="s">
        <v>1665</v>
      </c>
      <c r="G699" s="1020"/>
      <c r="H699" s="1020"/>
      <c r="I699" s="1018">
        <v>0</v>
      </c>
      <c r="J699" s="1018"/>
      <c r="K699" s="1018">
        <v>267530016.94</v>
      </c>
      <c r="L699" s="1018"/>
      <c r="M699" s="1018">
        <v>0</v>
      </c>
      <c r="N699" s="1018"/>
      <c r="O699" s="1018">
        <v>0</v>
      </c>
      <c r="P699" s="1018"/>
      <c r="Q699" s="1018">
        <v>0</v>
      </c>
      <c r="R699" s="1018"/>
      <c r="S699" s="1018"/>
      <c r="T699" s="1018">
        <v>267530016.94</v>
      </c>
      <c r="U699" s="1018"/>
      <c r="V699" s="1018"/>
      <c r="W699" s="1018"/>
    </row>
    <row r="700" spans="1:23" ht="9.1999999999999993" customHeight="1">
      <c r="A700" s="863" t="s">
        <v>352</v>
      </c>
      <c r="C700" s="1020" t="s">
        <v>1666</v>
      </c>
      <c r="D700" s="1020"/>
      <c r="E700" s="1020"/>
      <c r="F700" s="1020" t="s">
        <v>2399</v>
      </c>
      <c r="G700" s="1020"/>
      <c r="H700" s="1020"/>
      <c r="I700" s="1018">
        <v>0</v>
      </c>
      <c r="J700" s="1018"/>
      <c r="K700" s="1018">
        <v>267530016.94</v>
      </c>
      <c r="L700" s="1018"/>
      <c r="M700" s="1018">
        <v>0</v>
      </c>
      <c r="N700" s="1018"/>
      <c r="O700" s="1018">
        <v>0</v>
      </c>
      <c r="P700" s="1018"/>
      <c r="Q700" s="1018">
        <v>0</v>
      </c>
      <c r="R700" s="1018"/>
      <c r="S700" s="1018"/>
      <c r="T700" s="1018">
        <v>267530016.94</v>
      </c>
      <c r="U700" s="1018"/>
      <c r="V700" s="1018"/>
      <c r="W700" s="1018"/>
    </row>
    <row r="701" spans="1:23" ht="9.1999999999999993" customHeight="1">
      <c r="A701" s="863" t="s">
        <v>352</v>
      </c>
      <c r="C701" s="1020" t="s">
        <v>2400</v>
      </c>
      <c r="D701" s="1020"/>
      <c r="E701" s="1020"/>
      <c r="F701" s="1020" t="s">
        <v>2401</v>
      </c>
      <c r="G701" s="1020"/>
      <c r="H701" s="1020"/>
      <c r="I701" s="1018">
        <v>0</v>
      </c>
      <c r="J701" s="1018"/>
      <c r="K701" s="1018">
        <v>772176056.54999995</v>
      </c>
      <c r="L701" s="1018"/>
      <c r="M701" s="1018">
        <v>109539.42</v>
      </c>
      <c r="N701" s="1018"/>
      <c r="O701" s="1018">
        <v>0</v>
      </c>
      <c r="P701" s="1018"/>
      <c r="Q701" s="1018">
        <v>0</v>
      </c>
      <c r="R701" s="1018"/>
      <c r="S701" s="1018"/>
      <c r="T701" s="1018">
        <v>772066517.13</v>
      </c>
      <c r="U701" s="1018"/>
      <c r="V701" s="1018"/>
      <c r="W701" s="1018"/>
    </row>
    <row r="702" spans="1:23" ht="9.1999999999999993" customHeight="1">
      <c r="A702" s="863" t="s">
        <v>352</v>
      </c>
      <c r="C702" s="1020" t="s">
        <v>3200</v>
      </c>
      <c r="D702" s="1020"/>
      <c r="E702" s="1020"/>
      <c r="F702" s="1020" t="s">
        <v>3201</v>
      </c>
      <c r="G702" s="1020"/>
      <c r="H702" s="1020"/>
      <c r="I702" s="1018">
        <v>0</v>
      </c>
      <c r="J702" s="1018"/>
      <c r="K702" s="1018">
        <v>0</v>
      </c>
      <c r="L702" s="1018"/>
      <c r="M702" s="1018">
        <v>0</v>
      </c>
      <c r="N702" s="1018"/>
      <c r="O702" s="1018">
        <v>0</v>
      </c>
      <c r="P702" s="1018"/>
      <c r="Q702" s="1018">
        <v>0</v>
      </c>
      <c r="R702" s="1018"/>
      <c r="S702" s="1018"/>
      <c r="T702" s="1018">
        <v>0</v>
      </c>
      <c r="U702" s="1018"/>
      <c r="V702" s="1018"/>
      <c r="W702" s="1018"/>
    </row>
    <row r="703" spans="1:23" ht="9.1999999999999993" customHeight="1">
      <c r="A703" s="863" t="s">
        <v>352</v>
      </c>
      <c r="C703" s="1020" t="s">
        <v>3539</v>
      </c>
      <c r="D703" s="1020"/>
      <c r="E703" s="1020"/>
      <c r="F703" s="1020" t="s">
        <v>3540</v>
      </c>
      <c r="G703" s="1020"/>
      <c r="H703" s="1020"/>
      <c r="I703" s="1018">
        <v>0</v>
      </c>
      <c r="J703" s="1018"/>
      <c r="K703" s="1018">
        <v>0</v>
      </c>
      <c r="L703" s="1018"/>
      <c r="M703" s="1018">
        <v>0</v>
      </c>
      <c r="N703" s="1018"/>
      <c r="O703" s="1018">
        <v>0</v>
      </c>
      <c r="P703" s="1018"/>
      <c r="Q703" s="1018">
        <v>0</v>
      </c>
      <c r="R703" s="1018"/>
      <c r="S703" s="1018"/>
      <c r="T703" s="1018">
        <v>0</v>
      </c>
      <c r="U703" s="1018"/>
      <c r="V703" s="1018"/>
      <c r="W703" s="1018"/>
    </row>
    <row r="704" spans="1:23" ht="9.1999999999999993" customHeight="1">
      <c r="A704" s="863" t="s">
        <v>352</v>
      </c>
      <c r="C704" s="1020" t="s">
        <v>1667</v>
      </c>
      <c r="D704" s="1020"/>
      <c r="E704" s="1020"/>
      <c r="F704" s="1020" t="s">
        <v>1668</v>
      </c>
      <c r="G704" s="1020"/>
      <c r="H704" s="1020"/>
      <c r="I704" s="1018">
        <v>0</v>
      </c>
      <c r="J704" s="1018"/>
      <c r="K704" s="1018">
        <v>772176056.54999995</v>
      </c>
      <c r="L704" s="1018"/>
      <c r="M704" s="1018">
        <v>109539.42</v>
      </c>
      <c r="N704" s="1018"/>
      <c r="O704" s="1018">
        <v>0</v>
      </c>
      <c r="P704" s="1018"/>
      <c r="Q704" s="1018">
        <v>0</v>
      </c>
      <c r="R704" s="1018"/>
      <c r="S704" s="1018"/>
      <c r="T704" s="1018">
        <v>772066517.13</v>
      </c>
      <c r="U704" s="1018"/>
      <c r="V704" s="1018"/>
      <c r="W704" s="1018"/>
    </row>
    <row r="705" spans="1:23" ht="9.1999999999999993" customHeight="1">
      <c r="A705" s="863" t="s">
        <v>352</v>
      </c>
      <c r="C705" s="1020" t="s">
        <v>1669</v>
      </c>
      <c r="D705" s="1020"/>
      <c r="E705" s="1020"/>
      <c r="F705" s="1020" t="s">
        <v>2402</v>
      </c>
      <c r="G705" s="1020"/>
      <c r="H705" s="1020"/>
      <c r="I705" s="1018">
        <v>0</v>
      </c>
      <c r="J705" s="1018"/>
      <c r="K705" s="1018">
        <v>23429164.940000001</v>
      </c>
      <c r="L705" s="1018"/>
      <c r="M705" s="1018">
        <v>0</v>
      </c>
      <c r="N705" s="1018"/>
      <c r="O705" s="1018">
        <v>0</v>
      </c>
      <c r="P705" s="1018"/>
      <c r="Q705" s="1018">
        <v>0</v>
      </c>
      <c r="R705" s="1018"/>
      <c r="S705" s="1018"/>
      <c r="T705" s="1018">
        <v>23429164.940000001</v>
      </c>
      <c r="U705" s="1018"/>
      <c r="V705" s="1018"/>
      <c r="W705" s="1018"/>
    </row>
    <row r="706" spans="1:23" ht="9.1999999999999993" customHeight="1">
      <c r="A706" s="863" t="s">
        <v>352</v>
      </c>
      <c r="C706" s="1020" t="s">
        <v>1670</v>
      </c>
      <c r="D706" s="1020"/>
      <c r="E706" s="1020"/>
      <c r="F706" s="1020" t="s">
        <v>2403</v>
      </c>
      <c r="G706" s="1020"/>
      <c r="H706" s="1020"/>
      <c r="I706" s="1018">
        <v>0</v>
      </c>
      <c r="J706" s="1018"/>
      <c r="K706" s="1018">
        <v>-10966885.34</v>
      </c>
      <c r="L706" s="1018"/>
      <c r="M706" s="1018">
        <v>0</v>
      </c>
      <c r="N706" s="1018"/>
      <c r="O706" s="1018">
        <v>0</v>
      </c>
      <c r="P706" s="1018"/>
      <c r="Q706" s="1018">
        <v>0</v>
      </c>
      <c r="R706" s="1018"/>
      <c r="S706" s="1018"/>
      <c r="T706" s="1018">
        <v>-10966885.34</v>
      </c>
      <c r="U706" s="1018"/>
      <c r="V706" s="1018"/>
      <c r="W706" s="1018"/>
    </row>
    <row r="707" spans="1:23" ht="9.1999999999999993" customHeight="1">
      <c r="A707" s="863" t="s">
        <v>352</v>
      </c>
      <c r="C707" s="1020" t="s">
        <v>1671</v>
      </c>
      <c r="D707" s="1020"/>
      <c r="E707" s="1020"/>
      <c r="F707" s="1020" t="s">
        <v>2404</v>
      </c>
      <c r="G707" s="1020"/>
      <c r="H707" s="1020"/>
      <c r="I707" s="1018">
        <v>0</v>
      </c>
      <c r="J707" s="1018"/>
      <c r="K707" s="1018">
        <v>-22926524.739999998</v>
      </c>
      <c r="L707" s="1018"/>
      <c r="M707" s="1018">
        <v>0</v>
      </c>
      <c r="N707" s="1018"/>
      <c r="O707" s="1018">
        <v>0</v>
      </c>
      <c r="P707" s="1018"/>
      <c r="Q707" s="1018">
        <v>0</v>
      </c>
      <c r="R707" s="1018"/>
      <c r="S707" s="1018"/>
      <c r="T707" s="1018">
        <v>-22926524.739999998</v>
      </c>
      <c r="U707" s="1018"/>
      <c r="V707" s="1018"/>
      <c r="W707" s="1018"/>
    </row>
    <row r="708" spans="1:23" ht="9.1999999999999993" customHeight="1">
      <c r="A708" s="863" t="s">
        <v>352</v>
      </c>
      <c r="C708" s="1020" t="s">
        <v>1672</v>
      </c>
      <c r="D708" s="1020"/>
      <c r="E708" s="1020"/>
      <c r="F708" s="1020" t="s">
        <v>2405</v>
      </c>
      <c r="G708" s="1020"/>
      <c r="H708" s="1020"/>
      <c r="I708" s="1018">
        <v>0</v>
      </c>
      <c r="J708" s="1018"/>
      <c r="K708" s="1018">
        <v>-9373112.2899999991</v>
      </c>
      <c r="L708" s="1018"/>
      <c r="M708" s="1018">
        <v>0</v>
      </c>
      <c r="N708" s="1018"/>
      <c r="O708" s="1018">
        <v>0</v>
      </c>
      <c r="P708" s="1018"/>
      <c r="Q708" s="1018">
        <v>0</v>
      </c>
      <c r="R708" s="1018"/>
      <c r="S708" s="1018"/>
      <c r="T708" s="1018">
        <v>-9373112.2899999991</v>
      </c>
      <c r="U708" s="1018"/>
      <c r="V708" s="1018"/>
      <c r="W708" s="1018"/>
    </row>
    <row r="709" spans="1:23" ht="9.1999999999999993" customHeight="1">
      <c r="A709" s="863" t="s">
        <v>352</v>
      </c>
      <c r="C709" s="1020" t="s">
        <v>1673</v>
      </c>
      <c r="D709" s="1020"/>
      <c r="E709" s="1020"/>
      <c r="F709" s="1020" t="s">
        <v>2406</v>
      </c>
      <c r="G709" s="1020"/>
      <c r="H709" s="1020"/>
      <c r="I709" s="1018">
        <v>0</v>
      </c>
      <c r="J709" s="1018"/>
      <c r="K709" s="1018">
        <v>-16789867.780000001</v>
      </c>
      <c r="L709" s="1018"/>
      <c r="M709" s="1018">
        <v>0</v>
      </c>
      <c r="N709" s="1018"/>
      <c r="O709" s="1018">
        <v>0</v>
      </c>
      <c r="P709" s="1018"/>
      <c r="Q709" s="1018">
        <v>0</v>
      </c>
      <c r="R709" s="1018"/>
      <c r="S709" s="1018"/>
      <c r="T709" s="1018">
        <v>-16789867.780000001</v>
      </c>
      <c r="U709" s="1018"/>
      <c r="V709" s="1018"/>
      <c r="W709" s="1018"/>
    </row>
    <row r="710" spans="1:23" ht="9.1999999999999993" customHeight="1">
      <c r="A710" s="863" t="s">
        <v>352</v>
      </c>
      <c r="C710" s="1020" t="s">
        <v>1674</v>
      </c>
      <c r="D710" s="1020"/>
      <c r="E710" s="1020"/>
      <c r="F710" s="1020" t="s">
        <v>2407</v>
      </c>
      <c r="G710" s="1020"/>
      <c r="H710" s="1020"/>
      <c r="I710" s="1018">
        <v>0</v>
      </c>
      <c r="J710" s="1018"/>
      <c r="K710" s="1018">
        <v>-18508332.640000001</v>
      </c>
      <c r="L710" s="1018"/>
      <c r="M710" s="1018">
        <v>0</v>
      </c>
      <c r="N710" s="1018"/>
      <c r="O710" s="1018">
        <v>0</v>
      </c>
      <c r="P710" s="1018"/>
      <c r="Q710" s="1018">
        <v>0</v>
      </c>
      <c r="R710" s="1018"/>
      <c r="S710" s="1018"/>
      <c r="T710" s="1018">
        <v>-18508332.640000001</v>
      </c>
      <c r="U710" s="1018"/>
      <c r="V710" s="1018"/>
      <c r="W710" s="1018"/>
    </row>
    <row r="711" spans="1:23" ht="9.1999999999999993" customHeight="1">
      <c r="A711" s="863" t="s">
        <v>352</v>
      </c>
      <c r="C711" s="1020" t="s">
        <v>1675</v>
      </c>
      <c r="D711" s="1020"/>
      <c r="E711" s="1020"/>
      <c r="F711" s="1020" t="s">
        <v>2408</v>
      </c>
      <c r="G711" s="1020"/>
      <c r="H711" s="1020"/>
      <c r="I711" s="1018">
        <v>0</v>
      </c>
      <c r="J711" s="1018"/>
      <c r="K711" s="1018">
        <v>11185592.65</v>
      </c>
      <c r="L711" s="1018"/>
      <c r="M711" s="1018">
        <v>0</v>
      </c>
      <c r="N711" s="1018"/>
      <c r="O711" s="1018">
        <v>0</v>
      </c>
      <c r="P711" s="1018"/>
      <c r="Q711" s="1018">
        <v>0</v>
      </c>
      <c r="R711" s="1018"/>
      <c r="S711" s="1018"/>
      <c r="T711" s="1018">
        <v>11185592.65</v>
      </c>
      <c r="U711" s="1018"/>
      <c r="V711" s="1018"/>
      <c r="W711" s="1018"/>
    </row>
    <row r="712" spans="1:23" ht="9.1999999999999993" customHeight="1">
      <c r="A712" s="863" t="s">
        <v>352</v>
      </c>
      <c r="C712" s="1020" t="s">
        <v>1676</v>
      </c>
      <c r="D712" s="1020"/>
      <c r="E712" s="1020"/>
      <c r="F712" s="1020" t="s">
        <v>2409</v>
      </c>
      <c r="G712" s="1020"/>
      <c r="H712" s="1020"/>
      <c r="I712" s="1018">
        <v>0</v>
      </c>
      <c r="J712" s="1018"/>
      <c r="K712" s="1018">
        <v>164921601.78</v>
      </c>
      <c r="L712" s="1018"/>
      <c r="M712" s="1018">
        <v>0</v>
      </c>
      <c r="N712" s="1018"/>
      <c r="O712" s="1018">
        <v>0</v>
      </c>
      <c r="P712" s="1018"/>
      <c r="Q712" s="1018">
        <v>0</v>
      </c>
      <c r="R712" s="1018"/>
      <c r="S712" s="1018"/>
      <c r="T712" s="1018">
        <v>164921601.78</v>
      </c>
      <c r="U712" s="1018"/>
      <c r="V712" s="1018"/>
      <c r="W712" s="1018"/>
    </row>
    <row r="713" spans="1:23" ht="9.1999999999999993" customHeight="1">
      <c r="A713" s="863" t="s">
        <v>352</v>
      </c>
      <c r="C713" s="1020" t="s">
        <v>1677</v>
      </c>
      <c r="D713" s="1020"/>
      <c r="E713" s="1020"/>
      <c r="F713" s="1020" t="s">
        <v>2410</v>
      </c>
      <c r="G713" s="1020"/>
      <c r="H713" s="1020"/>
      <c r="I713" s="1018">
        <v>0</v>
      </c>
      <c r="J713" s="1018"/>
      <c r="K713" s="1018">
        <v>121843922.45999999</v>
      </c>
      <c r="L713" s="1018"/>
      <c r="M713" s="1018">
        <v>0</v>
      </c>
      <c r="N713" s="1018"/>
      <c r="O713" s="1018">
        <v>0</v>
      </c>
      <c r="P713" s="1018"/>
      <c r="Q713" s="1018">
        <v>0</v>
      </c>
      <c r="R713" s="1018"/>
      <c r="S713" s="1018"/>
      <c r="T713" s="1018">
        <v>121843922.45999999</v>
      </c>
      <c r="U713" s="1018"/>
      <c r="V713" s="1018"/>
      <c r="W713" s="1018"/>
    </row>
    <row r="714" spans="1:23" ht="9.1999999999999993" customHeight="1">
      <c r="A714" s="863" t="s">
        <v>352</v>
      </c>
      <c r="C714" s="1020" t="s">
        <v>1678</v>
      </c>
      <c r="D714" s="1020"/>
      <c r="E714" s="1020"/>
      <c r="F714" s="1020" t="s">
        <v>2411</v>
      </c>
      <c r="G714" s="1020"/>
      <c r="H714" s="1020"/>
      <c r="I714" s="1018">
        <v>0</v>
      </c>
      <c r="J714" s="1018"/>
      <c r="K714" s="1018">
        <v>127021024.27</v>
      </c>
      <c r="L714" s="1018"/>
      <c r="M714" s="1018">
        <v>0</v>
      </c>
      <c r="N714" s="1018"/>
      <c r="O714" s="1018">
        <v>0</v>
      </c>
      <c r="P714" s="1018"/>
      <c r="Q714" s="1018">
        <v>0</v>
      </c>
      <c r="R714" s="1018"/>
      <c r="S714" s="1018"/>
      <c r="T714" s="1018">
        <v>127021024.27</v>
      </c>
      <c r="U714" s="1018"/>
      <c r="V714" s="1018"/>
      <c r="W714" s="1018"/>
    </row>
    <row r="715" spans="1:23" ht="9.1999999999999993" customHeight="1">
      <c r="A715" s="863" t="s">
        <v>352</v>
      </c>
      <c r="C715" s="1020" t="s">
        <v>1679</v>
      </c>
      <c r="D715" s="1020"/>
      <c r="E715" s="1020"/>
      <c r="F715" s="1020" t="s">
        <v>2412</v>
      </c>
      <c r="G715" s="1020"/>
      <c r="H715" s="1020"/>
      <c r="I715" s="1018">
        <v>0</v>
      </c>
      <c r="J715" s="1018"/>
      <c r="K715" s="1018">
        <v>13085651.68</v>
      </c>
      <c r="L715" s="1018"/>
      <c r="M715" s="1018">
        <v>0</v>
      </c>
      <c r="N715" s="1018"/>
      <c r="O715" s="1018">
        <v>0</v>
      </c>
      <c r="P715" s="1018"/>
      <c r="Q715" s="1018">
        <v>0</v>
      </c>
      <c r="R715" s="1018"/>
      <c r="S715" s="1018"/>
      <c r="T715" s="1018">
        <v>13085651.68</v>
      </c>
      <c r="U715" s="1018"/>
      <c r="V715" s="1018"/>
      <c r="W715" s="1018"/>
    </row>
    <row r="716" spans="1:23" ht="9.1999999999999993" customHeight="1">
      <c r="A716" s="863" t="s">
        <v>352</v>
      </c>
      <c r="C716" s="1020" t="s">
        <v>1680</v>
      </c>
      <c r="D716" s="1020"/>
      <c r="E716" s="1020"/>
      <c r="F716" s="1020" t="s">
        <v>2413</v>
      </c>
      <c r="G716" s="1020"/>
      <c r="H716" s="1020"/>
      <c r="I716" s="1018">
        <v>0</v>
      </c>
      <c r="J716" s="1018"/>
      <c r="K716" s="1018">
        <v>24947542.829999998</v>
      </c>
      <c r="L716" s="1018"/>
      <c r="M716" s="1018">
        <v>0</v>
      </c>
      <c r="N716" s="1018"/>
      <c r="O716" s="1018">
        <v>0</v>
      </c>
      <c r="P716" s="1018"/>
      <c r="Q716" s="1018">
        <v>0</v>
      </c>
      <c r="R716" s="1018"/>
      <c r="S716" s="1018"/>
      <c r="T716" s="1018">
        <v>24947542.829999998</v>
      </c>
      <c r="U716" s="1018"/>
      <c r="V716" s="1018"/>
      <c r="W716" s="1018"/>
    </row>
    <row r="717" spans="1:23" ht="9.1999999999999993" customHeight="1">
      <c r="A717" s="863" t="s">
        <v>352</v>
      </c>
      <c r="C717" s="1020" t="s">
        <v>1681</v>
      </c>
      <c r="D717" s="1020"/>
      <c r="E717" s="1020"/>
      <c r="F717" s="1020" t="s">
        <v>2414</v>
      </c>
      <c r="G717" s="1020"/>
      <c r="H717" s="1020"/>
      <c r="I717" s="1018">
        <v>0</v>
      </c>
      <c r="J717" s="1018"/>
      <c r="K717" s="1018">
        <v>12543692.17</v>
      </c>
      <c r="L717" s="1018"/>
      <c r="M717" s="1018">
        <v>0</v>
      </c>
      <c r="N717" s="1018"/>
      <c r="O717" s="1018">
        <v>0</v>
      </c>
      <c r="P717" s="1018"/>
      <c r="Q717" s="1018">
        <v>0</v>
      </c>
      <c r="R717" s="1018"/>
      <c r="S717" s="1018"/>
      <c r="T717" s="1018">
        <v>12543692.17</v>
      </c>
      <c r="U717" s="1018"/>
      <c r="V717" s="1018"/>
      <c r="W717" s="1018"/>
    </row>
    <row r="718" spans="1:23" ht="17.45" customHeight="1">
      <c r="T718" s="1017" t="s">
        <v>2468</v>
      </c>
      <c r="U718" s="1017"/>
      <c r="V718" s="1017"/>
      <c r="W718" s="1017"/>
    </row>
    <row r="719" spans="1:23" ht="16.149999999999999" customHeight="1">
      <c r="A719" s="1029"/>
      <c r="B719" s="1029"/>
      <c r="C719" s="1029"/>
      <c r="D719" s="1029"/>
      <c r="E719" s="1029"/>
      <c r="F719" s="1030" t="s">
        <v>3190</v>
      </c>
      <c r="G719" s="1030"/>
      <c r="H719" s="1030"/>
      <c r="I719" s="1030"/>
      <c r="J719" s="1030"/>
      <c r="K719" s="1030"/>
      <c r="L719" s="1030"/>
      <c r="M719" s="1030"/>
      <c r="N719" s="1030"/>
      <c r="O719" s="1030"/>
      <c r="P719" s="1030"/>
      <c r="Q719" s="1030"/>
      <c r="R719" s="1030"/>
      <c r="S719" s="1030"/>
      <c r="T719" s="1030"/>
      <c r="U719" s="1030"/>
    </row>
    <row r="720" spans="1:23" ht="12.95" customHeight="1">
      <c r="A720" s="1029"/>
      <c r="B720" s="1029"/>
      <c r="C720" s="1029"/>
      <c r="D720" s="1029"/>
      <c r="E720" s="1029"/>
      <c r="F720" s="1031" t="s">
        <v>79</v>
      </c>
      <c r="G720" s="1031"/>
      <c r="H720" s="1031"/>
      <c r="I720" s="1031"/>
      <c r="J720" s="1031"/>
      <c r="K720" s="1031"/>
      <c r="L720" s="1031"/>
      <c r="M720" s="1031"/>
      <c r="N720" s="1031"/>
      <c r="O720" s="1031"/>
      <c r="P720" s="1031"/>
      <c r="Q720" s="1031"/>
      <c r="R720" s="1031"/>
      <c r="S720" s="1031"/>
    </row>
    <row r="721" spans="1:23" ht="12.95" customHeight="1">
      <c r="D721" s="1026" t="s">
        <v>7289</v>
      </c>
      <c r="E721" s="1026"/>
      <c r="F721" s="1026"/>
      <c r="G721" s="1026"/>
      <c r="H721" s="1026"/>
      <c r="I721" s="1026"/>
      <c r="J721" s="1026"/>
      <c r="K721" s="1026"/>
      <c r="L721" s="1026"/>
      <c r="M721" s="1026"/>
      <c r="N721" s="1026"/>
      <c r="O721" s="1026"/>
      <c r="P721" s="1022" t="s">
        <v>1991</v>
      </c>
      <c r="Q721" s="1022"/>
      <c r="R721" s="1022"/>
      <c r="S721" s="1022"/>
      <c r="T721" s="1027" t="s">
        <v>7290</v>
      </c>
      <c r="U721" s="1027"/>
      <c r="V721" s="1027"/>
      <c r="W721" s="1027"/>
    </row>
    <row r="722" spans="1:23" ht="12.95" customHeight="1">
      <c r="B722" s="1025" t="s">
        <v>1993</v>
      </c>
      <c r="C722" s="1025"/>
      <c r="D722" s="1021" t="s">
        <v>1994</v>
      </c>
      <c r="E722" s="1021"/>
      <c r="F722" s="1021"/>
      <c r="G722" s="1021"/>
      <c r="H722" s="1021"/>
      <c r="I722" s="1021"/>
      <c r="J722" s="1021"/>
      <c r="K722" s="1021"/>
      <c r="L722" s="1021"/>
      <c r="M722" s="1021"/>
      <c r="N722" s="1021"/>
      <c r="O722" s="1021"/>
      <c r="P722" s="1021"/>
      <c r="Q722" s="1021"/>
      <c r="R722" s="1021"/>
      <c r="S722" s="858" t="s">
        <v>1994</v>
      </c>
      <c r="T722" s="1022" t="s">
        <v>7308</v>
      </c>
      <c r="U722" s="1022"/>
      <c r="V722" s="1022"/>
    </row>
    <row r="723" spans="1:23" ht="17.45" customHeight="1"/>
    <row r="724" spans="1:23" ht="8.25" customHeight="1">
      <c r="A724" s="855" t="s">
        <v>1345</v>
      </c>
      <c r="C724" s="1023" t="s">
        <v>1346</v>
      </c>
      <c r="D724" s="1023"/>
      <c r="F724" s="1023" t="s">
        <v>1347</v>
      </c>
      <c r="G724" s="1023"/>
      <c r="H724" s="1023"/>
      <c r="I724" s="1023"/>
      <c r="J724" s="856" t="s">
        <v>1348</v>
      </c>
      <c r="K724" s="856" t="s">
        <v>1349</v>
      </c>
      <c r="N724" s="856" t="s">
        <v>1348</v>
      </c>
      <c r="O724" s="1024" t="s">
        <v>1349</v>
      </c>
      <c r="P724" s="1024"/>
      <c r="R724" s="1024" t="s">
        <v>1348</v>
      </c>
      <c r="S724" s="1024"/>
      <c r="T724" s="1024" t="s">
        <v>1349</v>
      </c>
      <c r="U724" s="1024"/>
      <c r="V724" s="1024"/>
    </row>
    <row r="725" spans="1:23" ht="9.6" customHeight="1">
      <c r="A725" s="863" t="s">
        <v>352</v>
      </c>
      <c r="C725" s="1020" t="s">
        <v>1682</v>
      </c>
      <c r="D725" s="1020"/>
      <c r="E725" s="1020"/>
      <c r="F725" s="1020" t="s">
        <v>2415</v>
      </c>
      <c r="G725" s="1020"/>
      <c r="H725" s="1020"/>
      <c r="I725" s="1018">
        <v>0</v>
      </c>
      <c r="J725" s="1018"/>
      <c r="K725" s="1018">
        <v>8379864.0899999999</v>
      </c>
      <c r="L725" s="1018"/>
      <c r="M725" s="1018">
        <v>0</v>
      </c>
      <c r="N725" s="1018"/>
      <c r="O725" s="1018">
        <v>0</v>
      </c>
      <c r="P725" s="1018"/>
      <c r="Q725" s="1018">
        <v>0</v>
      </c>
      <c r="R725" s="1018"/>
      <c r="S725" s="1018"/>
      <c r="T725" s="1018">
        <v>8379864.0899999999</v>
      </c>
      <c r="U725" s="1018"/>
      <c r="V725" s="1018"/>
      <c r="W725" s="1018"/>
    </row>
    <row r="726" spans="1:23" ht="9.1999999999999993" customHeight="1">
      <c r="A726" s="863" t="s">
        <v>352</v>
      </c>
      <c r="C726" s="1020" t="s">
        <v>1683</v>
      </c>
      <c r="D726" s="1020"/>
      <c r="E726" s="1020"/>
      <c r="F726" s="1020" t="s">
        <v>2416</v>
      </c>
      <c r="G726" s="1020"/>
      <c r="H726" s="1020"/>
      <c r="I726" s="1018">
        <v>0</v>
      </c>
      <c r="J726" s="1018"/>
      <c r="K726" s="1018">
        <v>12826771.66</v>
      </c>
      <c r="L726" s="1018"/>
      <c r="M726" s="1018">
        <v>0</v>
      </c>
      <c r="N726" s="1018"/>
      <c r="O726" s="1018">
        <v>0</v>
      </c>
      <c r="P726" s="1018"/>
      <c r="Q726" s="1018">
        <v>0</v>
      </c>
      <c r="R726" s="1018"/>
      <c r="S726" s="1018"/>
      <c r="T726" s="1018">
        <v>12826771.66</v>
      </c>
      <c r="U726" s="1018"/>
      <c r="V726" s="1018"/>
      <c r="W726" s="1018"/>
    </row>
    <row r="727" spans="1:23" ht="9.1999999999999993" customHeight="1">
      <c r="A727" s="863" t="s">
        <v>352</v>
      </c>
      <c r="C727" s="1020" t="s">
        <v>1684</v>
      </c>
      <c r="D727" s="1020"/>
      <c r="E727" s="1020"/>
      <c r="F727" s="1020" t="s">
        <v>2417</v>
      </c>
      <c r="G727" s="1020"/>
      <c r="H727" s="1020"/>
      <c r="I727" s="1018">
        <v>0</v>
      </c>
      <c r="J727" s="1018"/>
      <c r="K727" s="1018">
        <v>-23047515.530000001</v>
      </c>
      <c r="L727" s="1018"/>
      <c r="M727" s="1018">
        <v>0</v>
      </c>
      <c r="N727" s="1018"/>
      <c r="O727" s="1018">
        <v>0</v>
      </c>
      <c r="P727" s="1018"/>
      <c r="Q727" s="1018">
        <v>0</v>
      </c>
      <c r="R727" s="1018"/>
      <c r="S727" s="1018"/>
      <c r="T727" s="1018">
        <v>-23047515.530000001</v>
      </c>
      <c r="U727" s="1018"/>
      <c r="V727" s="1018"/>
      <c r="W727" s="1018"/>
    </row>
    <row r="728" spans="1:23" ht="9.1999999999999993" customHeight="1">
      <c r="A728" s="863" t="s">
        <v>352</v>
      </c>
      <c r="C728" s="1020" t="s">
        <v>1685</v>
      </c>
      <c r="D728" s="1020"/>
      <c r="E728" s="1020"/>
      <c r="F728" s="1020" t="s">
        <v>2418</v>
      </c>
      <c r="G728" s="1020"/>
      <c r="H728" s="1020"/>
      <c r="I728" s="1018">
        <v>0</v>
      </c>
      <c r="J728" s="1018"/>
      <c r="K728" s="1018">
        <v>39296866.759999998</v>
      </c>
      <c r="L728" s="1018"/>
      <c r="M728" s="1018">
        <v>0</v>
      </c>
      <c r="N728" s="1018"/>
      <c r="O728" s="1018">
        <v>0</v>
      </c>
      <c r="P728" s="1018"/>
      <c r="Q728" s="1018">
        <v>0</v>
      </c>
      <c r="R728" s="1018"/>
      <c r="S728" s="1018"/>
      <c r="T728" s="1018">
        <v>39296866.759999998</v>
      </c>
      <c r="U728" s="1018"/>
      <c r="V728" s="1018"/>
      <c r="W728" s="1018"/>
    </row>
    <row r="729" spans="1:23" ht="9.1999999999999993" customHeight="1">
      <c r="A729" s="863" t="s">
        <v>352</v>
      </c>
      <c r="C729" s="1020" t="s">
        <v>1686</v>
      </c>
      <c r="D729" s="1020"/>
      <c r="E729" s="1020"/>
      <c r="F729" s="1020" t="s">
        <v>2419</v>
      </c>
      <c r="G729" s="1020"/>
      <c r="H729" s="1020"/>
      <c r="I729" s="1018">
        <v>0</v>
      </c>
      <c r="J729" s="1018"/>
      <c r="K729" s="1018">
        <v>-2160391.17</v>
      </c>
      <c r="L729" s="1018"/>
      <c r="M729" s="1018">
        <v>0</v>
      </c>
      <c r="N729" s="1018"/>
      <c r="O729" s="1018">
        <v>0</v>
      </c>
      <c r="P729" s="1018"/>
      <c r="Q729" s="1018">
        <v>0</v>
      </c>
      <c r="R729" s="1018"/>
      <c r="S729" s="1018"/>
      <c r="T729" s="1018">
        <v>-2160391.17</v>
      </c>
      <c r="U729" s="1018"/>
      <c r="V729" s="1018"/>
      <c r="W729" s="1018"/>
    </row>
    <row r="730" spans="1:23" ht="9.1999999999999993" customHeight="1">
      <c r="A730" s="863" t="s">
        <v>352</v>
      </c>
      <c r="C730" s="1020" t="s">
        <v>1687</v>
      </c>
      <c r="D730" s="1020"/>
      <c r="E730" s="1020"/>
      <c r="F730" s="1020" t="s">
        <v>2420</v>
      </c>
      <c r="G730" s="1020"/>
      <c r="H730" s="1020"/>
      <c r="I730" s="1018">
        <v>0</v>
      </c>
      <c r="J730" s="1018"/>
      <c r="K730" s="1018">
        <v>113298772.15000001</v>
      </c>
      <c r="L730" s="1018"/>
      <c r="M730" s="1018">
        <v>0</v>
      </c>
      <c r="N730" s="1018"/>
      <c r="O730" s="1018">
        <v>0</v>
      </c>
      <c r="P730" s="1018"/>
      <c r="Q730" s="1018">
        <v>0</v>
      </c>
      <c r="R730" s="1018"/>
      <c r="S730" s="1018"/>
      <c r="T730" s="1018">
        <v>113298772.15000001</v>
      </c>
      <c r="U730" s="1018"/>
      <c r="V730" s="1018"/>
      <c r="W730" s="1018"/>
    </row>
    <row r="731" spans="1:23" ht="9.1999999999999993" customHeight="1">
      <c r="A731" s="863" t="s">
        <v>352</v>
      </c>
      <c r="C731" s="1020" t="s">
        <v>2421</v>
      </c>
      <c r="D731" s="1020"/>
      <c r="E731" s="1020"/>
      <c r="F731" s="1020" t="s">
        <v>2422</v>
      </c>
      <c r="G731" s="1020"/>
      <c r="H731" s="1020"/>
      <c r="I731" s="1018">
        <v>0</v>
      </c>
      <c r="J731" s="1018"/>
      <c r="K731" s="1018">
        <v>33500798.27</v>
      </c>
      <c r="L731" s="1018"/>
      <c r="M731" s="1018">
        <v>0</v>
      </c>
      <c r="N731" s="1018"/>
      <c r="O731" s="1018">
        <v>0</v>
      </c>
      <c r="P731" s="1018"/>
      <c r="Q731" s="1018">
        <v>0</v>
      </c>
      <c r="R731" s="1018"/>
      <c r="S731" s="1018"/>
      <c r="T731" s="1018">
        <v>33500798.27</v>
      </c>
      <c r="U731" s="1018"/>
      <c r="V731" s="1018"/>
      <c r="W731" s="1018"/>
    </row>
    <row r="732" spans="1:23" ht="9.1999999999999993" customHeight="1">
      <c r="A732" s="863" t="s">
        <v>352</v>
      </c>
      <c r="C732" s="1020" t="s">
        <v>2423</v>
      </c>
      <c r="D732" s="1020"/>
      <c r="E732" s="1020"/>
      <c r="F732" s="1020" t="s">
        <v>2424</v>
      </c>
      <c r="G732" s="1020"/>
      <c r="H732" s="1020"/>
      <c r="I732" s="1018">
        <v>0</v>
      </c>
      <c r="J732" s="1018"/>
      <c r="K732" s="1018">
        <v>52308574.299999997</v>
      </c>
      <c r="L732" s="1018"/>
      <c r="M732" s="1018">
        <v>0</v>
      </c>
      <c r="N732" s="1018"/>
      <c r="O732" s="1018">
        <v>0</v>
      </c>
      <c r="P732" s="1018"/>
      <c r="Q732" s="1018">
        <v>0</v>
      </c>
      <c r="R732" s="1018"/>
      <c r="S732" s="1018"/>
      <c r="T732" s="1018">
        <v>52308574.299999997</v>
      </c>
      <c r="U732" s="1018"/>
      <c r="V732" s="1018"/>
      <c r="W732" s="1018"/>
    </row>
    <row r="733" spans="1:23" ht="9.1999999999999993" customHeight="1">
      <c r="A733" s="863" t="s">
        <v>352</v>
      </c>
      <c r="C733" s="1020" t="s">
        <v>3316</v>
      </c>
      <c r="D733" s="1020"/>
      <c r="E733" s="1020"/>
      <c r="F733" s="1020" t="s">
        <v>3317</v>
      </c>
      <c r="G733" s="1020"/>
      <c r="H733" s="1020"/>
      <c r="I733" s="1018">
        <v>0</v>
      </c>
      <c r="J733" s="1018"/>
      <c r="K733" s="1018">
        <v>50427304.810000002</v>
      </c>
      <c r="L733" s="1018"/>
      <c r="M733" s="1018">
        <v>0</v>
      </c>
      <c r="N733" s="1018"/>
      <c r="O733" s="1018">
        <v>0</v>
      </c>
      <c r="P733" s="1018"/>
      <c r="Q733" s="1018">
        <v>0</v>
      </c>
      <c r="R733" s="1018"/>
      <c r="S733" s="1018"/>
      <c r="T733" s="1018">
        <v>50427304.810000002</v>
      </c>
      <c r="U733" s="1018"/>
      <c r="V733" s="1018"/>
      <c r="W733" s="1018"/>
    </row>
    <row r="734" spans="1:23" ht="9.1999999999999993" customHeight="1">
      <c r="A734" s="863" t="s">
        <v>352</v>
      </c>
      <c r="C734" s="1020" t="s">
        <v>3541</v>
      </c>
      <c r="D734" s="1020"/>
      <c r="E734" s="1020"/>
      <c r="F734" s="1020" t="s">
        <v>3542</v>
      </c>
      <c r="G734" s="1020"/>
      <c r="H734" s="1020"/>
      <c r="I734" s="1018">
        <v>0</v>
      </c>
      <c r="J734" s="1018"/>
      <c r="K734" s="1018">
        <v>66931541.219999999</v>
      </c>
      <c r="L734" s="1018"/>
      <c r="M734" s="1018">
        <v>109539.42</v>
      </c>
      <c r="N734" s="1018"/>
      <c r="O734" s="1018">
        <v>0</v>
      </c>
      <c r="P734" s="1018"/>
      <c r="Q734" s="1018">
        <v>0</v>
      </c>
      <c r="R734" s="1018"/>
      <c r="S734" s="1018"/>
      <c r="T734" s="1018">
        <v>66822001.799999997</v>
      </c>
      <c r="U734" s="1018"/>
      <c r="V734" s="1018"/>
      <c r="W734" s="1018"/>
    </row>
    <row r="735" spans="1:23" ht="9.1999999999999993" customHeight="1">
      <c r="A735" s="863" t="s">
        <v>352</v>
      </c>
      <c r="C735" s="1020" t="s">
        <v>3543</v>
      </c>
      <c r="D735" s="1020"/>
      <c r="E735" s="1020"/>
      <c r="F735" s="1020" t="s">
        <v>3544</v>
      </c>
      <c r="G735" s="1020"/>
      <c r="H735" s="1020"/>
      <c r="I735" s="1018">
        <v>0</v>
      </c>
      <c r="J735" s="1018"/>
      <c r="K735" s="1018">
        <v>0</v>
      </c>
      <c r="L735" s="1018"/>
      <c r="M735" s="1018">
        <v>0</v>
      </c>
      <c r="N735" s="1018"/>
      <c r="O735" s="1018">
        <v>0</v>
      </c>
      <c r="P735" s="1018"/>
      <c r="Q735" s="1018">
        <v>0</v>
      </c>
      <c r="R735" s="1018"/>
      <c r="S735" s="1018"/>
      <c r="T735" s="1018">
        <v>0</v>
      </c>
      <c r="U735" s="1018"/>
      <c r="V735" s="1018"/>
      <c r="W735" s="1018"/>
    </row>
    <row r="736" spans="1:23" ht="9.1999999999999993" customHeight="1">
      <c r="A736" s="863" t="s">
        <v>352</v>
      </c>
      <c r="C736" s="1020" t="s">
        <v>2425</v>
      </c>
      <c r="D736" s="1020"/>
      <c r="E736" s="1020"/>
      <c r="F736" s="1020" t="s">
        <v>2426</v>
      </c>
      <c r="G736" s="1020"/>
      <c r="H736" s="1020"/>
      <c r="I736" s="1018">
        <v>0</v>
      </c>
      <c r="J736" s="1018"/>
      <c r="K736" s="1018">
        <v>20576226.510000002</v>
      </c>
      <c r="L736" s="1018"/>
      <c r="M736" s="1018">
        <v>0</v>
      </c>
      <c r="N736" s="1018"/>
      <c r="O736" s="1018">
        <v>0</v>
      </c>
      <c r="P736" s="1018"/>
      <c r="Q736" s="1018">
        <v>0</v>
      </c>
      <c r="R736" s="1018"/>
      <c r="S736" s="1018"/>
      <c r="T736" s="1018">
        <v>20576226.510000002</v>
      </c>
      <c r="U736" s="1018"/>
      <c r="V736" s="1018"/>
      <c r="W736" s="1018"/>
    </row>
    <row r="737" spans="1:23" ht="8.85" customHeight="1">
      <c r="F737" s="1020"/>
      <c r="G737" s="1020"/>
      <c r="H737" s="1020"/>
    </row>
    <row r="738" spans="1:23" ht="8.25" customHeight="1">
      <c r="A738" s="863" t="s">
        <v>352</v>
      </c>
      <c r="C738" s="1020" t="s">
        <v>1688</v>
      </c>
      <c r="D738" s="1020"/>
      <c r="E738" s="1020"/>
      <c r="F738" s="1020" t="s">
        <v>1689</v>
      </c>
      <c r="G738" s="1020"/>
      <c r="H738" s="1020"/>
      <c r="I738" s="1018">
        <v>0</v>
      </c>
      <c r="J738" s="1018"/>
      <c r="K738" s="1018">
        <v>-167471499.56999999</v>
      </c>
      <c r="L738" s="1018"/>
      <c r="M738" s="1018">
        <v>0</v>
      </c>
      <c r="N738" s="1018"/>
      <c r="O738" s="1018">
        <v>0</v>
      </c>
      <c r="P738" s="1018"/>
      <c r="Q738" s="1018">
        <v>0</v>
      </c>
      <c r="R738" s="1018"/>
      <c r="S738" s="1018"/>
      <c r="T738" s="1018">
        <v>-167471499.56999999</v>
      </c>
      <c r="U738" s="1018"/>
      <c r="V738" s="1018"/>
      <c r="W738" s="1018"/>
    </row>
    <row r="739" spans="1:23" ht="9.1999999999999993" customHeight="1">
      <c r="A739" s="863" t="s">
        <v>352</v>
      </c>
      <c r="C739" s="1020" t="s">
        <v>1690</v>
      </c>
      <c r="D739" s="1020"/>
      <c r="E739" s="1020"/>
      <c r="F739" s="1020" t="s">
        <v>2427</v>
      </c>
      <c r="G739" s="1020"/>
      <c r="H739" s="1020"/>
      <c r="I739" s="1018">
        <v>0</v>
      </c>
      <c r="J739" s="1018"/>
      <c r="K739" s="1018">
        <v>-167471499.56999999</v>
      </c>
      <c r="L739" s="1018"/>
      <c r="M739" s="1018">
        <v>0</v>
      </c>
      <c r="N739" s="1018"/>
      <c r="O739" s="1018">
        <v>0</v>
      </c>
      <c r="P739" s="1018"/>
      <c r="Q739" s="1018">
        <v>0</v>
      </c>
      <c r="R739" s="1018"/>
      <c r="S739" s="1018"/>
      <c r="T739" s="1018">
        <v>-167471499.56999999</v>
      </c>
      <c r="U739" s="1018"/>
      <c r="V739" s="1018"/>
      <c r="W739" s="1018"/>
    </row>
    <row r="740" spans="1:23" ht="9.1999999999999993" customHeight="1">
      <c r="A740" s="863" t="s">
        <v>352</v>
      </c>
      <c r="C740" s="1020" t="s">
        <v>1691</v>
      </c>
      <c r="D740" s="1020"/>
      <c r="E740" s="1020"/>
      <c r="F740" s="1020" t="s">
        <v>1692</v>
      </c>
      <c r="G740" s="1020"/>
      <c r="H740" s="1020"/>
      <c r="I740" s="1018">
        <v>0</v>
      </c>
      <c r="J740" s="1018"/>
      <c r="K740" s="1018">
        <v>188047726.08000001</v>
      </c>
      <c r="L740" s="1018"/>
      <c r="M740" s="1018">
        <v>0</v>
      </c>
      <c r="N740" s="1018"/>
      <c r="O740" s="1018">
        <v>0</v>
      </c>
      <c r="P740" s="1018"/>
      <c r="Q740" s="1018">
        <v>0</v>
      </c>
      <c r="R740" s="1018"/>
      <c r="S740" s="1018"/>
      <c r="T740" s="1018">
        <v>188047726.08000001</v>
      </c>
      <c r="U740" s="1018"/>
      <c r="V740" s="1018"/>
      <c r="W740" s="1018"/>
    </row>
    <row r="741" spans="1:23" ht="9.1999999999999993" customHeight="1">
      <c r="A741" s="863" t="s">
        <v>352</v>
      </c>
      <c r="C741" s="1020" t="s">
        <v>1693</v>
      </c>
      <c r="D741" s="1020"/>
      <c r="E741" s="1020"/>
      <c r="F741" s="1020" t="s">
        <v>1692</v>
      </c>
      <c r="G741" s="1020"/>
      <c r="H741" s="1020"/>
      <c r="I741" s="1018">
        <v>0</v>
      </c>
      <c r="J741" s="1018"/>
      <c r="K741" s="1018">
        <v>188047726.08000001</v>
      </c>
      <c r="L741" s="1018"/>
      <c r="M741" s="1018">
        <v>0</v>
      </c>
      <c r="N741" s="1018"/>
      <c r="O741" s="1018">
        <v>0</v>
      </c>
      <c r="P741" s="1018"/>
      <c r="Q741" s="1018">
        <v>0</v>
      </c>
      <c r="R741" s="1018"/>
      <c r="S741" s="1018"/>
      <c r="T741" s="1018">
        <v>188047726.08000001</v>
      </c>
      <c r="U741" s="1018"/>
      <c r="V741" s="1018"/>
      <c r="W741" s="1018"/>
    </row>
    <row r="742" spans="1:23" ht="9.1999999999999993" customHeight="1">
      <c r="A742" s="863" t="s">
        <v>352</v>
      </c>
      <c r="C742" s="1020" t="s">
        <v>2428</v>
      </c>
      <c r="D742" s="1020"/>
      <c r="E742" s="1020"/>
      <c r="F742" s="1020" t="s">
        <v>625</v>
      </c>
      <c r="G742" s="1020"/>
      <c r="H742" s="1020"/>
      <c r="I742" s="1018">
        <v>0</v>
      </c>
      <c r="J742" s="1018"/>
      <c r="K742" s="1018">
        <v>53813779.25</v>
      </c>
      <c r="L742" s="1018"/>
      <c r="M742" s="1018">
        <v>0</v>
      </c>
      <c r="N742" s="1018"/>
      <c r="O742" s="1018">
        <v>10545493.390000001</v>
      </c>
      <c r="P742" s="1018"/>
      <c r="Q742" s="1018">
        <v>0</v>
      </c>
      <c r="R742" s="1018"/>
      <c r="S742" s="1018"/>
      <c r="T742" s="1018">
        <v>64359272.640000001</v>
      </c>
      <c r="U742" s="1018"/>
      <c r="V742" s="1018"/>
      <c r="W742" s="1018"/>
    </row>
    <row r="743" spans="1:23" ht="9.1999999999999993" customHeight="1">
      <c r="A743" s="863" t="s">
        <v>352</v>
      </c>
      <c r="C743" s="1020" t="s">
        <v>2429</v>
      </c>
      <c r="D743" s="1020"/>
      <c r="E743" s="1020"/>
      <c r="F743" s="1020" t="s">
        <v>2430</v>
      </c>
      <c r="G743" s="1020"/>
      <c r="H743" s="1020"/>
      <c r="I743" s="1018">
        <v>0</v>
      </c>
      <c r="J743" s="1018"/>
      <c r="K743" s="1018">
        <v>33939967.479999997</v>
      </c>
      <c r="L743" s="1018"/>
      <c r="M743" s="1018">
        <v>0</v>
      </c>
      <c r="N743" s="1018"/>
      <c r="O743" s="1018">
        <v>5817006.7000000002</v>
      </c>
      <c r="P743" s="1018"/>
      <c r="Q743" s="1018">
        <v>0</v>
      </c>
      <c r="R743" s="1018"/>
      <c r="S743" s="1018"/>
      <c r="T743" s="1018">
        <v>39756974.18</v>
      </c>
      <c r="U743" s="1018"/>
      <c r="V743" s="1018"/>
      <c r="W743" s="1018"/>
    </row>
    <row r="744" spans="1:23" ht="9.1999999999999993" customHeight="1">
      <c r="A744" s="863" t="s">
        <v>352</v>
      </c>
      <c r="C744" s="1020" t="s">
        <v>2431</v>
      </c>
      <c r="D744" s="1020"/>
      <c r="E744" s="1020"/>
      <c r="F744" s="1020" t="s">
        <v>3202</v>
      </c>
      <c r="G744" s="1020"/>
      <c r="H744" s="1020"/>
      <c r="I744" s="1018">
        <v>0</v>
      </c>
      <c r="J744" s="1018"/>
      <c r="K744" s="1018">
        <v>33939967.479999997</v>
      </c>
      <c r="L744" s="1018"/>
      <c r="M744" s="1018">
        <v>0</v>
      </c>
      <c r="N744" s="1018"/>
      <c r="O744" s="1018">
        <v>5817006.7000000002</v>
      </c>
      <c r="P744" s="1018"/>
      <c r="Q744" s="1018">
        <v>0</v>
      </c>
      <c r="R744" s="1018"/>
      <c r="S744" s="1018"/>
      <c r="T744" s="1018">
        <v>39756974.18</v>
      </c>
      <c r="U744" s="1018"/>
      <c r="V744" s="1018"/>
      <c r="W744" s="1018"/>
    </row>
    <row r="745" spans="1:23" ht="8.85" customHeight="1">
      <c r="F745" s="1020"/>
      <c r="G745" s="1020"/>
      <c r="H745" s="1020"/>
    </row>
    <row r="746" spans="1:23" ht="8.25" customHeight="1">
      <c r="A746" s="863" t="s">
        <v>352</v>
      </c>
      <c r="C746" s="1020" t="s">
        <v>1694</v>
      </c>
      <c r="D746" s="1020"/>
      <c r="E746" s="1020"/>
      <c r="F746" s="1020" t="s">
        <v>3203</v>
      </c>
      <c r="G746" s="1020"/>
      <c r="H746" s="1020"/>
      <c r="I746" s="1018">
        <v>0</v>
      </c>
      <c r="J746" s="1018"/>
      <c r="K746" s="1018">
        <v>33939967.479999997</v>
      </c>
      <c r="L746" s="1018"/>
      <c r="M746" s="1018">
        <v>0</v>
      </c>
      <c r="N746" s="1018"/>
      <c r="O746" s="1018">
        <v>5817006.7000000002</v>
      </c>
      <c r="P746" s="1018"/>
      <c r="Q746" s="1018">
        <v>0</v>
      </c>
      <c r="R746" s="1018"/>
      <c r="S746" s="1018"/>
      <c r="T746" s="1018">
        <v>39756974.18</v>
      </c>
      <c r="U746" s="1018"/>
      <c r="V746" s="1018"/>
      <c r="W746" s="1018"/>
    </row>
    <row r="747" spans="1:23" ht="16.7" customHeight="1">
      <c r="F747" s="1020"/>
      <c r="G747" s="1020"/>
      <c r="H747" s="1020"/>
    </row>
    <row r="748" spans="1:23" ht="8.25" customHeight="1">
      <c r="A748" s="863" t="s">
        <v>352</v>
      </c>
      <c r="C748" s="1020" t="s">
        <v>3204</v>
      </c>
      <c r="D748" s="1020"/>
      <c r="E748" s="1020"/>
      <c r="F748" s="1020" t="s">
        <v>3205</v>
      </c>
      <c r="G748" s="1020"/>
      <c r="H748" s="1020"/>
      <c r="I748" s="1018">
        <v>0</v>
      </c>
      <c r="J748" s="1018"/>
      <c r="K748" s="1018">
        <v>33426848.59</v>
      </c>
      <c r="L748" s="1018"/>
      <c r="M748" s="1018">
        <v>0</v>
      </c>
      <c r="N748" s="1018"/>
      <c r="O748" s="1018">
        <v>5712312.6299999999</v>
      </c>
      <c r="P748" s="1018"/>
      <c r="Q748" s="1018">
        <v>0</v>
      </c>
      <c r="R748" s="1018"/>
      <c r="S748" s="1018"/>
      <c r="T748" s="1018">
        <v>39139161.219999999</v>
      </c>
      <c r="U748" s="1018"/>
      <c r="V748" s="1018"/>
      <c r="W748" s="1018"/>
    </row>
    <row r="749" spans="1:23" ht="8.85" customHeight="1">
      <c r="F749" s="1020"/>
      <c r="G749" s="1020"/>
      <c r="H749" s="1020"/>
    </row>
    <row r="750" spans="1:23" ht="8.25" customHeight="1">
      <c r="A750" s="863" t="s">
        <v>352</v>
      </c>
      <c r="C750" s="1020" t="s">
        <v>3206</v>
      </c>
      <c r="D750" s="1020"/>
      <c r="E750" s="1020"/>
      <c r="F750" s="1020" t="s">
        <v>2434</v>
      </c>
      <c r="G750" s="1020"/>
      <c r="H750" s="1020"/>
      <c r="I750" s="1018">
        <v>0</v>
      </c>
      <c r="J750" s="1018"/>
      <c r="K750" s="1018">
        <v>1388493.06</v>
      </c>
      <c r="L750" s="1018"/>
      <c r="M750" s="1018">
        <v>0</v>
      </c>
      <c r="N750" s="1018"/>
      <c r="O750" s="1018">
        <v>279262</v>
      </c>
      <c r="P750" s="1018"/>
      <c r="Q750" s="1018">
        <v>0</v>
      </c>
      <c r="R750" s="1018"/>
      <c r="S750" s="1018"/>
      <c r="T750" s="1018">
        <v>1667755.06</v>
      </c>
      <c r="U750" s="1018"/>
      <c r="V750" s="1018"/>
      <c r="W750" s="1018"/>
    </row>
    <row r="751" spans="1:23" ht="9.1999999999999993" customHeight="1">
      <c r="A751" s="863" t="s">
        <v>352</v>
      </c>
      <c r="C751" s="1020" t="s">
        <v>3207</v>
      </c>
      <c r="D751" s="1020"/>
      <c r="E751" s="1020"/>
      <c r="F751" s="1020" t="s">
        <v>2436</v>
      </c>
      <c r="G751" s="1020"/>
      <c r="H751" s="1020"/>
      <c r="I751" s="1018">
        <v>0</v>
      </c>
      <c r="J751" s="1018"/>
      <c r="K751" s="1018">
        <v>23188351.140000001</v>
      </c>
      <c r="L751" s="1018"/>
      <c r="M751" s="1018">
        <v>0</v>
      </c>
      <c r="N751" s="1018"/>
      <c r="O751" s="1018">
        <v>3751317.08</v>
      </c>
      <c r="P751" s="1018"/>
      <c r="Q751" s="1018">
        <v>0</v>
      </c>
      <c r="R751" s="1018"/>
      <c r="S751" s="1018"/>
      <c r="T751" s="1018">
        <v>26939668.219999999</v>
      </c>
      <c r="U751" s="1018"/>
      <c r="V751" s="1018"/>
      <c r="W751" s="1018"/>
    </row>
    <row r="752" spans="1:23" ht="9.1999999999999993" customHeight="1">
      <c r="A752" s="863" t="s">
        <v>352</v>
      </c>
      <c r="C752" s="1020" t="s">
        <v>3208</v>
      </c>
      <c r="D752" s="1020"/>
      <c r="E752" s="1020"/>
      <c r="F752" s="1020" t="s">
        <v>2437</v>
      </c>
      <c r="G752" s="1020"/>
      <c r="H752" s="1020"/>
      <c r="I752" s="1018">
        <v>0</v>
      </c>
      <c r="J752" s="1018"/>
      <c r="K752" s="1018">
        <v>2520831.67</v>
      </c>
      <c r="L752" s="1018"/>
      <c r="M752" s="1018">
        <v>0</v>
      </c>
      <c r="N752" s="1018"/>
      <c r="O752" s="1018">
        <v>481995.33</v>
      </c>
      <c r="P752" s="1018"/>
      <c r="Q752" s="1018">
        <v>0</v>
      </c>
      <c r="R752" s="1018"/>
      <c r="S752" s="1018"/>
      <c r="T752" s="1018">
        <v>3002827</v>
      </c>
      <c r="U752" s="1018"/>
      <c r="V752" s="1018"/>
      <c r="W752" s="1018"/>
    </row>
    <row r="753" spans="1:23" ht="9.1999999999999993" customHeight="1">
      <c r="A753" s="863" t="s">
        <v>352</v>
      </c>
      <c r="C753" s="1020" t="s">
        <v>3209</v>
      </c>
      <c r="D753" s="1020"/>
      <c r="E753" s="1020"/>
      <c r="F753" s="1020" t="s">
        <v>2438</v>
      </c>
      <c r="G753" s="1020"/>
      <c r="H753" s="1020"/>
      <c r="I753" s="1018">
        <v>0</v>
      </c>
      <c r="J753" s="1018"/>
      <c r="K753" s="1018">
        <v>611509.01</v>
      </c>
      <c r="L753" s="1018"/>
      <c r="M753" s="1018">
        <v>0</v>
      </c>
      <c r="N753" s="1018"/>
      <c r="O753" s="1018">
        <v>0</v>
      </c>
      <c r="P753" s="1018"/>
      <c r="Q753" s="1018">
        <v>0</v>
      </c>
      <c r="R753" s="1018"/>
      <c r="S753" s="1018"/>
      <c r="T753" s="1018">
        <v>611509.01</v>
      </c>
      <c r="U753" s="1018"/>
      <c r="V753" s="1018"/>
      <c r="W753" s="1018"/>
    </row>
    <row r="754" spans="1:23" ht="9.1999999999999993" customHeight="1">
      <c r="A754" s="863" t="s">
        <v>352</v>
      </c>
      <c r="C754" s="1020" t="s">
        <v>3210</v>
      </c>
      <c r="D754" s="1020"/>
      <c r="E754" s="1020"/>
      <c r="F754" s="1020" t="s">
        <v>2439</v>
      </c>
      <c r="G754" s="1020"/>
      <c r="H754" s="1020"/>
      <c r="I754" s="1018">
        <v>0</v>
      </c>
      <c r="J754" s="1018"/>
      <c r="K754" s="1018">
        <v>1557074.18</v>
      </c>
      <c r="L754" s="1018"/>
      <c r="M754" s="1018">
        <v>0</v>
      </c>
      <c r="N754" s="1018"/>
      <c r="O754" s="1018">
        <v>346374.38</v>
      </c>
      <c r="P754" s="1018"/>
      <c r="Q754" s="1018">
        <v>0</v>
      </c>
      <c r="R754" s="1018"/>
      <c r="S754" s="1018"/>
      <c r="T754" s="1018">
        <v>1903448.56</v>
      </c>
      <c r="U754" s="1018"/>
      <c r="V754" s="1018"/>
      <c r="W754" s="1018"/>
    </row>
    <row r="755" spans="1:23" ht="9.1999999999999993" customHeight="1">
      <c r="A755" s="863" t="s">
        <v>352</v>
      </c>
      <c r="C755" s="1020" t="s">
        <v>3211</v>
      </c>
      <c r="D755" s="1020"/>
      <c r="E755" s="1020"/>
      <c r="F755" s="1020" t="s">
        <v>2440</v>
      </c>
      <c r="G755" s="1020"/>
      <c r="H755" s="1020"/>
      <c r="I755" s="1018">
        <v>0</v>
      </c>
      <c r="J755" s="1018"/>
      <c r="K755" s="1018">
        <v>694292.2</v>
      </c>
      <c r="L755" s="1018"/>
      <c r="M755" s="1018">
        <v>0</v>
      </c>
      <c r="N755" s="1018"/>
      <c r="O755" s="1018">
        <v>140329.43</v>
      </c>
      <c r="P755" s="1018"/>
      <c r="Q755" s="1018">
        <v>0</v>
      </c>
      <c r="R755" s="1018"/>
      <c r="S755" s="1018"/>
      <c r="T755" s="1018">
        <v>834621.63</v>
      </c>
      <c r="U755" s="1018"/>
      <c r="V755" s="1018"/>
      <c r="W755" s="1018"/>
    </row>
    <row r="756" spans="1:23" ht="9.1999999999999993" customHeight="1">
      <c r="A756" s="863" t="s">
        <v>352</v>
      </c>
      <c r="C756" s="1020" t="s">
        <v>3212</v>
      </c>
      <c r="D756" s="1020"/>
      <c r="E756" s="1020"/>
      <c r="F756" s="1020" t="s">
        <v>2441</v>
      </c>
      <c r="G756" s="1020"/>
      <c r="H756" s="1020"/>
      <c r="I756" s="1018">
        <v>0</v>
      </c>
      <c r="J756" s="1018"/>
      <c r="K756" s="1018">
        <v>179217.13</v>
      </c>
      <c r="L756" s="1018"/>
      <c r="M756" s="1018">
        <v>0</v>
      </c>
      <c r="N756" s="1018"/>
      <c r="O756" s="1018">
        <v>42450.19</v>
      </c>
      <c r="P756" s="1018"/>
      <c r="Q756" s="1018">
        <v>0</v>
      </c>
      <c r="R756" s="1018"/>
      <c r="S756" s="1018"/>
      <c r="T756" s="1018">
        <v>221667.32</v>
      </c>
      <c r="U756" s="1018"/>
      <c r="V756" s="1018"/>
      <c r="W756" s="1018"/>
    </row>
    <row r="757" spans="1:23" ht="9.1999999999999993" customHeight="1">
      <c r="A757" s="863" t="s">
        <v>352</v>
      </c>
      <c r="C757" s="1020" t="s">
        <v>3213</v>
      </c>
      <c r="D757" s="1020"/>
      <c r="E757" s="1020"/>
      <c r="F757" s="1020" t="s">
        <v>2442</v>
      </c>
      <c r="G757" s="1020"/>
      <c r="H757" s="1020"/>
      <c r="I757" s="1018">
        <v>0</v>
      </c>
      <c r="J757" s="1018"/>
      <c r="K757" s="1018">
        <v>2095880.96</v>
      </c>
      <c r="L757" s="1018"/>
      <c r="M757" s="1018">
        <v>0</v>
      </c>
      <c r="N757" s="1018"/>
      <c r="O757" s="1018">
        <v>409914.85</v>
      </c>
      <c r="P757" s="1018"/>
      <c r="Q757" s="1018">
        <v>0</v>
      </c>
      <c r="R757" s="1018"/>
      <c r="S757" s="1018"/>
      <c r="T757" s="1018">
        <v>2505795.81</v>
      </c>
      <c r="U757" s="1018"/>
      <c r="V757" s="1018"/>
      <c r="W757" s="1018"/>
    </row>
    <row r="758" spans="1:23" ht="9.1999999999999993" customHeight="1">
      <c r="A758" s="863" t="s">
        <v>352</v>
      </c>
      <c r="C758" s="1020" t="s">
        <v>3214</v>
      </c>
      <c r="D758" s="1020"/>
      <c r="E758" s="1020"/>
      <c r="F758" s="1020" t="s">
        <v>2443</v>
      </c>
      <c r="G758" s="1020"/>
      <c r="H758" s="1020"/>
      <c r="I758" s="1018">
        <v>0</v>
      </c>
      <c r="J758" s="1018"/>
      <c r="K758" s="1018">
        <v>321088.89</v>
      </c>
      <c r="L758" s="1018"/>
      <c r="M758" s="1018">
        <v>0</v>
      </c>
      <c r="N758" s="1018"/>
      <c r="O758" s="1018">
        <v>65332.57</v>
      </c>
      <c r="P758" s="1018"/>
      <c r="Q758" s="1018">
        <v>0</v>
      </c>
      <c r="R758" s="1018"/>
      <c r="S758" s="1018"/>
      <c r="T758" s="1018">
        <v>386421.46</v>
      </c>
      <c r="U758" s="1018"/>
      <c r="V758" s="1018"/>
      <c r="W758" s="1018"/>
    </row>
    <row r="759" spans="1:23" ht="9.1999999999999993" customHeight="1">
      <c r="A759" s="863" t="s">
        <v>352</v>
      </c>
      <c r="C759" s="1020" t="s">
        <v>3215</v>
      </c>
      <c r="D759" s="1020"/>
      <c r="E759" s="1020"/>
      <c r="F759" s="1020" t="s">
        <v>2444</v>
      </c>
      <c r="G759" s="1020"/>
      <c r="H759" s="1020"/>
      <c r="I759" s="1018">
        <v>0</v>
      </c>
      <c r="J759" s="1018"/>
      <c r="K759" s="1018">
        <v>139599.4</v>
      </c>
      <c r="L759" s="1018"/>
      <c r="M759" s="1018">
        <v>0</v>
      </c>
      <c r="N759" s="1018"/>
      <c r="O759" s="1018">
        <v>31709.3</v>
      </c>
      <c r="P759" s="1018"/>
      <c r="Q759" s="1018">
        <v>0</v>
      </c>
      <c r="R759" s="1018"/>
      <c r="S759" s="1018"/>
      <c r="T759" s="1018">
        <v>171308.7</v>
      </c>
      <c r="U759" s="1018"/>
      <c r="V759" s="1018"/>
      <c r="W759" s="1018"/>
    </row>
    <row r="760" spans="1:23" ht="9.1999999999999993" customHeight="1">
      <c r="A760" s="863" t="s">
        <v>352</v>
      </c>
      <c r="C760" s="1020" t="s">
        <v>3216</v>
      </c>
      <c r="D760" s="1020"/>
      <c r="E760" s="1020"/>
      <c r="F760" s="1020" t="s">
        <v>2445</v>
      </c>
      <c r="G760" s="1020"/>
      <c r="H760" s="1020"/>
      <c r="I760" s="1018">
        <v>0</v>
      </c>
      <c r="J760" s="1018"/>
      <c r="K760" s="1018">
        <v>123651.81</v>
      </c>
      <c r="L760" s="1018"/>
      <c r="M760" s="1018">
        <v>0</v>
      </c>
      <c r="N760" s="1018"/>
      <c r="O760" s="1018">
        <v>22336.22</v>
      </c>
      <c r="P760" s="1018"/>
      <c r="Q760" s="1018">
        <v>0</v>
      </c>
      <c r="R760" s="1018"/>
      <c r="S760" s="1018"/>
      <c r="T760" s="1018">
        <v>145988.03</v>
      </c>
      <c r="U760" s="1018"/>
      <c r="V760" s="1018"/>
      <c r="W760" s="1018"/>
    </row>
    <row r="761" spans="1:23" ht="9.1999999999999993" customHeight="1">
      <c r="A761" s="863" t="s">
        <v>352</v>
      </c>
      <c r="C761" s="1020" t="s">
        <v>3696</v>
      </c>
      <c r="D761" s="1020"/>
      <c r="E761" s="1020"/>
      <c r="F761" s="1020" t="s">
        <v>2515</v>
      </c>
      <c r="G761" s="1020"/>
      <c r="H761" s="1020"/>
      <c r="I761" s="1018">
        <v>0</v>
      </c>
      <c r="J761" s="1018"/>
      <c r="K761" s="1018">
        <v>138751.81</v>
      </c>
      <c r="L761" s="1018"/>
      <c r="M761" s="1018">
        <v>0</v>
      </c>
      <c r="N761" s="1018"/>
      <c r="O761" s="1018">
        <v>42948.06</v>
      </c>
      <c r="P761" s="1018"/>
      <c r="Q761" s="1018">
        <v>0</v>
      </c>
      <c r="R761" s="1018"/>
      <c r="S761" s="1018"/>
      <c r="T761" s="1018">
        <v>181699.87</v>
      </c>
      <c r="U761" s="1018"/>
      <c r="V761" s="1018"/>
      <c r="W761" s="1018"/>
    </row>
    <row r="762" spans="1:23" ht="9.1999999999999993" customHeight="1">
      <c r="A762" s="863" t="s">
        <v>352</v>
      </c>
      <c r="C762" s="1020" t="s">
        <v>3217</v>
      </c>
      <c r="D762" s="1020"/>
      <c r="E762" s="1020"/>
      <c r="F762" s="1020" t="s">
        <v>2446</v>
      </c>
      <c r="G762" s="1020"/>
      <c r="H762" s="1020"/>
      <c r="I762" s="1018">
        <v>0</v>
      </c>
      <c r="J762" s="1018"/>
      <c r="K762" s="1018">
        <v>468107.33</v>
      </c>
      <c r="L762" s="1018"/>
      <c r="M762" s="1018">
        <v>0</v>
      </c>
      <c r="N762" s="1018"/>
      <c r="O762" s="1018">
        <v>98343.22</v>
      </c>
      <c r="P762" s="1018"/>
      <c r="Q762" s="1018">
        <v>0</v>
      </c>
      <c r="R762" s="1018"/>
      <c r="S762" s="1018"/>
      <c r="T762" s="1018">
        <v>566450.55000000005</v>
      </c>
      <c r="U762" s="1018"/>
      <c r="V762" s="1018"/>
      <c r="W762" s="1018"/>
    </row>
    <row r="763" spans="1:23" ht="9.1999999999999993" customHeight="1">
      <c r="A763" s="863" t="s">
        <v>352</v>
      </c>
      <c r="C763" s="1020" t="s">
        <v>2432</v>
      </c>
      <c r="D763" s="1020"/>
      <c r="E763" s="1020"/>
      <c r="F763" s="1020" t="s">
        <v>3205</v>
      </c>
      <c r="G763" s="1020"/>
      <c r="H763" s="1020"/>
      <c r="I763" s="1018">
        <v>0</v>
      </c>
      <c r="J763" s="1018"/>
      <c r="K763" s="1018">
        <v>513118.89</v>
      </c>
      <c r="L763" s="1018"/>
      <c r="M763" s="1018">
        <v>0</v>
      </c>
      <c r="N763" s="1018"/>
      <c r="O763" s="1018">
        <v>104694.07</v>
      </c>
      <c r="P763" s="1018"/>
      <c r="Q763" s="1018">
        <v>0</v>
      </c>
      <c r="R763" s="1018"/>
      <c r="S763" s="1018"/>
      <c r="T763" s="1018">
        <v>617812.96</v>
      </c>
      <c r="U763" s="1018"/>
      <c r="V763" s="1018"/>
      <c r="W763" s="1018"/>
    </row>
    <row r="764" spans="1:23" ht="8.85" customHeight="1">
      <c r="F764" s="1020"/>
      <c r="G764" s="1020"/>
      <c r="H764" s="1020"/>
    </row>
    <row r="765" spans="1:23" ht="8.25" customHeight="1">
      <c r="A765" s="863" t="s">
        <v>352</v>
      </c>
      <c r="C765" s="1020" t="s">
        <v>2433</v>
      </c>
      <c r="D765" s="1020"/>
      <c r="E765" s="1020"/>
      <c r="F765" s="1020" t="s">
        <v>0</v>
      </c>
      <c r="G765" s="1020"/>
      <c r="H765" s="1020"/>
      <c r="I765" s="1018">
        <v>0</v>
      </c>
      <c r="J765" s="1018"/>
      <c r="K765" s="1018">
        <v>420118.89</v>
      </c>
      <c r="L765" s="1018"/>
      <c r="M765" s="1018">
        <v>0</v>
      </c>
      <c r="N765" s="1018"/>
      <c r="O765" s="1018">
        <v>86094.07</v>
      </c>
      <c r="P765" s="1018"/>
      <c r="Q765" s="1018">
        <v>0</v>
      </c>
      <c r="R765" s="1018"/>
      <c r="S765" s="1018"/>
      <c r="T765" s="1018">
        <v>506212.96</v>
      </c>
      <c r="U765" s="1018"/>
      <c r="V765" s="1018"/>
      <c r="W765" s="1018"/>
    </row>
    <row r="766" spans="1:23" ht="9.1999999999999993" customHeight="1">
      <c r="A766" s="863" t="s">
        <v>352</v>
      </c>
      <c r="C766" s="1020" t="s">
        <v>3398</v>
      </c>
      <c r="D766" s="1020"/>
      <c r="E766" s="1020"/>
      <c r="F766" s="1020" t="s">
        <v>3399</v>
      </c>
      <c r="G766" s="1020"/>
      <c r="H766" s="1020"/>
      <c r="I766" s="1018">
        <v>0</v>
      </c>
      <c r="J766" s="1018"/>
      <c r="K766" s="1018">
        <v>93000</v>
      </c>
      <c r="L766" s="1018"/>
      <c r="M766" s="1018">
        <v>0</v>
      </c>
      <c r="N766" s="1018"/>
      <c r="O766" s="1018">
        <v>18600</v>
      </c>
      <c r="P766" s="1018"/>
      <c r="Q766" s="1018">
        <v>0</v>
      </c>
      <c r="R766" s="1018"/>
      <c r="S766" s="1018"/>
      <c r="T766" s="1018">
        <v>111600</v>
      </c>
      <c r="U766" s="1018"/>
      <c r="V766" s="1018"/>
      <c r="W766" s="1018"/>
    </row>
    <row r="767" spans="1:23" ht="9.1999999999999993" customHeight="1">
      <c r="A767" s="863" t="s">
        <v>352</v>
      </c>
      <c r="C767" s="1020" t="s">
        <v>6668</v>
      </c>
      <c r="D767" s="1020"/>
      <c r="E767" s="1020"/>
      <c r="F767" s="1020" t="s">
        <v>6669</v>
      </c>
      <c r="G767" s="1020"/>
      <c r="H767" s="1020"/>
      <c r="I767" s="1018">
        <v>0</v>
      </c>
      <c r="J767" s="1018"/>
      <c r="K767" s="1018">
        <v>13838769.630000001</v>
      </c>
      <c r="L767" s="1018"/>
      <c r="M767" s="1018">
        <v>0</v>
      </c>
      <c r="N767" s="1018"/>
      <c r="O767" s="1018">
        <v>3691780.67</v>
      </c>
      <c r="P767" s="1018"/>
      <c r="Q767" s="1018">
        <v>0</v>
      </c>
      <c r="R767" s="1018"/>
      <c r="S767" s="1018"/>
      <c r="T767" s="1018">
        <v>17530550.300000001</v>
      </c>
      <c r="U767" s="1018"/>
      <c r="V767" s="1018"/>
      <c r="W767" s="1018"/>
    </row>
    <row r="768" spans="1:23" ht="32.25" customHeight="1">
      <c r="F768" s="1020"/>
      <c r="G768" s="1020"/>
      <c r="H768" s="1020"/>
    </row>
    <row r="769" spans="1:23" ht="15" customHeight="1"/>
    <row r="770" spans="1:23" ht="13.7" customHeight="1">
      <c r="T770" s="1017" t="s">
        <v>2508</v>
      </c>
      <c r="U770" s="1017"/>
      <c r="V770" s="1017"/>
      <c r="W770" s="1017"/>
    </row>
    <row r="771" spans="1:23" ht="16.149999999999999" customHeight="1">
      <c r="A771" s="1029"/>
      <c r="B771" s="1029"/>
      <c r="C771" s="1029"/>
      <c r="D771" s="1029"/>
      <c r="E771" s="1029"/>
      <c r="F771" s="1030" t="s">
        <v>3190</v>
      </c>
      <c r="G771" s="1030"/>
      <c r="H771" s="1030"/>
      <c r="I771" s="1030"/>
      <c r="J771" s="1030"/>
      <c r="K771" s="1030"/>
      <c r="L771" s="1030"/>
      <c r="M771" s="1030"/>
      <c r="N771" s="1030"/>
      <c r="O771" s="1030"/>
      <c r="P771" s="1030"/>
      <c r="Q771" s="1030"/>
      <c r="R771" s="1030"/>
      <c r="S771" s="1030"/>
      <c r="T771" s="1030"/>
      <c r="U771" s="1030"/>
    </row>
    <row r="772" spans="1:23" ht="12.95" customHeight="1">
      <c r="A772" s="1029"/>
      <c r="B772" s="1029"/>
      <c r="C772" s="1029"/>
      <c r="D772" s="1029"/>
      <c r="E772" s="1029"/>
      <c r="F772" s="1031" t="s">
        <v>79</v>
      </c>
      <c r="G772" s="1031"/>
      <c r="H772" s="1031"/>
      <c r="I772" s="1031"/>
      <c r="J772" s="1031"/>
      <c r="K772" s="1031"/>
      <c r="L772" s="1031"/>
      <c r="M772" s="1031"/>
      <c r="N772" s="1031"/>
      <c r="O772" s="1031"/>
      <c r="P772" s="1031"/>
      <c r="Q772" s="1031"/>
      <c r="R772" s="1031"/>
      <c r="S772" s="1031"/>
    </row>
    <row r="773" spans="1:23" ht="12.95" customHeight="1">
      <c r="D773" s="1026" t="s">
        <v>7289</v>
      </c>
      <c r="E773" s="1026"/>
      <c r="F773" s="1026"/>
      <c r="G773" s="1026"/>
      <c r="H773" s="1026"/>
      <c r="I773" s="1026"/>
      <c r="J773" s="1026"/>
      <c r="K773" s="1026"/>
      <c r="L773" s="1026"/>
      <c r="M773" s="1026"/>
      <c r="N773" s="1026"/>
      <c r="O773" s="1026"/>
      <c r="P773" s="1022" t="s">
        <v>1991</v>
      </c>
      <c r="Q773" s="1022"/>
      <c r="R773" s="1022"/>
      <c r="S773" s="1022"/>
      <c r="T773" s="1027" t="s">
        <v>7290</v>
      </c>
      <c r="U773" s="1027"/>
      <c r="V773" s="1027"/>
      <c r="W773" s="1027"/>
    </row>
    <row r="774" spans="1:23" ht="12.95" customHeight="1">
      <c r="B774" s="1025" t="s">
        <v>1993</v>
      </c>
      <c r="C774" s="1025"/>
      <c r="D774" s="1021" t="s">
        <v>1994</v>
      </c>
      <c r="E774" s="1021"/>
      <c r="F774" s="1021"/>
      <c r="G774" s="1021"/>
      <c r="H774" s="1021"/>
      <c r="I774" s="1021"/>
      <c r="J774" s="1021"/>
      <c r="K774" s="1021"/>
      <c r="L774" s="1021"/>
      <c r="M774" s="1021"/>
      <c r="N774" s="1021"/>
      <c r="O774" s="1021"/>
      <c r="P774" s="1021"/>
      <c r="Q774" s="1021"/>
      <c r="R774" s="1021"/>
      <c r="S774" s="858" t="s">
        <v>1994</v>
      </c>
      <c r="T774" s="1022" t="s">
        <v>7308</v>
      </c>
      <c r="U774" s="1022"/>
      <c r="V774" s="1022"/>
    </row>
    <row r="775" spans="1:23" ht="17.45" customHeight="1"/>
    <row r="776" spans="1:23" ht="8.25" customHeight="1">
      <c r="A776" s="855" t="s">
        <v>1345</v>
      </c>
      <c r="C776" s="1023" t="s">
        <v>1346</v>
      </c>
      <c r="D776" s="1023"/>
      <c r="F776" s="1023" t="s">
        <v>1347</v>
      </c>
      <c r="G776" s="1023"/>
      <c r="H776" s="1023"/>
      <c r="I776" s="1023"/>
      <c r="J776" s="856" t="s">
        <v>1348</v>
      </c>
      <c r="K776" s="856" t="s">
        <v>1349</v>
      </c>
      <c r="N776" s="856" t="s">
        <v>1348</v>
      </c>
      <c r="O776" s="1024" t="s">
        <v>1349</v>
      </c>
      <c r="P776" s="1024"/>
      <c r="R776" s="1024" t="s">
        <v>1348</v>
      </c>
      <c r="S776" s="1024"/>
      <c r="T776" s="1024" t="s">
        <v>1349</v>
      </c>
      <c r="U776" s="1024"/>
      <c r="V776" s="1024"/>
    </row>
    <row r="777" spans="1:23" ht="9.6" customHeight="1">
      <c r="A777" s="863" t="s">
        <v>352</v>
      </c>
      <c r="C777" s="1020" t="s">
        <v>6670</v>
      </c>
      <c r="D777" s="1020"/>
      <c r="E777" s="1020"/>
      <c r="F777" s="1020" t="s">
        <v>6671</v>
      </c>
      <c r="G777" s="1020"/>
      <c r="H777" s="1020"/>
      <c r="I777" s="1018">
        <v>0</v>
      </c>
      <c r="J777" s="1018"/>
      <c r="K777" s="1018">
        <v>13838769.630000001</v>
      </c>
      <c r="L777" s="1018"/>
      <c r="M777" s="1018">
        <v>0</v>
      </c>
      <c r="N777" s="1018"/>
      <c r="O777" s="1018">
        <v>3691780.67</v>
      </c>
      <c r="P777" s="1018"/>
      <c r="Q777" s="1018">
        <v>0</v>
      </c>
      <c r="R777" s="1018"/>
      <c r="S777" s="1018"/>
      <c r="T777" s="1018">
        <v>17530550.300000001</v>
      </c>
      <c r="U777" s="1018"/>
      <c r="V777" s="1018"/>
      <c r="W777" s="1018"/>
    </row>
    <row r="778" spans="1:23" ht="8.85" customHeight="1">
      <c r="F778" s="1020"/>
      <c r="G778" s="1020"/>
      <c r="H778" s="1020"/>
    </row>
    <row r="779" spans="1:23" ht="8.25" customHeight="1">
      <c r="A779" s="863" t="s">
        <v>352</v>
      </c>
      <c r="C779" s="1020" t="s">
        <v>6672</v>
      </c>
      <c r="D779" s="1020"/>
      <c r="E779" s="1020"/>
      <c r="F779" s="1020" t="s">
        <v>6673</v>
      </c>
      <c r="G779" s="1020"/>
      <c r="H779" s="1020"/>
      <c r="I779" s="1018">
        <v>0</v>
      </c>
      <c r="J779" s="1018"/>
      <c r="K779" s="1018">
        <v>13838769.630000001</v>
      </c>
      <c r="L779" s="1018"/>
      <c r="M779" s="1018">
        <v>0</v>
      </c>
      <c r="N779" s="1018"/>
      <c r="O779" s="1018">
        <v>3691780.67</v>
      </c>
      <c r="P779" s="1018"/>
      <c r="Q779" s="1018">
        <v>0</v>
      </c>
      <c r="R779" s="1018"/>
      <c r="S779" s="1018"/>
      <c r="T779" s="1018">
        <v>17530550.300000001</v>
      </c>
      <c r="U779" s="1018"/>
      <c r="V779" s="1018"/>
      <c r="W779" s="1018"/>
    </row>
    <row r="780" spans="1:23" ht="9.1999999999999993" customHeight="1">
      <c r="A780" s="863" t="s">
        <v>352</v>
      </c>
      <c r="C780" s="1020" t="s">
        <v>6674</v>
      </c>
      <c r="D780" s="1020"/>
      <c r="E780" s="1020"/>
      <c r="F780" s="1020" t="s">
        <v>6675</v>
      </c>
      <c r="G780" s="1020"/>
      <c r="H780" s="1020"/>
      <c r="I780" s="1018">
        <v>0</v>
      </c>
      <c r="J780" s="1018"/>
      <c r="K780" s="1018">
        <v>13838769.630000001</v>
      </c>
      <c r="L780" s="1018"/>
      <c r="M780" s="1018">
        <v>0</v>
      </c>
      <c r="N780" s="1018"/>
      <c r="O780" s="1018">
        <v>3691780.67</v>
      </c>
      <c r="P780" s="1018"/>
      <c r="Q780" s="1018">
        <v>0</v>
      </c>
      <c r="R780" s="1018"/>
      <c r="S780" s="1018"/>
      <c r="T780" s="1018">
        <v>17530550.300000001</v>
      </c>
      <c r="U780" s="1018"/>
      <c r="V780" s="1018"/>
      <c r="W780" s="1018"/>
    </row>
    <row r="781" spans="1:23" ht="9.1999999999999993" customHeight="1">
      <c r="A781" s="863" t="s">
        <v>352</v>
      </c>
      <c r="C781" s="1020" t="s">
        <v>2447</v>
      </c>
      <c r="D781" s="1020"/>
      <c r="E781" s="1020"/>
      <c r="F781" s="1020" t="s">
        <v>2448</v>
      </c>
      <c r="G781" s="1020"/>
      <c r="H781" s="1020"/>
      <c r="I781" s="1018">
        <v>0</v>
      </c>
      <c r="J781" s="1018"/>
      <c r="K781" s="1018">
        <v>6035042.1399999997</v>
      </c>
      <c r="L781" s="1018"/>
      <c r="M781" s="1018">
        <v>0</v>
      </c>
      <c r="N781" s="1018"/>
      <c r="O781" s="1018">
        <v>1036706.02</v>
      </c>
      <c r="P781" s="1018"/>
      <c r="Q781" s="1018">
        <v>0</v>
      </c>
      <c r="R781" s="1018"/>
      <c r="S781" s="1018"/>
      <c r="T781" s="1018">
        <v>7071748.1600000001</v>
      </c>
      <c r="U781" s="1018"/>
      <c r="V781" s="1018"/>
      <c r="W781" s="1018"/>
    </row>
    <row r="782" spans="1:23" ht="9.1999999999999993" customHeight="1">
      <c r="A782" s="863" t="s">
        <v>352</v>
      </c>
      <c r="C782" s="1020" t="s">
        <v>2449</v>
      </c>
      <c r="D782" s="1020"/>
      <c r="E782" s="1020"/>
      <c r="F782" s="1020" t="s">
        <v>2450</v>
      </c>
      <c r="G782" s="1020"/>
      <c r="H782" s="1020"/>
      <c r="I782" s="1018">
        <v>0</v>
      </c>
      <c r="J782" s="1018"/>
      <c r="K782" s="1018">
        <v>6034426.6299999999</v>
      </c>
      <c r="L782" s="1018"/>
      <c r="M782" s="1018">
        <v>0</v>
      </c>
      <c r="N782" s="1018"/>
      <c r="O782" s="1018">
        <v>1036701.4</v>
      </c>
      <c r="P782" s="1018"/>
      <c r="Q782" s="1018">
        <v>0</v>
      </c>
      <c r="R782" s="1018"/>
      <c r="S782" s="1018"/>
      <c r="T782" s="1018">
        <v>7071128.0300000003</v>
      </c>
      <c r="U782" s="1018"/>
      <c r="V782" s="1018"/>
      <c r="W782" s="1018"/>
    </row>
    <row r="783" spans="1:23" ht="9.1999999999999993" customHeight="1">
      <c r="A783" s="863" t="s">
        <v>352</v>
      </c>
      <c r="C783" s="1020" t="s">
        <v>1695</v>
      </c>
      <c r="D783" s="1020"/>
      <c r="E783" s="1020"/>
      <c r="F783" s="1020" t="s">
        <v>3218</v>
      </c>
      <c r="G783" s="1020"/>
      <c r="H783" s="1020"/>
      <c r="I783" s="1018">
        <v>0</v>
      </c>
      <c r="J783" s="1018"/>
      <c r="K783" s="1018">
        <v>6034426.6299999999</v>
      </c>
      <c r="L783" s="1018"/>
      <c r="M783" s="1018">
        <v>0</v>
      </c>
      <c r="N783" s="1018"/>
      <c r="O783" s="1018">
        <v>1036701.4</v>
      </c>
      <c r="P783" s="1018"/>
      <c r="Q783" s="1018">
        <v>0</v>
      </c>
      <c r="R783" s="1018"/>
      <c r="S783" s="1018"/>
      <c r="T783" s="1018">
        <v>7071128.0300000003</v>
      </c>
      <c r="U783" s="1018"/>
      <c r="V783" s="1018"/>
      <c r="W783" s="1018"/>
    </row>
    <row r="784" spans="1:23" ht="8.85" customHeight="1">
      <c r="F784" s="1020"/>
      <c r="G784" s="1020"/>
      <c r="H784" s="1020"/>
    </row>
    <row r="785" spans="1:23" ht="8.25" customHeight="1">
      <c r="A785" s="863" t="s">
        <v>352</v>
      </c>
      <c r="C785" s="1020" t="s">
        <v>1696</v>
      </c>
      <c r="D785" s="1020"/>
      <c r="E785" s="1020"/>
      <c r="F785" s="1020" t="s">
        <v>2451</v>
      </c>
      <c r="G785" s="1020"/>
      <c r="H785" s="1020"/>
      <c r="I785" s="1018">
        <v>0</v>
      </c>
      <c r="J785" s="1018"/>
      <c r="K785" s="1018">
        <v>5692197.3200000003</v>
      </c>
      <c r="L785" s="1018"/>
      <c r="M785" s="1018">
        <v>0</v>
      </c>
      <c r="N785" s="1018"/>
      <c r="O785" s="1018">
        <v>982447.82</v>
      </c>
      <c r="P785" s="1018"/>
      <c r="Q785" s="1018">
        <v>0</v>
      </c>
      <c r="R785" s="1018"/>
      <c r="S785" s="1018"/>
      <c r="T785" s="1018">
        <v>6674645.1399999997</v>
      </c>
      <c r="U785" s="1018"/>
      <c r="V785" s="1018"/>
      <c r="W785" s="1018"/>
    </row>
    <row r="786" spans="1:23" ht="9.1999999999999993" customHeight="1">
      <c r="A786" s="863" t="s">
        <v>352</v>
      </c>
      <c r="C786" s="1020" t="s">
        <v>1697</v>
      </c>
      <c r="D786" s="1020"/>
      <c r="E786" s="1020"/>
      <c r="F786" s="1020" t="s">
        <v>2452</v>
      </c>
      <c r="G786" s="1020"/>
      <c r="H786" s="1020"/>
      <c r="I786" s="1018">
        <v>0</v>
      </c>
      <c r="J786" s="1018"/>
      <c r="K786" s="1018">
        <v>5712.72</v>
      </c>
      <c r="L786" s="1018"/>
      <c r="M786" s="1018">
        <v>0</v>
      </c>
      <c r="N786" s="1018"/>
      <c r="O786" s="1018">
        <v>834.42</v>
      </c>
      <c r="P786" s="1018"/>
      <c r="Q786" s="1018">
        <v>0</v>
      </c>
      <c r="R786" s="1018"/>
      <c r="S786" s="1018"/>
      <c r="T786" s="1018">
        <v>6547.14</v>
      </c>
      <c r="U786" s="1018"/>
      <c r="V786" s="1018"/>
      <c r="W786" s="1018"/>
    </row>
    <row r="787" spans="1:23" ht="9.1999999999999993" customHeight="1">
      <c r="A787" s="863" t="s">
        <v>352</v>
      </c>
      <c r="C787" s="1020" t="s">
        <v>3596</v>
      </c>
      <c r="D787" s="1020"/>
      <c r="E787" s="1020"/>
      <c r="F787" s="1020" t="s">
        <v>3597</v>
      </c>
      <c r="G787" s="1020"/>
      <c r="H787" s="1020"/>
      <c r="I787" s="1018">
        <v>0</v>
      </c>
      <c r="J787" s="1018"/>
      <c r="K787" s="1018">
        <v>20086.47</v>
      </c>
      <c r="L787" s="1018"/>
      <c r="M787" s="1018">
        <v>0</v>
      </c>
      <c r="N787" s="1018"/>
      <c r="O787" s="1018">
        <v>0</v>
      </c>
      <c r="P787" s="1018"/>
      <c r="Q787" s="1018">
        <v>0</v>
      </c>
      <c r="R787" s="1018"/>
      <c r="S787" s="1018"/>
      <c r="T787" s="1018">
        <v>20086.47</v>
      </c>
      <c r="U787" s="1018"/>
      <c r="V787" s="1018"/>
      <c r="W787" s="1018"/>
    </row>
    <row r="788" spans="1:23" ht="9.1999999999999993" customHeight="1">
      <c r="A788" s="863" t="s">
        <v>352</v>
      </c>
      <c r="C788" s="1020" t="s">
        <v>3598</v>
      </c>
      <c r="D788" s="1020"/>
      <c r="E788" s="1020"/>
      <c r="F788" s="1020" t="s">
        <v>3599</v>
      </c>
      <c r="G788" s="1020"/>
      <c r="H788" s="1020"/>
      <c r="I788" s="1018">
        <v>0</v>
      </c>
      <c r="J788" s="1018"/>
      <c r="K788" s="1018">
        <v>316430.12</v>
      </c>
      <c r="L788" s="1018"/>
      <c r="M788" s="1018">
        <v>0</v>
      </c>
      <c r="N788" s="1018"/>
      <c r="O788" s="1018">
        <v>53419.16</v>
      </c>
      <c r="P788" s="1018"/>
      <c r="Q788" s="1018">
        <v>0</v>
      </c>
      <c r="R788" s="1018"/>
      <c r="S788" s="1018"/>
      <c r="T788" s="1018">
        <v>369849.28</v>
      </c>
      <c r="U788" s="1018"/>
      <c r="V788" s="1018"/>
      <c r="W788" s="1018"/>
    </row>
    <row r="789" spans="1:23" ht="9.1999999999999993" customHeight="1">
      <c r="A789" s="863" t="s">
        <v>352</v>
      </c>
      <c r="C789" s="1020" t="s">
        <v>2453</v>
      </c>
      <c r="D789" s="1020"/>
      <c r="E789" s="1020"/>
      <c r="F789" s="1020" t="s">
        <v>1699</v>
      </c>
      <c r="G789" s="1020"/>
      <c r="H789" s="1020"/>
      <c r="I789" s="1018">
        <v>0</v>
      </c>
      <c r="J789" s="1018"/>
      <c r="K789" s="1018">
        <v>615.51</v>
      </c>
      <c r="L789" s="1018"/>
      <c r="M789" s="1018">
        <v>0</v>
      </c>
      <c r="N789" s="1018"/>
      <c r="O789" s="1018">
        <v>4.62</v>
      </c>
      <c r="P789" s="1018"/>
      <c r="Q789" s="1018">
        <v>0</v>
      </c>
      <c r="R789" s="1018"/>
      <c r="S789" s="1018"/>
      <c r="T789" s="1018">
        <v>620.13</v>
      </c>
      <c r="U789" s="1018"/>
      <c r="V789" s="1018"/>
      <c r="W789" s="1018"/>
    </row>
    <row r="790" spans="1:23" ht="9.1999999999999993" customHeight="1">
      <c r="A790" s="863" t="s">
        <v>352</v>
      </c>
      <c r="C790" s="1020" t="s">
        <v>1698</v>
      </c>
      <c r="D790" s="1020"/>
      <c r="E790" s="1020"/>
      <c r="F790" s="1020" t="s">
        <v>1699</v>
      </c>
      <c r="G790" s="1020"/>
      <c r="H790" s="1020"/>
      <c r="I790" s="1018">
        <v>0</v>
      </c>
      <c r="J790" s="1018"/>
      <c r="K790" s="1018">
        <v>615.51</v>
      </c>
      <c r="L790" s="1018"/>
      <c r="M790" s="1018">
        <v>0</v>
      </c>
      <c r="N790" s="1018"/>
      <c r="O790" s="1018">
        <v>4.62</v>
      </c>
      <c r="P790" s="1018"/>
      <c r="Q790" s="1018">
        <v>0</v>
      </c>
      <c r="R790" s="1018"/>
      <c r="S790" s="1018"/>
      <c r="T790" s="1018">
        <v>620.13</v>
      </c>
      <c r="U790" s="1018"/>
      <c r="V790" s="1018"/>
      <c r="W790" s="1018"/>
    </row>
    <row r="791" spans="1:23" ht="9.1999999999999993" customHeight="1">
      <c r="A791" s="863" t="s">
        <v>352</v>
      </c>
      <c r="C791" s="1020" t="s">
        <v>3697</v>
      </c>
      <c r="D791" s="1020"/>
      <c r="E791" s="1020"/>
      <c r="F791" s="1020" t="s">
        <v>3698</v>
      </c>
      <c r="G791" s="1020"/>
      <c r="H791" s="1020"/>
      <c r="I791" s="1018">
        <v>0</v>
      </c>
      <c r="J791" s="1018"/>
      <c r="K791" s="1018">
        <v>0.01</v>
      </c>
      <c r="L791" s="1018"/>
      <c r="M791" s="1018">
        <v>0</v>
      </c>
      <c r="N791" s="1018"/>
      <c r="O791" s="1018">
        <v>0</v>
      </c>
      <c r="P791" s="1018"/>
      <c r="Q791" s="1018">
        <v>0</v>
      </c>
      <c r="R791" s="1018"/>
      <c r="S791" s="1018"/>
      <c r="T791" s="1018">
        <v>0.01</v>
      </c>
      <c r="U791" s="1018"/>
      <c r="V791" s="1018"/>
      <c r="W791" s="1018"/>
    </row>
    <row r="792" spans="1:23" ht="9.1999999999999993" customHeight="1">
      <c r="A792" s="863" t="s">
        <v>352</v>
      </c>
      <c r="C792" s="1020" t="s">
        <v>1700</v>
      </c>
      <c r="D792" s="1020"/>
      <c r="E792" s="1020"/>
      <c r="F792" s="1020" t="s">
        <v>2454</v>
      </c>
      <c r="G792" s="1020"/>
      <c r="H792" s="1020"/>
      <c r="I792" s="1018">
        <v>0</v>
      </c>
      <c r="J792" s="1018"/>
      <c r="K792" s="1018">
        <v>615.5</v>
      </c>
      <c r="L792" s="1018"/>
      <c r="M792" s="1018">
        <v>0</v>
      </c>
      <c r="N792" s="1018"/>
      <c r="O792" s="1018">
        <v>4.62</v>
      </c>
      <c r="P792" s="1018"/>
      <c r="Q792" s="1018">
        <v>0</v>
      </c>
      <c r="R792" s="1018"/>
      <c r="S792" s="1018"/>
      <c r="T792" s="1018">
        <v>620.12</v>
      </c>
      <c r="U792" s="1018"/>
      <c r="V792" s="1018"/>
      <c r="W792" s="1018"/>
    </row>
    <row r="793" spans="1:23" ht="9.1999999999999993" customHeight="1">
      <c r="A793" s="863" t="s">
        <v>1350</v>
      </c>
      <c r="C793" s="1020" t="s">
        <v>2455</v>
      </c>
      <c r="D793" s="1020"/>
      <c r="E793" s="1020"/>
      <c r="F793" s="1020" t="s">
        <v>626</v>
      </c>
      <c r="G793" s="1020"/>
      <c r="H793" s="1020"/>
      <c r="I793" s="1018">
        <v>21730396.149999999</v>
      </c>
      <c r="J793" s="1018"/>
      <c r="K793" s="1018">
        <v>0</v>
      </c>
      <c r="L793" s="1018"/>
      <c r="M793" s="1018">
        <v>5303759.59</v>
      </c>
      <c r="N793" s="1018"/>
      <c r="O793" s="1018">
        <v>0</v>
      </c>
      <c r="P793" s="1018"/>
      <c r="Q793" s="1018">
        <v>27034155.739999998</v>
      </c>
      <c r="R793" s="1018"/>
      <c r="S793" s="1018"/>
      <c r="T793" s="1018">
        <v>0</v>
      </c>
      <c r="U793" s="1018"/>
      <c r="V793" s="1018"/>
      <c r="W793" s="1018"/>
    </row>
    <row r="794" spans="1:23" ht="9.1999999999999993" customHeight="1">
      <c r="A794" s="863" t="s">
        <v>1350</v>
      </c>
      <c r="C794" s="1020" t="s">
        <v>2456</v>
      </c>
      <c r="D794" s="1020"/>
      <c r="E794" s="1020"/>
      <c r="F794" s="1020" t="s">
        <v>149</v>
      </c>
      <c r="G794" s="1020"/>
      <c r="H794" s="1020"/>
      <c r="I794" s="1018">
        <v>19861731.719999999</v>
      </c>
      <c r="J794" s="1018"/>
      <c r="K794" s="1018">
        <v>0</v>
      </c>
      <c r="L794" s="1018"/>
      <c r="M794" s="1018">
        <v>4934854.1900000004</v>
      </c>
      <c r="N794" s="1018"/>
      <c r="O794" s="1018">
        <v>0</v>
      </c>
      <c r="P794" s="1018"/>
      <c r="Q794" s="1018">
        <v>24796585.91</v>
      </c>
      <c r="R794" s="1018"/>
      <c r="S794" s="1018"/>
      <c r="T794" s="1018">
        <v>0</v>
      </c>
      <c r="U794" s="1018"/>
      <c r="V794" s="1018"/>
      <c r="W794" s="1018"/>
    </row>
    <row r="795" spans="1:23" ht="9.1999999999999993" customHeight="1">
      <c r="A795" s="863" t="s">
        <v>1350</v>
      </c>
      <c r="C795" s="1020" t="s">
        <v>2457</v>
      </c>
      <c r="D795" s="1020"/>
      <c r="E795" s="1020"/>
      <c r="F795" s="1020" t="s">
        <v>146</v>
      </c>
      <c r="G795" s="1020"/>
      <c r="H795" s="1020"/>
      <c r="I795" s="1018">
        <v>5471458.3799999999</v>
      </c>
      <c r="J795" s="1018"/>
      <c r="K795" s="1018">
        <v>0</v>
      </c>
      <c r="L795" s="1018"/>
      <c r="M795" s="1018">
        <v>1108402.6299999999</v>
      </c>
      <c r="N795" s="1018"/>
      <c r="O795" s="1018">
        <v>0</v>
      </c>
      <c r="P795" s="1018"/>
      <c r="Q795" s="1018">
        <v>6579861.0099999998</v>
      </c>
      <c r="R795" s="1018"/>
      <c r="S795" s="1018"/>
      <c r="T795" s="1018">
        <v>0</v>
      </c>
      <c r="U795" s="1018"/>
      <c r="V795" s="1018"/>
      <c r="W795" s="1018"/>
    </row>
    <row r="796" spans="1:23" ht="9.1999999999999993" customHeight="1">
      <c r="A796" s="863" t="s">
        <v>1350</v>
      </c>
      <c r="C796" s="1020" t="s">
        <v>1701</v>
      </c>
      <c r="D796" s="1020"/>
      <c r="E796" s="1020"/>
      <c r="F796" s="1020" t="s">
        <v>1702</v>
      </c>
      <c r="G796" s="1020"/>
      <c r="H796" s="1020"/>
      <c r="I796" s="1018">
        <v>4171450.6</v>
      </c>
      <c r="J796" s="1018"/>
      <c r="K796" s="1018">
        <v>0</v>
      </c>
      <c r="L796" s="1018"/>
      <c r="M796" s="1018">
        <v>834290.12</v>
      </c>
      <c r="N796" s="1018"/>
      <c r="O796" s="1018">
        <v>0</v>
      </c>
      <c r="P796" s="1018"/>
      <c r="Q796" s="1018">
        <v>5005740.72</v>
      </c>
      <c r="R796" s="1018"/>
      <c r="S796" s="1018"/>
      <c r="T796" s="1018">
        <v>0</v>
      </c>
      <c r="U796" s="1018"/>
      <c r="V796" s="1018"/>
      <c r="W796" s="1018"/>
    </row>
    <row r="797" spans="1:23" ht="8.85" customHeight="1">
      <c r="F797" s="1020"/>
      <c r="G797" s="1020"/>
      <c r="H797" s="1020"/>
    </row>
    <row r="798" spans="1:23" ht="8.25" customHeight="1">
      <c r="A798" s="863" t="s">
        <v>1350</v>
      </c>
      <c r="C798" s="1020" t="s">
        <v>2458</v>
      </c>
      <c r="D798" s="1020"/>
      <c r="E798" s="1020"/>
      <c r="F798" s="1020" t="s">
        <v>2345</v>
      </c>
      <c r="G798" s="1020"/>
      <c r="H798" s="1020"/>
      <c r="I798" s="1018">
        <v>4171450.6</v>
      </c>
      <c r="J798" s="1018"/>
      <c r="K798" s="1018">
        <v>0</v>
      </c>
      <c r="L798" s="1018"/>
      <c r="M798" s="1018">
        <v>834290.12</v>
      </c>
      <c r="N798" s="1018"/>
      <c r="O798" s="1018">
        <v>0</v>
      </c>
      <c r="P798" s="1018"/>
      <c r="Q798" s="1018">
        <v>5005740.72</v>
      </c>
      <c r="R798" s="1018"/>
      <c r="S798" s="1018"/>
      <c r="T798" s="1018">
        <v>0</v>
      </c>
      <c r="U798" s="1018"/>
      <c r="V798" s="1018"/>
      <c r="W798" s="1018"/>
    </row>
    <row r="799" spans="1:23" ht="9.1999999999999993" customHeight="1">
      <c r="A799" s="863" t="s">
        <v>1350</v>
      </c>
      <c r="C799" s="1020" t="s">
        <v>1703</v>
      </c>
      <c r="D799" s="1020"/>
      <c r="E799" s="1020"/>
      <c r="F799" s="1020" t="s">
        <v>1704</v>
      </c>
      <c r="G799" s="1020"/>
      <c r="H799" s="1020"/>
      <c r="I799" s="1018">
        <v>14242.91</v>
      </c>
      <c r="J799" s="1018"/>
      <c r="K799" s="1018">
        <v>0</v>
      </c>
      <c r="L799" s="1018"/>
      <c r="M799" s="1018">
        <v>7866.38</v>
      </c>
      <c r="N799" s="1018"/>
      <c r="O799" s="1018">
        <v>0</v>
      </c>
      <c r="P799" s="1018"/>
      <c r="Q799" s="1018">
        <v>22109.29</v>
      </c>
      <c r="R799" s="1018"/>
      <c r="S799" s="1018"/>
      <c r="T799" s="1018">
        <v>0</v>
      </c>
      <c r="U799" s="1018"/>
      <c r="V799" s="1018"/>
      <c r="W799" s="1018"/>
    </row>
    <row r="800" spans="1:23" ht="9.1999999999999993" customHeight="1">
      <c r="A800" s="863" t="s">
        <v>1350</v>
      </c>
      <c r="C800" s="1020" t="s">
        <v>2459</v>
      </c>
      <c r="D800" s="1020"/>
      <c r="E800" s="1020"/>
      <c r="F800" s="1020" t="s">
        <v>1747</v>
      </c>
      <c r="G800" s="1020"/>
      <c r="H800" s="1020"/>
      <c r="I800" s="1018">
        <v>14242.91</v>
      </c>
      <c r="J800" s="1018"/>
      <c r="K800" s="1018">
        <v>0</v>
      </c>
      <c r="L800" s="1018"/>
      <c r="M800" s="1018">
        <v>7866.38</v>
      </c>
      <c r="N800" s="1018"/>
      <c r="O800" s="1018">
        <v>0</v>
      </c>
      <c r="P800" s="1018"/>
      <c r="Q800" s="1018">
        <v>22109.29</v>
      </c>
      <c r="R800" s="1018"/>
      <c r="S800" s="1018"/>
      <c r="T800" s="1018">
        <v>0</v>
      </c>
      <c r="U800" s="1018"/>
      <c r="V800" s="1018"/>
      <c r="W800" s="1018"/>
    </row>
    <row r="801" spans="1:23" ht="9.1999999999999993" customHeight="1">
      <c r="A801" s="863" t="s">
        <v>1350</v>
      </c>
      <c r="C801" s="1020" t="s">
        <v>1705</v>
      </c>
      <c r="D801" s="1020"/>
      <c r="E801" s="1020"/>
      <c r="F801" s="1020" t="s">
        <v>1706</v>
      </c>
      <c r="G801" s="1020"/>
      <c r="H801" s="1020"/>
      <c r="I801" s="1018">
        <v>671517.77</v>
      </c>
      <c r="J801" s="1018"/>
      <c r="K801" s="1018">
        <v>0</v>
      </c>
      <c r="L801" s="1018"/>
      <c r="M801" s="1018">
        <v>142755.75</v>
      </c>
      <c r="N801" s="1018"/>
      <c r="O801" s="1018">
        <v>0</v>
      </c>
      <c r="P801" s="1018"/>
      <c r="Q801" s="1018">
        <v>814273.52</v>
      </c>
      <c r="R801" s="1018"/>
      <c r="S801" s="1018"/>
      <c r="T801" s="1018">
        <v>0</v>
      </c>
      <c r="U801" s="1018"/>
      <c r="V801" s="1018"/>
      <c r="W801" s="1018"/>
    </row>
    <row r="802" spans="1:23" ht="9.1999999999999993" customHeight="1">
      <c r="A802" s="863" t="s">
        <v>1350</v>
      </c>
      <c r="C802" s="1020" t="s">
        <v>6970</v>
      </c>
      <c r="D802" s="1020"/>
      <c r="E802" s="1020"/>
      <c r="F802" s="1020" t="s">
        <v>6968</v>
      </c>
      <c r="G802" s="1020"/>
      <c r="H802" s="1020"/>
      <c r="I802" s="1018">
        <v>13675.27</v>
      </c>
      <c r="J802" s="1018"/>
      <c r="K802" s="1018">
        <v>0</v>
      </c>
      <c r="L802" s="1018"/>
      <c r="M802" s="1018">
        <v>0</v>
      </c>
      <c r="N802" s="1018"/>
      <c r="O802" s="1018">
        <v>0</v>
      </c>
      <c r="P802" s="1018"/>
      <c r="Q802" s="1018">
        <v>13675.27</v>
      </c>
      <c r="R802" s="1018"/>
      <c r="S802" s="1018"/>
      <c r="T802" s="1018">
        <v>0</v>
      </c>
      <c r="U802" s="1018"/>
      <c r="V802" s="1018"/>
      <c r="W802" s="1018"/>
    </row>
    <row r="803" spans="1:23" ht="9.1999999999999993" customHeight="1">
      <c r="A803" s="863" t="s">
        <v>1350</v>
      </c>
      <c r="C803" s="1020" t="s">
        <v>2460</v>
      </c>
      <c r="D803" s="1020"/>
      <c r="E803" s="1020"/>
      <c r="F803" s="1020" t="s">
        <v>2349</v>
      </c>
      <c r="G803" s="1020"/>
      <c r="H803" s="1020"/>
      <c r="I803" s="1018">
        <v>638232.75</v>
      </c>
      <c r="J803" s="1018"/>
      <c r="K803" s="1018">
        <v>0</v>
      </c>
      <c r="L803" s="1018"/>
      <c r="M803" s="1018">
        <v>141829.5</v>
      </c>
      <c r="N803" s="1018"/>
      <c r="O803" s="1018">
        <v>0</v>
      </c>
      <c r="P803" s="1018"/>
      <c r="Q803" s="1018">
        <v>780062.25</v>
      </c>
      <c r="R803" s="1018"/>
      <c r="S803" s="1018"/>
      <c r="T803" s="1018">
        <v>0</v>
      </c>
      <c r="U803" s="1018"/>
      <c r="V803" s="1018"/>
      <c r="W803" s="1018"/>
    </row>
    <row r="804" spans="1:23" ht="9.1999999999999993" customHeight="1">
      <c r="A804" s="863" t="s">
        <v>1350</v>
      </c>
      <c r="C804" s="1020" t="s">
        <v>2461</v>
      </c>
      <c r="D804" s="1020"/>
      <c r="E804" s="1020"/>
      <c r="F804" s="1020" t="s">
        <v>2351</v>
      </c>
      <c r="G804" s="1020"/>
      <c r="H804" s="1020"/>
      <c r="I804" s="1018">
        <v>19609.75</v>
      </c>
      <c r="J804" s="1018"/>
      <c r="K804" s="1018">
        <v>0</v>
      </c>
      <c r="L804" s="1018"/>
      <c r="M804" s="1018">
        <v>926.25</v>
      </c>
      <c r="N804" s="1018"/>
      <c r="O804" s="1018">
        <v>0</v>
      </c>
      <c r="P804" s="1018"/>
      <c r="Q804" s="1018">
        <v>20536</v>
      </c>
      <c r="R804" s="1018"/>
      <c r="S804" s="1018"/>
      <c r="T804" s="1018">
        <v>0</v>
      </c>
      <c r="U804" s="1018"/>
      <c r="V804" s="1018"/>
      <c r="W804" s="1018"/>
    </row>
    <row r="805" spans="1:23" ht="9.1999999999999993" customHeight="1">
      <c r="A805" s="863" t="s">
        <v>1350</v>
      </c>
      <c r="C805" s="1020" t="s">
        <v>1707</v>
      </c>
      <c r="D805" s="1020"/>
      <c r="E805" s="1020"/>
      <c r="F805" s="1020" t="s">
        <v>1708</v>
      </c>
      <c r="G805" s="1020"/>
      <c r="H805" s="1020"/>
      <c r="I805" s="1018">
        <v>614247.1</v>
      </c>
      <c r="J805" s="1018"/>
      <c r="K805" s="1018">
        <v>0</v>
      </c>
      <c r="L805" s="1018"/>
      <c r="M805" s="1018">
        <v>123490.38</v>
      </c>
      <c r="N805" s="1018"/>
      <c r="O805" s="1018">
        <v>0</v>
      </c>
      <c r="P805" s="1018"/>
      <c r="Q805" s="1018">
        <v>737737.48</v>
      </c>
      <c r="R805" s="1018"/>
      <c r="S805" s="1018"/>
      <c r="T805" s="1018">
        <v>0</v>
      </c>
      <c r="U805" s="1018"/>
      <c r="V805" s="1018"/>
      <c r="W805" s="1018"/>
    </row>
    <row r="806" spans="1:23" ht="9.1999999999999993" customHeight="1">
      <c r="A806" s="863" t="s">
        <v>1350</v>
      </c>
      <c r="C806" s="1020" t="s">
        <v>2462</v>
      </c>
      <c r="D806" s="1020"/>
      <c r="E806" s="1020"/>
      <c r="F806" s="1020" t="s">
        <v>2354</v>
      </c>
      <c r="G806" s="1020"/>
      <c r="H806" s="1020"/>
      <c r="I806" s="1018">
        <v>344314.2</v>
      </c>
      <c r="J806" s="1018"/>
      <c r="K806" s="1018">
        <v>0</v>
      </c>
      <c r="L806" s="1018"/>
      <c r="M806" s="1018">
        <v>69217</v>
      </c>
      <c r="N806" s="1018"/>
      <c r="O806" s="1018">
        <v>0</v>
      </c>
      <c r="P806" s="1018"/>
      <c r="Q806" s="1018">
        <v>413531.2</v>
      </c>
      <c r="R806" s="1018"/>
      <c r="S806" s="1018"/>
      <c r="T806" s="1018">
        <v>0</v>
      </c>
      <c r="U806" s="1018"/>
      <c r="V806" s="1018"/>
      <c r="W806" s="1018"/>
    </row>
    <row r="807" spans="1:23" ht="9.1999999999999993" customHeight="1">
      <c r="A807" s="863" t="s">
        <v>1350</v>
      </c>
      <c r="C807" s="1020" t="s">
        <v>2463</v>
      </c>
      <c r="D807" s="1020"/>
      <c r="E807" s="1020"/>
      <c r="F807" s="1020" t="s">
        <v>1748</v>
      </c>
      <c r="G807" s="1020"/>
      <c r="H807" s="1020"/>
      <c r="I807" s="1018">
        <v>269932.90000000002</v>
      </c>
      <c r="J807" s="1018"/>
      <c r="K807" s="1018">
        <v>0</v>
      </c>
      <c r="L807" s="1018"/>
      <c r="M807" s="1018">
        <v>54273.38</v>
      </c>
      <c r="N807" s="1018"/>
      <c r="O807" s="1018">
        <v>0</v>
      </c>
      <c r="P807" s="1018"/>
      <c r="Q807" s="1018">
        <v>324206.28000000003</v>
      </c>
      <c r="R807" s="1018"/>
      <c r="S807" s="1018"/>
      <c r="T807" s="1018">
        <v>0</v>
      </c>
      <c r="U807" s="1018"/>
      <c r="V807" s="1018"/>
      <c r="W807" s="1018"/>
    </row>
    <row r="808" spans="1:23" ht="9.1999999999999993" customHeight="1">
      <c r="A808" s="863" t="s">
        <v>1350</v>
      </c>
      <c r="C808" s="1020" t="s">
        <v>2464</v>
      </c>
      <c r="D808" s="1020"/>
      <c r="E808" s="1020"/>
      <c r="F808" s="1020" t="s">
        <v>147</v>
      </c>
      <c r="G808" s="1020"/>
      <c r="H808" s="1020"/>
      <c r="I808" s="1018">
        <v>355526.64</v>
      </c>
      <c r="J808" s="1018"/>
      <c r="K808" s="1018">
        <v>0</v>
      </c>
      <c r="L808" s="1018"/>
      <c r="M808" s="1018">
        <v>88227.34</v>
      </c>
      <c r="N808" s="1018"/>
      <c r="O808" s="1018">
        <v>0</v>
      </c>
      <c r="P808" s="1018"/>
      <c r="Q808" s="1018">
        <v>443753.98</v>
      </c>
      <c r="R808" s="1018"/>
      <c r="S808" s="1018"/>
      <c r="T808" s="1018">
        <v>0</v>
      </c>
      <c r="U808" s="1018"/>
      <c r="V808" s="1018"/>
      <c r="W808" s="1018"/>
    </row>
    <row r="809" spans="1:23" ht="9.1999999999999993" customHeight="1">
      <c r="A809" s="863" t="s">
        <v>1350</v>
      </c>
      <c r="C809" s="1020" t="s">
        <v>1709</v>
      </c>
      <c r="D809" s="1020"/>
      <c r="E809" s="1020"/>
      <c r="F809" s="1020" t="s">
        <v>2465</v>
      </c>
      <c r="G809" s="1020"/>
      <c r="H809" s="1020"/>
      <c r="I809" s="1018">
        <v>119106.47</v>
      </c>
      <c r="J809" s="1018"/>
      <c r="K809" s="1018">
        <v>0</v>
      </c>
      <c r="L809" s="1018"/>
      <c r="M809" s="1018">
        <v>15949.69</v>
      </c>
      <c r="N809" s="1018"/>
      <c r="O809" s="1018">
        <v>0</v>
      </c>
      <c r="P809" s="1018"/>
      <c r="Q809" s="1018">
        <v>135056.16</v>
      </c>
      <c r="R809" s="1018"/>
      <c r="S809" s="1018"/>
      <c r="T809" s="1018">
        <v>0</v>
      </c>
      <c r="U809" s="1018"/>
      <c r="V809" s="1018"/>
      <c r="W809" s="1018"/>
    </row>
    <row r="810" spans="1:23" ht="8.85" customHeight="1">
      <c r="F810" s="1020"/>
      <c r="G810" s="1020"/>
      <c r="H810" s="1020"/>
    </row>
    <row r="811" spans="1:23" ht="8.25" customHeight="1">
      <c r="A811" s="863" t="s">
        <v>1350</v>
      </c>
      <c r="C811" s="1020" t="s">
        <v>3600</v>
      </c>
      <c r="D811" s="1020"/>
      <c r="E811" s="1020"/>
      <c r="F811" s="1020" t="s">
        <v>3583</v>
      </c>
      <c r="G811" s="1020"/>
      <c r="H811" s="1020"/>
      <c r="I811" s="1018">
        <v>32457.29</v>
      </c>
      <c r="J811" s="1018"/>
      <c r="K811" s="1018">
        <v>0</v>
      </c>
      <c r="L811" s="1018"/>
      <c r="M811" s="1018">
        <v>9798.2999999999993</v>
      </c>
      <c r="N811" s="1018"/>
      <c r="O811" s="1018">
        <v>0</v>
      </c>
      <c r="P811" s="1018"/>
      <c r="Q811" s="1018">
        <v>42255.59</v>
      </c>
      <c r="R811" s="1018"/>
      <c r="S811" s="1018"/>
      <c r="T811" s="1018">
        <v>0</v>
      </c>
      <c r="U811" s="1018"/>
      <c r="V811" s="1018"/>
      <c r="W811" s="1018"/>
    </row>
    <row r="812" spans="1:23" ht="9.1999999999999993" customHeight="1">
      <c r="A812" s="863" t="s">
        <v>1350</v>
      </c>
      <c r="C812" s="1020" t="s">
        <v>3033</v>
      </c>
      <c r="D812" s="1020"/>
      <c r="E812" s="1020"/>
      <c r="F812" s="1020" t="s">
        <v>3020</v>
      </c>
      <c r="G812" s="1020"/>
      <c r="H812" s="1020"/>
      <c r="I812" s="1018">
        <v>78674.94</v>
      </c>
      <c r="J812" s="1018"/>
      <c r="K812" s="1018">
        <v>0</v>
      </c>
      <c r="L812" s="1018"/>
      <c r="M812" s="1018">
        <v>1136.99</v>
      </c>
      <c r="N812" s="1018"/>
      <c r="O812" s="1018">
        <v>0</v>
      </c>
      <c r="P812" s="1018"/>
      <c r="Q812" s="1018">
        <v>79811.929999999993</v>
      </c>
      <c r="R812" s="1018"/>
      <c r="S812" s="1018"/>
      <c r="T812" s="1018">
        <v>0</v>
      </c>
      <c r="U812" s="1018"/>
      <c r="V812" s="1018"/>
      <c r="W812" s="1018"/>
    </row>
    <row r="813" spans="1:23" ht="9.1999999999999993" customHeight="1">
      <c r="A813" s="863" t="s">
        <v>1350</v>
      </c>
      <c r="C813" s="1020" t="s">
        <v>3601</v>
      </c>
      <c r="D813" s="1020"/>
      <c r="E813" s="1020"/>
      <c r="F813" s="1020" t="s">
        <v>3585</v>
      </c>
      <c r="G813" s="1020"/>
      <c r="H813" s="1020"/>
      <c r="I813" s="1018">
        <v>7974.24</v>
      </c>
      <c r="J813" s="1018"/>
      <c r="K813" s="1018">
        <v>0</v>
      </c>
      <c r="L813" s="1018"/>
      <c r="M813" s="1018">
        <v>5014.3999999999996</v>
      </c>
      <c r="N813" s="1018"/>
      <c r="O813" s="1018">
        <v>0</v>
      </c>
      <c r="P813" s="1018"/>
      <c r="Q813" s="1018">
        <v>12988.64</v>
      </c>
      <c r="R813" s="1018"/>
      <c r="S813" s="1018"/>
      <c r="T813" s="1018">
        <v>0</v>
      </c>
      <c r="U813" s="1018"/>
      <c r="V813" s="1018"/>
      <c r="W813" s="1018"/>
    </row>
    <row r="814" spans="1:23" ht="9.1999999999999993" customHeight="1">
      <c r="A814" s="863" t="s">
        <v>1350</v>
      </c>
      <c r="C814" s="1020" t="s">
        <v>3602</v>
      </c>
      <c r="D814" s="1020"/>
      <c r="E814" s="1020"/>
      <c r="F814" s="1020" t="s">
        <v>3603</v>
      </c>
      <c r="G814" s="1020"/>
      <c r="H814" s="1020"/>
      <c r="I814" s="1018">
        <v>12481.04</v>
      </c>
      <c r="J814" s="1018"/>
      <c r="K814" s="1018">
        <v>0</v>
      </c>
      <c r="L814" s="1018"/>
      <c r="M814" s="1018">
        <v>4906.7</v>
      </c>
      <c r="N814" s="1018"/>
      <c r="O814" s="1018">
        <v>0</v>
      </c>
      <c r="P814" s="1018"/>
      <c r="Q814" s="1018">
        <v>17387.740000000002</v>
      </c>
      <c r="R814" s="1018"/>
      <c r="S814" s="1018"/>
      <c r="T814" s="1018">
        <v>0</v>
      </c>
      <c r="U814" s="1018"/>
      <c r="V814" s="1018"/>
      <c r="W814" s="1018"/>
    </row>
    <row r="815" spans="1:23" ht="9.1999999999999993" customHeight="1">
      <c r="A815" s="863" t="s">
        <v>1350</v>
      </c>
      <c r="C815" s="1020" t="s">
        <v>3604</v>
      </c>
      <c r="D815" s="1020"/>
      <c r="E815" s="1020"/>
      <c r="F815" s="1020" t="s">
        <v>3587</v>
      </c>
      <c r="G815" s="1020"/>
      <c r="H815" s="1020"/>
      <c r="I815" s="1018">
        <v>12481.04</v>
      </c>
      <c r="J815" s="1018"/>
      <c r="K815" s="1018">
        <v>0</v>
      </c>
      <c r="L815" s="1018"/>
      <c r="M815" s="1018">
        <v>4906.7</v>
      </c>
      <c r="N815" s="1018"/>
      <c r="O815" s="1018">
        <v>0</v>
      </c>
      <c r="P815" s="1018"/>
      <c r="Q815" s="1018">
        <v>17387.740000000002</v>
      </c>
      <c r="R815" s="1018"/>
      <c r="S815" s="1018"/>
      <c r="T815" s="1018">
        <v>0</v>
      </c>
      <c r="U815" s="1018"/>
      <c r="V815" s="1018"/>
      <c r="W815" s="1018"/>
    </row>
    <row r="816" spans="1:23" ht="9.1999999999999993" customHeight="1">
      <c r="A816" s="863" t="s">
        <v>1350</v>
      </c>
      <c r="C816" s="1020" t="s">
        <v>7299</v>
      </c>
      <c r="D816" s="1020"/>
      <c r="E816" s="1020"/>
      <c r="F816" s="1020" t="s">
        <v>7300</v>
      </c>
      <c r="G816" s="1020"/>
      <c r="H816" s="1020"/>
      <c r="I816" s="1018">
        <v>0</v>
      </c>
      <c r="J816" s="1018"/>
      <c r="K816" s="1018">
        <v>0</v>
      </c>
      <c r="L816" s="1018"/>
      <c r="M816" s="1018">
        <v>418.57</v>
      </c>
      <c r="N816" s="1018"/>
      <c r="O816" s="1018">
        <v>0</v>
      </c>
      <c r="P816" s="1018"/>
      <c r="Q816" s="1018">
        <v>418.57</v>
      </c>
      <c r="R816" s="1018"/>
      <c r="S816" s="1018"/>
      <c r="T816" s="1018">
        <v>0</v>
      </c>
      <c r="U816" s="1018"/>
      <c r="V816" s="1018"/>
      <c r="W816" s="1018"/>
    </row>
    <row r="817" spans="1:23" ht="8.85" customHeight="1">
      <c r="F817" s="1020"/>
      <c r="G817" s="1020"/>
      <c r="H817" s="1020"/>
    </row>
    <row r="818" spans="1:23" ht="8.25" customHeight="1">
      <c r="A818" s="863" t="s">
        <v>1350</v>
      </c>
      <c r="C818" s="1020" t="s">
        <v>7301</v>
      </c>
      <c r="D818" s="1020"/>
      <c r="E818" s="1020"/>
      <c r="F818" s="1020" t="s">
        <v>7298</v>
      </c>
      <c r="G818" s="1020"/>
      <c r="H818" s="1020"/>
      <c r="I818" s="1018">
        <v>0</v>
      </c>
      <c r="J818" s="1018"/>
      <c r="K818" s="1018">
        <v>0</v>
      </c>
      <c r="L818" s="1018"/>
      <c r="M818" s="1018">
        <v>418.57</v>
      </c>
      <c r="N818" s="1018"/>
      <c r="O818" s="1018">
        <v>0</v>
      </c>
      <c r="P818" s="1018"/>
      <c r="Q818" s="1018">
        <v>418.57</v>
      </c>
      <c r="R818" s="1018"/>
      <c r="S818" s="1018"/>
      <c r="T818" s="1018">
        <v>0</v>
      </c>
      <c r="U818" s="1018"/>
      <c r="V818" s="1018"/>
      <c r="W818" s="1018"/>
    </row>
    <row r="819" spans="1:23" ht="9.1999999999999993" customHeight="1">
      <c r="A819" s="863" t="s">
        <v>1350</v>
      </c>
      <c r="C819" s="1020" t="s">
        <v>1710</v>
      </c>
      <c r="D819" s="1020"/>
      <c r="E819" s="1020"/>
      <c r="F819" s="1020" t="s">
        <v>1711</v>
      </c>
      <c r="G819" s="1020"/>
      <c r="H819" s="1020"/>
      <c r="I819" s="1018">
        <v>223939.13</v>
      </c>
      <c r="J819" s="1018"/>
      <c r="K819" s="1018">
        <v>0</v>
      </c>
      <c r="L819" s="1018"/>
      <c r="M819" s="1018">
        <v>66952.38</v>
      </c>
      <c r="N819" s="1018"/>
      <c r="O819" s="1018">
        <v>0</v>
      </c>
      <c r="P819" s="1018"/>
      <c r="Q819" s="1018">
        <v>290891.51</v>
      </c>
      <c r="R819" s="1018"/>
      <c r="S819" s="1018"/>
      <c r="T819" s="1018">
        <v>0</v>
      </c>
      <c r="U819" s="1018"/>
      <c r="V819" s="1018"/>
      <c r="W819" s="1018"/>
    </row>
    <row r="820" spans="1:23" ht="9.1999999999999993" customHeight="1">
      <c r="A820" s="863" t="s">
        <v>1350</v>
      </c>
      <c r="C820" s="1020" t="s">
        <v>2466</v>
      </c>
      <c r="D820" s="1020"/>
      <c r="E820" s="1020"/>
      <c r="F820" s="1020" t="s">
        <v>1749</v>
      </c>
      <c r="G820" s="1020"/>
      <c r="H820" s="1020"/>
      <c r="I820" s="1018">
        <v>223939.13</v>
      </c>
      <c r="J820" s="1018"/>
      <c r="K820" s="1018">
        <v>0</v>
      </c>
      <c r="L820" s="1018"/>
      <c r="M820" s="1018">
        <v>66952.38</v>
      </c>
      <c r="N820" s="1018"/>
      <c r="O820" s="1018">
        <v>0</v>
      </c>
      <c r="P820" s="1018"/>
      <c r="Q820" s="1018">
        <v>290891.51</v>
      </c>
      <c r="R820" s="1018"/>
      <c r="S820" s="1018"/>
      <c r="T820" s="1018">
        <v>0</v>
      </c>
      <c r="U820" s="1018"/>
      <c r="V820" s="1018"/>
      <c r="W820" s="1018"/>
    </row>
    <row r="821" spans="1:23" ht="9.1999999999999993" customHeight="1">
      <c r="A821" s="863" t="s">
        <v>1350</v>
      </c>
      <c r="C821" s="1020" t="s">
        <v>2467</v>
      </c>
      <c r="D821" s="1020"/>
      <c r="E821" s="1020"/>
      <c r="F821" s="1020" t="s">
        <v>148</v>
      </c>
      <c r="G821" s="1020"/>
      <c r="H821" s="1020"/>
      <c r="I821" s="1018">
        <v>14034746.699999999</v>
      </c>
      <c r="J821" s="1018"/>
      <c r="K821" s="1018">
        <v>0</v>
      </c>
      <c r="L821" s="1018"/>
      <c r="M821" s="1018">
        <v>3738224.22</v>
      </c>
      <c r="N821" s="1018"/>
      <c r="O821" s="1018">
        <v>0</v>
      </c>
      <c r="P821" s="1018"/>
      <c r="Q821" s="1018">
        <v>17772970.920000002</v>
      </c>
      <c r="R821" s="1018"/>
      <c r="S821" s="1018"/>
      <c r="T821" s="1018">
        <v>0</v>
      </c>
      <c r="U821" s="1018"/>
      <c r="V821" s="1018"/>
      <c r="W821" s="1018"/>
    </row>
    <row r="822" spans="1:23" ht="9.1999999999999993" customHeight="1">
      <c r="A822" s="863" t="s">
        <v>1350</v>
      </c>
      <c r="C822" s="1020" t="s">
        <v>1712</v>
      </c>
      <c r="D822" s="1020"/>
      <c r="E822" s="1020"/>
      <c r="F822" s="1020" t="s">
        <v>1713</v>
      </c>
      <c r="G822" s="1020"/>
      <c r="H822" s="1020"/>
      <c r="I822" s="1018">
        <v>2944183.89</v>
      </c>
      <c r="J822" s="1018"/>
      <c r="K822" s="1018">
        <v>0</v>
      </c>
      <c r="L822" s="1018"/>
      <c r="M822" s="1018">
        <v>429389.97</v>
      </c>
      <c r="N822" s="1018"/>
      <c r="O822" s="1018">
        <v>0</v>
      </c>
      <c r="P822" s="1018"/>
      <c r="Q822" s="1018">
        <v>3373573.86</v>
      </c>
      <c r="R822" s="1018"/>
      <c r="S822" s="1018"/>
      <c r="T822" s="1018">
        <v>0</v>
      </c>
      <c r="U822" s="1018"/>
      <c r="V822" s="1018"/>
      <c r="W822" s="1018"/>
    </row>
    <row r="823" spans="1:23" ht="9.1999999999999993" customHeight="1">
      <c r="A823" s="863" t="s">
        <v>1350</v>
      </c>
      <c r="C823" s="1020" t="s">
        <v>2469</v>
      </c>
      <c r="D823" s="1020"/>
      <c r="E823" s="1020"/>
      <c r="F823" s="1020" t="s">
        <v>2360</v>
      </c>
      <c r="G823" s="1020"/>
      <c r="H823" s="1020"/>
      <c r="I823" s="1018">
        <v>2476073.38</v>
      </c>
      <c r="J823" s="1018"/>
      <c r="K823" s="1018">
        <v>0</v>
      </c>
      <c r="L823" s="1018"/>
      <c r="M823" s="1018">
        <v>417380.51</v>
      </c>
      <c r="N823" s="1018"/>
      <c r="O823" s="1018">
        <v>0</v>
      </c>
      <c r="P823" s="1018"/>
      <c r="Q823" s="1018">
        <v>2893453.89</v>
      </c>
      <c r="R823" s="1018"/>
      <c r="S823" s="1018"/>
      <c r="T823" s="1018">
        <v>0</v>
      </c>
      <c r="U823" s="1018"/>
      <c r="V823" s="1018"/>
      <c r="W823" s="1018"/>
    </row>
    <row r="824" spans="1:23" ht="9.1999999999999993" customHeight="1">
      <c r="A824" s="863" t="s">
        <v>1350</v>
      </c>
      <c r="C824" s="1020" t="s">
        <v>2470</v>
      </c>
      <c r="D824" s="1020"/>
      <c r="E824" s="1020"/>
      <c r="F824" s="1020" t="s">
        <v>1821</v>
      </c>
      <c r="G824" s="1020"/>
      <c r="H824" s="1020"/>
      <c r="I824" s="1018">
        <v>8364.6299999999992</v>
      </c>
      <c r="J824" s="1018"/>
      <c r="K824" s="1018">
        <v>0</v>
      </c>
      <c r="L824" s="1018"/>
      <c r="M824" s="1018">
        <v>0</v>
      </c>
      <c r="N824" s="1018"/>
      <c r="O824" s="1018">
        <v>0</v>
      </c>
      <c r="P824" s="1018"/>
      <c r="Q824" s="1018">
        <v>8364.6299999999992</v>
      </c>
      <c r="R824" s="1018"/>
      <c r="S824" s="1018"/>
      <c r="T824" s="1018">
        <v>0</v>
      </c>
      <c r="U824" s="1018"/>
      <c r="V824" s="1018"/>
      <c r="W824" s="1018"/>
    </row>
    <row r="825" spans="1:23" ht="9.4" customHeight="1"/>
    <row r="826" spans="1:23" ht="13.7" customHeight="1">
      <c r="T826" s="1017" t="s">
        <v>2516</v>
      </c>
      <c r="U826" s="1017"/>
      <c r="V826" s="1017"/>
      <c r="W826" s="1017"/>
    </row>
    <row r="827" spans="1:23" ht="16.149999999999999" customHeight="1">
      <c r="A827" s="1029"/>
      <c r="B827" s="1029"/>
      <c r="C827" s="1029"/>
      <c r="D827" s="1029"/>
      <c r="E827" s="1029"/>
      <c r="F827" s="1030" t="s">
        <v>3190</v>
      </c>
      <c r="G827" s="1030"/>
      <c r="H827" s="1030"/>
      <c r="I827" s="1030"/>
      <c r="J827" s="1030"/>
      <c r="K827" s="1030"/>
      <c r="L827" s="1030"/>
      <c r="M827" s="1030"/>
      <c r="N827" s="1030"/>
      <c r="O827" s="1030"/>
      <c r="P827" s="1030"/>
      <c r="Q827" s="1030"/>
      <c r="R827" s="1030"/>
      <c r="S827" s="1030"/>
      <c r="T827" s="1030"/>
      <c r="U827" s="1030"/>
    </row>
    <row r="828" spans="1:23" ht="12.95" customHeight="1">
      <c r="A828" s="1029"/>
      <c r="B828" s="1029"/>
      <c r="C828" s="1029"/>
      <c r="D828" s="1029"/>
      <c r="E828" s="1029"/>
      <c r="F828" s="1031" t="s">
        <v>79</v>
      </c>
      <c r="G828" s="1031"/>
      <c r="H828" s="1031"/>
      <c r="I828" s="1031"/>
      <c r="J828" s="1031"/>
      <c r="K828" s="1031"/>
      <c r="L828" s="1031"/>
      <c r="M828" s="1031"/>
      <c r="N828" s="1031"/>
      <c r="O828" s="1031"/>
      <c r="P828" s="1031"/>
      <c r="Q828" s="1031"/>
      <c r="R828" s="1031"/>
      <c r="S828" s="1031"/>
    </row>
    <row r="829" spans="1:23" ht="12.95" customHeight="1">
      <c r="D829" s="1026" t="s">
        <v>7289</v>
      </c>
      <c r="E829" s="1026"/>
      <c r="F829" s="1026"/>
      <c r="G829" s="1026"/>
      <c r="H829" s="1026"/>
      <c r="I829" s="1026"/>
      <c r="J829" s="1026"/>
      <c r="K829" s="1026"/>
      <c r="L829" s="1026"/>
      <c r="M829" s="1026"/>
      <c r="N829" s="1026"/>
      <c r="O829" s="1026"/>
      <c r="P829" s="1022" t="s">
        <v>1991</v>
      </c>
      <c r="Q829" s="1022"/>
      <c r="R829" s="1022"/>
      <c r="S829" s="1022"/>
      <c r="T829" s="1027" t="s">
        <v>7290</v>
      </c>
      <c r="U829" s="1027"/>
      <c r="V829" s="1027"/>
      <c r="W829" s="1027"/>
    </row>
    <row r="830" spans="1:23" ht="12.95" customHeight="1">
      <c r="B830" s="1025" t="s">
        <v>1993</v>
      </c>
      <c r="C830" s="1025"/>
      <c r="D830" s="1021" t="s">
        <v>1994</v>
      </c>
      <c r="E830" s="1021"/>
      <c r="F830" s="1021"/>
      <c r="G830" s="1021"/>
      <c r="H830" s="1021"/>
      <c r="I830" s="1021"/>
      <c r="J830" s="1021"/>
      <c r="K830" s="1021"/>
      <c r="L830" s="1021"/>
      <c r="M830" s="1021"/>
      <c r="N830" s="1021"/>
      <c r="O830" s="1021"/>
      <c r="P830" s="1021"/>
      <c r="Q830" s="1021"/>
      <c r="R830" s="1021"/>
      <c r="S830" s="858" t="s">
        <v>1994</v>
      </c>
      <c r="T830" s="1022" t="s">
        <v>7308</v>
      </c>
      <c r="U830" s="1022"/>
      <c r="V830" s="1022"/>
    </row>
    <row r="831" spans="1:23" ht="17.45" customHeight="1"/>
    <row r="832" spans="1:23" ht="8.25" customHeight="1">
      <c r="A832" s="855" t="s">
        <v>1345</v>
      </c>
      <c r="C832" s="1023" t="s">
        <v>1346</v>
      </c>
      <c r="D832" s="1023"/>
      <c r="F832" s="1023" t="s">
        <v>1347</v>
      </c>
      <c r="G832" s="1023"/>
      <c r="H832" s="1023"/>
      <c r="I832" s="1023"/>
      <c r="J832" s="856" t="s">
        <v>1348</v>
      </c>
      <c r="K832" s="856" t="s">
        <v>1349</v>
      </c>
      <c r="N832" s="856" t="s">
        <v>1348</v>
      </c>
      <c r="O832" s="1024" t="s">
        <v>1349</v>
      </c>
      <c r="P832" s="1024"/>
      <c r="R832" s="1024" t="s">
        <v>1348</v>
      </c>
      <c r="S832" s="1024"/>
      <c r="T832" s="1024" t="s">
        <v>1349</v>
      </c>
      <c r="U832" s="1024"/>
      <c r="V832" s="1024"/>
    </row>
    <row r="833" spans="1:23" ht="9.6" customHeight="1">
      <c r="A833" s="863" t="s">
        <v>1350</v>
      </c>
      <c r="C833" s="1020" t="s">
        <v>2471</v>
      </c>
      <c r="D833" s="1020"/>
      <c r="E833" s="1020"/>
      <c r="F833" s="1020" t="s">
        <v>249</v>
      </c>
      <c r="G833" s="1020"/>
      <c r="H833" s="1020"/>
      <c r="I833" s="1018">
        <v>363730.67</v>
      </c>
      <c r="J833" s="1018"/>
      <c r="K833" s="1018">
        <v>0</v>
      </c>
      <c r="L833" s="1018"/>
      <c r="M833" s="1018">
        <v>10900.17</v>
      </c>
      <c r="N833" s="1018"/>
      <c r="O833" s="1018">
        <v>0</v>
      </c>
      <c r="P833" s="1018"/>
      <c r="Q833" s="1018">
        <v>374630.84</v>
      </c>
      <c r="R833" s="1018"/>
      <c r="S833" s="1018"/>
      <c r="T833" s="1018">
        <v>0</v>
      </c>
      <c r="U833" s="1018"/>
      <c r="V833" s="1018"/>
      <c r="W833" s="1018"/>
    </row>
    <row r="834" spans="1:23" ht="9.1999999999999993" customHeight="1">
      <c r="A834" s="863" t="s">
        <v>1350</v>
      </c>
      <c r="C834" s="1020" t="s">
        <v>3605</v>
      </c>
      <c r="D834" s="1020"/>
      <c r="E834" s="1020"/>
      <c r="F834" s="1020" t="s">
        <v>3589</v>
      </c>
      <c r="G834" s="1020"/>
      <c r="H834" s="1020"/>
      <c r="I834" s="1018">
        <v>93555.51</v>
      </c>
      <c r="J834" s="1018"/>
      <c r="K834" s="1018">
        <v>0</v>
      </c>
      <c r="L834" s="1018"/>
      <c r="M834" s="1018">
        <v>0</v>
      </c>
      <c r="N834" s="1018"/>
      <c r="O834" s="1018">
        <v>0</v>
      </c>
      <c r="P834" s="1018"/>
      <c r="Q834" s="1018">
        <v>93555.51</v>
      </c>
      <c r="R834" s="1018"/>
      <c r="S834" s="1018"/>
      <c r="T834" s="1018">
        <v>0</v>
      </c>
      <c r="U834" s="1018"/>
      <c r="V834" s="1018"/>
      <c r="W834" s="1018"/>
    </row>
    <row r="835" spans="1:23" ht="9.1999999999999993" customHeight="1">
      <c r="A835" s="863" t="s">
        <v>1350</v>
      </c>
      <c r="C835" s="1020" t="s">
        <v>6676</v>
      </c>
      <c r="D835" s="1020"/>
      <c r="E835" s="1020"/>
      <c r="F835" s="1020" t="s">
        <v>6667</v>
      </c>
      <c r="G835" s="1020"/>
      <c r="H835" s="1020"/>
      <c r="I835" s="1018">
        <v>191.7</v>
      </c>
      <c r="J835" s="1018"/>
      <c r="K835" s="1018">
        <v>0</v>
      </c>
      <c r="L835" s="1018"/>
      <c r="M835" s="1018">
        <v>403.29</v>
      </c>
      <c r="N835" s="1018"/>
      <c r="O835" s="1018">
        <v>0</v>
      </c>
      <c r="P835" s="1018"/>
      <c r="Q835" s="1018">
        <v>594.99</v>
      </c>
      <c r="R835" s="1018"/>
      <c r="S835" s="1018"/>
      <c r="T835" s="1018">
        <v>0</v>
      </c>
      <c r="U835" s="1018"/>
      <c r="V835" s="1018"/>
      <c r="W835" s="1018"/>
    </row>
    <row r="836" spans="1:23" ht="9.1999999999999993" customHeight="1">
      <c r="A836" s="863" t="s">
        <v>1350</v>
      </c>
      <c r="C836" s="1020" t="s">
        <v>2472</v>
      </c>
      <c r="D836" s="1020"/>
      <c r="E836" s="1020"/>
      <c r="F836" s="1020" t="s">
        <v>2362</v>
      </c>
      <c r="G836" s="1020"/>
      <c r="H836" s="1020"/>
      <c r="I836" s="1018">
        <v>2268</v>
      </c>
      <c r="J836" s="1018"/>
      <c r="K836" s="1018">
        <v>0</v>
      </c>
      <c r="L836" s="1018"/>
      <c r="M836" s="1018">
        <v>706</v>
      </c>
      <c r="N836" s="1018"/>
      <c r="O836" s="1018">
        <v>0</v>
      </c>
      <c r="P836" s="1018"/>
      <c r="Q836" s="1018">
        <v>2974</v>
      </c>
      <c r="R836" s="1018"/>
      <c r="S836" s="1018"/>
      <c r="T836" s="1018">
        <v>0</v>
      </c>
      <c r="U836" s="1018"/>
      <c r="V836" s="1018"/>
      <c r="W836" s="1018"/>
    </row>
    <row r="837" spans="1:23" ht="9.1999999999999993" customHeight="1">
      <c r="A837" s="863" t="s">
        <v>1350</v>
      </c>
      <c r="C837" s="1020" t="s">
        <v>1714</v>
      </c>
      <c r="D837" s="1020"/>
      <c r="E837" s="1020"/>
      <c r="F837" s="1020" t="s">
        <v>1715</v>
      </c>
      <c r="G837" s="1020"/>
      <c r="H837" s="1020"/>
      <c r="I837" s="1018">
        <v>11250</v>
      </c>
      <c r="J837" s="1018"/>
      <c r="K837" s="1018">
        <v>0</v>
      </c>
      <c r="L837" s="1018"/>
      <c r="M837" s="1018">
        <v>0</v>
      </c>
      <c r="N837" s="1018"/>
      <c r="O837" s="1018">
        <v>0</v>
      </c>
      <c r="P837" s="1018"/>
      <c r="Q837" s="1018">
        <v>11250</v>
      </c>
      <c r="R837" s="1018"/>
      <c r="S837" s="1018"/>
      <c r="T837" s="1018">
        <v>0</v>
      </c>
      <c r="U837" s="1018"/>
      <c r="V837" s="1018"/>
      <c r="W837" s="1018"/>
    </row>
    <row r="838" spans="1:23" ht="9.1999999999999993" customHeight="1">
      <c r="A838" s="863" t="s">
        <v>1350</v>
      </c>
      <c r="C838" s="1020" t="s">
        <v>2473</v>
      </c>
      <c r="D838" s="1020"/>
      <c r="E838" s="1020"/>
      <c r="F838" s="1020" t="s">
        <v>1750</v>
      </c>
      <c r="G838" s="1020"/>
      <c r="H838" s="1020"/>
      <c r="I838" s="1018">
        <v>11250</v>
      </c>
      <c r="J838" s="1018"/>
      <c r="K838" s="1018">
        <v>0</v>
      </c>
      <c r="L838" s="1018"/>
      <c r="M838" s="1018">
        <v>0</v>
      </c>
      <c r="N838" s="1018"/>
      <c r="O838" s="1018">
        <v>0</v>
      </c>
      <c r="P838" s="1018"/>
      <c r="Q838" s="1018">
        <v>11250</v>
      </c>
      <c r="R838" s="1018"/>
      <c r="S838" s="1018"/>
      <c r="T838" s="1018">
        <v>0</v>
      </c>
      <c r="U838" s="1018"/>
      <c r="V838" s="1018"/>
      <c r="W838" s="1018"/>
    </row>
    <row r="839" spans="1:23" ht="9.1999999999999993" customHeight="1">
      <c r="A839" s="863" t="s">
        <v>1350</v>
      </c>
      <c r="C839" s="1020" t="s">
        <v>1716</v>
      </c>
      <c r="D839" s="1020"/>
      <c r="E839" s="1020"/>
      <c r="F839" s="1020" t="s">
        <v>2474</v>
      </c>
      <c r="G839" s="1020"/>
      <c r="H839" s="1020"/>
      <c r="I839" s="1018">
        <v>2216583.71</v>
      </c>
      <c r="J839" s="1018"/>
      <c r="K839" s="1018">
        <v>0</v>
      </c>
      <c r="L839" s="1018"/>
      <c r="M839" s="1018">
        <v>1282389.1000000001</v>
      </c>
      <c r="N839" s="1018"/>
      <c r="O839" s="1018">
        <v>0</v>
      </c>
      <c r="P839" s="1018"/>
      <c r="Q839" s="1018">
        <v>3498972.81</v>
      </c>
      <c r="R839" s="1018"/>
      <c r="S839" s="1018"/>
      <c r="T839" s="1018">
        <v>0</v>
      </c>
      <c r="U839" s="1018"/>
      <c r="V839" s="1018"/>
      <c r="W839" s="1018"/>
    </row>
    <row r="840" spans="1:23" ht="8.85" customHeight="1">
      <c r="F840" s="1020"/>
      <c r="G840" s="1020"/>
      <c r="H840" s="1020"/>
    </row>
    <row r="841" spans="1:23" ht="8.25" customHeight="1">
      <c r="A841" s="863" t="s">
        <v>1350</v>
      </c>
      <c r="C841" s="1020" t="s">
        <v>3606</v>
      </c>
      <c r="D841" s="1020"/>
      <c r="E841" s="1020"/>
      <c r="F841" s="1020" t="s">
        <v>3591</v>
      </c>
      <c r="G841" s="1020"/>
      <c r="H841" s="1020"/>
      <c r="I841" s="1018">
        <v>41704</v>
      </c>
      <c r="J841" s="1018"/>
      <c r="K841" s="1018">
        <v>0</v>
      </c>
      <c r="L841" s="1018"/>
      <c r="M841" s="1018">
        <v>83408</v>
      </c>
      <c r="N841" s="1018"/>
      <c r="O841" s="1018">
        <v>0</v>
      </c>
      <c r="P841" s="1018"/>
      <c r="Q841" s="1018">
        <v>125112</v>
      </c>
      <c r="R841" s="1018"/>
      <c r="S841" s="1018"/>
      <c r="T841" s="1018">
        <v>0</v>
      </c>
      <c r="U841" s="1018"/>
      <c r="V841" s="1018"/>
      <c r="W841" s="1018"/>
    </row>
    <row r="842" spans="1:23" ht="9.1999999999999993" customHeight="1">
      <c r="A842" s="863" t="s">
        <v>1350</v>
      </c>
      <c r="C842" s="1020" t="s">
        <v>2475</v>
      </c>
      <c r="D842" s="1020"/>
      <c r="E842" s="1020"/>
      <c r="F842" s="1020" t="s">
        <v>2364</v>
      </c>
      <c r="G842" s="1020"/>
      <c r="H842" s="1020"/>
      <c r="I842" s="1018">
        <v>76253.53</v>
      </c>
      <c r="J842" s="1018"/>
      <c r="K842" s="1018">
        <v>0</v>
      </c>
      <c r="L842" s="1018"/>
      <c r="M842" s="1018">
        <v>14080.65</v>
      </c>
      <c r="N842" s="1018"/>
      <c r="O842" s="1018">
        <v>0</v>
      </c>
      <c r="P842" s="1018"/>
      <c r="Q842" s="1018">
        <v>90334.18</v>
      </c>
      <c r="R842" s="1018"/>
      <c r="S842" s="1018"/>
      <c r="T842" s="1018">
        <v>0</v>
      </c>
      <c r="U842" s="1018"/>
      <c r="V842" s="1018"/>
      <c r="W842" s="1018"/>
    </row>
    <row r="843" spans="1:23" ht="9.1999999999999993" customHeight="1">
      <c r="A843" s="863" t="s">
        <v>1350</v>
      </c>
      <c r="C843" s="1020" t="s">
        <v>2476</v>
      </c>
      <c r="D843" s="1020"/>
      <c r="E843" s="1020"/>
      <c r="F843" s="1020" t="s">
        <v>2366</v>
      </c>
      <c r="G843" s="1020"/>
      <c r="H843" s="1020"/>
      <c r="I843" s="1018">
        <v>14773.1</v>
      </c>
      <c r="J843" s="1018"/>
      <c r="K843" s="1018">
        <v>0</v>
      </c>
      <c r="L843" s="1018"/>
      <c r="M843" s="1018">
        <v>6153.79</v>
      </c>
      <c r="N843" s="1018"/>
      <c r="O843" s="1018">
        <v>0</v>
      </c>
      <c r="P843" s="1018"/>
      <c r="Q843" s="1018">
        <v>20926.89</v>
      </c>
      <c r="R843" s="1018"/>
      <c r="S843" s="1018"/>
      <c r="T843" s="1018">
        <v>0</v>
      </c>
      <c r="U843" s="1018"/>
      <c r="V843" s="1018"/>
      <c r="W843" s="1018"/>
    </row>
    <row r="844" spans="1:23" ht="9.1999999999999993" customHeight="1">
      <c r="A844" s="863" t="s">
        <v>1350</v>
      </c>
      <c r="C844" s="1020" t="s">
        <v>3607</v>
      </c>
      <c r="D844" s="1020"/>
      <c r="E844" s="1020"/>
      <c r="F844" s="1020" t="s">
        <v>3593</v>
      </c>
      <c r="G844" s="1020"/>
      <c r="H844" s="1020"/>
      <c r="I844" s="1018">
        <v>1699060</v>
      </c>
      <c r="J844" s="1018"/>
      <c r="K844" s="1018">
        <v>0</v>
      </c>
      <c r="L844" s="1018"/>
      <c r="M844" s="1018">
        <v>1172546.6599999999</v>
      </c>
      <c r="N844" s="1018"/>
      <c r="O844" s="1018">
        <v>0</v>
      </c>
      <c r="P844" s="1018"/>
      <c r="Q844" s="1018">
        <v>2871606.66</v>
      </c>
      <c r="R844" s="1018"/>
      <c r="S844" s="1018"/>
      <c r="T844" s="1018">
        <v>0</v>
      </c>
      <c r="U844" s="1018"/>
      <c r="V844" s="1018"/>
      <c r="W844" s="1018"/>
    </row>
    <row r="845" spans="1:23" ht="9.1999999999999993" customHeight="1">
      <c r="A845" s="863" t="s">
        <v>1350</v>
      </c>
      <c r="C845" s="1020" t="s">
        <v>2477</v>
      </c>
      <c r="D845" s="1020"/>
      <c r="E845" s="1020"/>
      <c r="F845" s="1020" t="s">
        <v>2478</v>
      </c>
      <c r="G845" s="1020"/>
      <c r="H845" s="1020"/>
      <c r="I845" s="1018">
        <v>384793.08</v>
      </c>
      <c r="J845" s="1018"/>
      <c r="K845" s="1018">
        <v>0</v>
      </c>
      <c r="L845" s="1018"/>
      <c r="M845" s="1018">
        <v>6200</v>
      </c>
      <c r="N845" s="1018"/>
      <c r="O845" s="1018">
        <v>0</v>
      </c>
      <c r="P845" s="1018"/>
      <c r="Q845" s="1018">
        <v>390993.08</v>
      </c>
      <c r="R845" s="1018"/>
      <c r="S845" s="1018"/>
      <c r="T845" s="1018">
        <v>0</v>
      </c>
      <c r="U845" s="1018"/>
      <c r="V845" s="1018"/>
      <c r="W845" s="1018"/>
    </row>
    <row r="846" spans="1:23" ht="9.1999999999999993" customHeight="1">
      <c r="A846" s="863" t="s">
        <v>1350</v>
      </c>
      <c r="C846" s="1020" t="s">
        <v>1717</v>
      </c>
      <c r="D846" s="1020"/>
      <c r="E846" s="1020"/>
      <c r="F846" s="1020" t="s">
        <v>1718</v>
      </c>
      <c r="G846" s="1020"/>
      <c r="H846" s="1020"/>
      <c r="I846" s="1018">
        <v>86032.53</v>
      </c>
      <c r="J846" s="1018"/>
      <c r="K846" s="1018">
        <v>0</v>
      </c>
      <c r="L846" s="1018"/>
      <c r="M846" s="1018">
        <v>16701.36</v>
      </c>
      <c r="N846" s="1018"/>
      <c r="O846" s="1018">
        <v>0</v>
      </c>
      <c r="P846" s="1018"/>
      <c r="Q846" s="1018">
        <v>102733.89</v>
      </c>
      <c r="R846" s="1018"/>
      <c r="S846" s="1018"/>
      <c r="T846" s="1018">
        <v>0</v>
      </c>
      <c r="U846" s="1018"/>
      <c r="V846" s="1018"/>
      <c r="W846" s="1018"/>
    </row>
    <row r="847" spans="1:23" ht="9.1999999999999993" customHeight="1">
      <c r="A847" s="863" t="s">
        <v>1350</v>
      </c>
      <c r="C847" s="1020" t="s">
        <v>2479</v>
      </c>
      <c r="D847" s="1020"/>
      <c r="E847" s="1020"/>
      <c r="F847" s="1020" t="s">
        <v>1822</v>
      </c>
      <c r="G847" s="1020"/>
      <c r="H847" s="1020"/>
      <c r="I847" s="1018">
        <v>7914.08</v>
      </c>
      <c r="J847" s="1018"/>
      <c r="K847" s="1018">
        <v>0</v>
      </c>
      <c r="L847" s="1018"/>
      <c r="M847" s="1018">
        <v>1859.02</v>
      </c>
      <c r="N847" s="1018"/>
      <c r="O847" s="1018">
        <v>0</v>
      </c>
      <c r="P847" s="1018"/>
      <c r="Q847" s="1018">
        <v>9773.1</v>
      </c>
      <c r="R847" s="1018"/>
      <c r="S847" s="1018"/>
      <c r="T847" s="1018">
        <v>0</v>
      </c>
      <c r="U847" s="1018"/>
      <c r="V847" s="1018"/>
      <c r="W847" s="1018"/>
    </row>
    <row r="848" spans="1:23" ht="9.1999999999999993" customHeight="1">
      <c r="A848" s="863" t="s">
        <v>1350</v>
      </c>
      <c r="C848" s="1020" t="s">
        <v>2480</v>
      </c>
      <c r="D848" s="1020"/>
      <c r="E848" s="1020"/>
      <c r="F848" s="1020" t="s">
        <v>2369</v>
      </c>
      <c r="G848" s="1020"/>
      <c r="H848" s="1020"/>
      <c r="I848" s="1018">
        <v>74233.740000000005</v>
      </c>
      <c r="J848" s="1018"/>
      <c r="K848" s="1018">
        <v>0</v>
      </c>
      <c r="L848" s="1018"/>
      <c r="M848" s="1018">
        <v>14082.52</v>
      </c>
      <c r="N848" s="1018"/>
      <c r="O848" s="1018">
        <v>0</v>
      </c>
      <c r="P848" s="1018"/>
      <c r="Q848" s="1018">
        <v>88316.26</v>
      </c>
      <c r="R848" s="1018"/>
      <c r="S848" s="1018"/>
      <c r="T848" s="1018">
        <v>0</v>
      </c>
      <c r="U848" s="1018"/>
      <c r="V848" s="1018"/>
      <c r="W848" s="1018"/>
    </row>
    <row r="849" spans="1:23" ht="9.1999999999999993" customHeight="1">
      <c r="A849" s="863" t="s">
        <v>1350</v>
      </c>
      <c r="C849" s="1020" t="s">
        <v>2481</v>
      </c>
      <c r="D849" s="1020"/>
      <c r="E849" s="1020"/>
      <c r="F849" s="1020" t="s">
        <v>2371</v>
      </c>
      <c r="G849" s="1020"/>
      <c r="H849" s="1020"/>
      <c r="I849" s="1018">
        <v>3884.71</v>
      </c>
      <c r="J849" s="1018"/>
      <c r="K849" s="1018">
        <v>0</v>
      </c>
      <c r="L849" s="1018"/>
      <c r="M849" s="1018">
        <v>759.82</v>
      </c>
      <c r="N849" s="1018"/>
      <c r="O849" s="1018">
        <v>0</v>
      </c>
      <c r="P849" s="1018"/>
      <c r="Q849" s="1018">
        <v>4644.53</v>
      </c>
      <c r="R849" s="1018"/>
      <c r="S849" s="1018"/>
      <c r="T849" s="1018">
        <v>0</v>
      </c>
      <c r="U849" s="1018"/>
      <c r="V849" s="1018"/>
      <c r="W849" s="1018"/>
    </row>
    <row r="850" spans="1:23" ht="9.1999999999999993" customHeight="1">
      <c r="A850" s="863" t="s">
        <v>1350</v>
      </c>
      <c r="C850" s="1020" t="s">
        <v>1719</v>
      </c>
      <c r="D850" s="1020"/>
      <c r="E850" s="1020"/>
      <c r="F850" s="1020" t="s">
        <v>2482</v>
      </c>
      <c r="G850" s="1020"/>
      <c r="H850" s="1020"/>
      <c r="I850" s="1018">
        <v>4998931.05</v>
      </c>
      <c r="J850" s="1018"/>
      <c r="K850" s="1018">
        <v>0</v>
      </c>
      <c r="L850" s="1018"/>
      <c r="M850" s="1018">
        <v>1962852.63</v>
      </c>
      <c r="N850" s="1018"/>
      <c r="O850" s="1018">
        <v>0</v>
      </c>
      <c r="P850" s="1018"/>
      <c r="Q850" s="1018">
        <v>6961783.6799999997</v>
      </c>
      <c r="R850" s="1018"/>
      <c r="S850" s="1018"/>
      <c r="T850" s="1018">
        <v>0</v>
      </c>
      <c r="U850" s="1018"/>
      <c r="V850" s="1018"/>
      <c r="W850" s="1018"/>
    </row>
    <row r="851" spans="1:23" ht="8.85" customHeight="1">
      <c r="F851" s="1020"/>
      <c r="G851" s="1020"/>
      <c r="H851" s="1020"/>
    </row>
    <row r="852" spans="1:23" ht="8.25" customHeight="1">
      <c r="A852" s="863" t="s">
        <v>1350</v>
      </c>
      <c r="C852" s="1020" t="s">
        <v>2483</v>
      </c>
      <c r="D852" s="1020"/>
      <c r="E852" s="1020"/>
      <c r="F852" s="1020" t="s">
        <v>2373</v>
      </c>
      <c r="G852" s="1020"/>
      <c r="H852" s="1020"/>
      <c r="I852" s="1018">
        <v>3032074.2400000002</v>
      </c>
      <c r="J852" s="1018"/>
      <c r="K852" s="1018">
        <v>0</v>
      </c>
      <c r="L852" s="1018"/>
      <c r="M852" s="1018">
        <v>1174994.8500000001</v>
      </c>
      <c r="N852" s="1018"/>
      <c r="O852" s="1018">
        <v>0</v>
      </c>
      <c r="P852" s="1018"/>
      <c r="Q852" s="1018">
        <v>4207069.09</v>
      </c>
      <c r="R852" s="1018"/>
      <c r="S852" s="1018"/>
      <c r="T852" s="1018">
        <v>0</v>
      </c>
      <c r="U852" s="1018"/>
      <c r="V852" s="1018"/>
      <c r="W852" s="1018"/>
    </row>
    <row r="853" spans="1:23" ht="9.1999999999999993" customHeight="1">
      <c r="A853" s="863" t="s">
        <v>1350</v>
      </c>
      <c r="C853" s="1020" t="s">
        <v>2484</v>
      </c>
      <c r="D853" s="1020"/>
      <c r="E853" s="1020"/>
      <c r="F853" s="1020" t="s">
        <v>2485</v>
      </c>
      <c r="G853" s="1020"/>
      <c r="H853" s="1020"/>
      <c r="I853" s="1018">
        <v>68454.48</v>
      </c>
      <c r="J853" s="1018"/>
      <c r="K853" s="1018">
        <v>0</v>
      </c>
      <c r="L853" s="1018"/>
      <c r="M853" s="1018">
        <v>3241.55</v>
      </c>
      <c r="N853" s="1018"/>
      <c r="O853" s="1018">
        <v>0</v>
      </c>
      <c r="P853" s="1018"/>
      <c r="Q853" s="1018">
        <v>71696.03</v>
      </c>
      <c r="R853" s="1018"/>
      <c r="S853" s="1018"/>
      <c r="T853" s="1018">
        <v>0</v>
      </c>
      <c r="U853" s="1018"/>
      <c r="V853" s="1018"/>
      <c r="W853" s="1018"/>
    </row>
    <row r="854" spans="1:23" ht="9.1999999999999993" customHeight="1">
      <c r="A854" s="863" t="s">
        <v>1350</v>
      </c>
      <c r="C854" s="1020" t="s">
        <v>3034</v>
      </c>
      <c r="D854" s="1020"/>
      <c r="E854" s="1020"/>
      <c r="F854" s="1020" t="s">
        <v>3027</v>
      </c>
      <c r="G854" s="1020"/>
      <c r="H854" s="1020"/>
      <c r="I854" s="1018">
        <v>1847054.27</v>
      </c>
      <c r="J854" s="1018"/>
      <c r="K854" s="1018">
        <v>0</v>
      </c>
      <c r="L854" s="1018"/>
      <c r="M854" s="1018">
        <v>763257.7</v>
      </c>
      <c r="N854" s="1018"/>
      <c r="O854" s="1018">
        <v>0</v>
      </c>
      <c r="P854" s="1018"/>
      <c r="Q854" s="1018">
        <v>2610311.9700000002</v>
      </c>
      <c r="R854" s="1018"/>
      <c r="S854" s="1018"/>
      <c r="T854" s="1018">
        <v>0</v>
      </c>
      <c r="U854" s="1018"/>
      <c r="V854" s="1018"/>
      <c r="W854" s="1018"/>
    </row>
    <row r="855" spans="1:23" ht="9.1999999999999993" customHeight="1">
      <c r="A855" s="863" t="s">
        <v>1350</v>
      </c>
      <c r="C855" s="1020" t="s">
        <v>2486</v>
      </c>
      <c r="D855" s="1020"/>
      <c r="E855" s="1020"/>
      <c r="F855" s="1020" t="s">
        <v>2487</v>
      </c>
      <c r="G855" s="1020"/>
      <c r="H855" s="1020"/>
      <c r="I855" s="1018">
        <v>51348.06</v>
      </c>
      <c r="J855" s="1018"/>
      <c r="K855" s="1018">
        <v>0</v>
      </c>
      <c r="L855" s="1018"/>
      <c r="M855" s="1018">
        <v>21358.53</v>
      </c>
      <c r="N855" s="1018"/>
      <c r="O855" s="1018">
        <v>0</v>
      </c>
      <c r="P855" s="1018"/>
      <c r="Q855" s="1018">
        <v>72706.59</v>
      </c>
      <c r="R855" s="1018"/>
      <c r="S855" s="1018"/>
      <c r="T855" s="1018">
        <v>0</v>
      </c>
      <c r="U855" s="1018"/>
      <c r="V855" s="1018"/>
      <c r="W855" s="1018"/>
    </row>
    <row r="856" spans="1:23" ht="9.1999999999999993" customHeight="1">
      <c r="A856" s="863" t="s">
        <v>1350</v>
      </c>
      <c r="C856" s="1020" t="s">
        <v>1720</v>
      </c>
      <c r="D856" s="1020"/>
      <c r="E856" s="1020"/>
      <c r="F856" s="1020" t="s">
        <v>1721</v>
      </c>
      <c r="G856" s="1020"/>
      <c r="H856" s="1020"/>
      <c r="I856" s="1018">
        <v>84430.52</v>
      </c>
      <c r="J856" s="1018"/>
      <c r="K856" s="1018">
        <v>0</v>
      </c>
      <c r="L856" s="1018"/>
      <c r="M856" s="1018">
        <v>1368</v>
      </c>
      <c r="N856" s="1018"/>
      <c r="O856" s="1018">
        <v>0</v>
      </c>
      <c r="P856" s="1018"/>
      <c r="Q856" s="1018">
        <v>85798.52</v>
      </c>
      <c r="R856" s="1018"/>
      <c r="S856" s="1018"/>
      <c r="T856" s="1018">
        <v>0</v>
      </c>
      <c r="U856" s="1018"/>
      <c r="V856" s="1018"/>
      <c r="W856" s="1018"/>
    </row>
    <row r="857" spans="1:23" ht="9.1999999999999993" customHeight="1">
      <c r="A857" s="863" t="s">
        <v>1350</v>
      </c>
      <c r="C857" s="1020" t="s">
        <v>2488</v>
      </c>
      <c r="D857" s="1020"/>
      <c r="E857" s="1020"/>
      <c r="F857" s="1020" t="s">
        <v>2375</v>
      </c>
      <c r="G857" s="1020"/>
      <c r="H857" s="1020"/>
      <c r="I857" s="1018">
        <v>74147.63</v>
      </c>
      <c r="J857" s="1018"/>
      <c r="K857" s="1018">
        <v>0</v>
      </c>
      <c r="L857" s="1018"/>
      <c r="M857" s="1018">
        <v>1368</v>
      </c>
      <c r="N857" s="1018"/>
      <c r="O857" s="1018">
        <v>0</v>
      </c>
      <c r="P857" s="1018"/>
      <c r="Q857" s="1018">
        <v>75515.63</v>
      </c>
      <c r="R857" s="1018"/>
      <c r="S857" s="1018"/>
      <c r="T857" s="1018">
        <v>0</v>
      </c>
      <c r="U857" s="1018"/>
      <c r="V857" s="1018"/>
      <c r="W857" s="1018"/>
    </row>
    <row r="858" spans="1:23" ht="9.1999999999999993" customHeight="1">
      <c r="A858" s="863" t="s">
        <v>1350</v>
      </c>
      <c r="C858" s="1020" t="s">
        <v>3154</v>
      </c>
      <c r="D858" s="1020"/>
      <c r="E858" s="1020"/>
      <c r="F858" s="1020" t="s">
        <v>3151</v>
      </c>
      <c r="G858" s="1020"/>
      <c r="H858" s="1020"/>
      <c r="I858" s="1018">
        <v>10282.89</v>
      </c>
      <c r="J858" s="1018"/>
      <c r="K858" s="1018">
        <v>0</v>
      </c>
      <c r="L858" s="1018"/>
      <c r="M858" s="1018">
        <v>0</v>
      </c>
      <c r="N858" s="1018"/>
      <c r="O858" s="1018">
        <v>0</v>
      </c>
      <c r="P858" s="1018"/>
      <c r="Q858" s="1018">
        <v>10282.89</v>
      </c>
      <c r="R858" s="1018"/>
      <c r="S858" s="1018"/>
      <c r="T858" s="1018">
        <v>0</v>
      </c>
      <c r="U858" s="1018"/>
      <c r="V858" s="1018"/>
      <c r="W858" s="1018"/>
    </row>
    <row r="859" spans="1:23" ht="9.1999999999999993" customHeight="1">
      <c r="A859" s="863" t="s">
        <v>1350</v>
      </c>
      <c r="C859" s="1020" t="s">
        <v>3318</v>
      </c>
      <c r="D859" s="1020"/>
      <c r="E859" s="1020"/>
      <c r="F859" s="1020" t="s">
        <v>3319</v>
      </c>
      <c r="G859" s="1020"/>
      <c r="H859" s="1020"/>
      <c r="I859" s="1018">
        <v>573885.13</v>
      </c>
      <c r="J859" s="1018"/>
      <c r="K859" s="1018">
        <v>0</v>
      </c>
      <c r="L859" s="1018"/>
      <c r="M859" s="1018">
        <v>6720</v>
      </c>
      <c r="N859" s="1018"/>
      <c r="O859" s="1018">
        <v>0</v>
      </c>
      <c r="P859" s="1018"/>
      <c r="Q859" s="1018">
        <v>580605.13</v>
      </c>
      <c r="R859" s="1018"/>
      <c r="S859" s="1018"/>
      <c r="T859" s="1018">
        <v>0</v>
      </c>
      <c r="U859" s="1018"/>
      <c r="V859" s="1018"/>
      <c r="W859" s="1018"/>
    </row>
    <row r="860" spans="1:23" ht="9.1999999999999993" customHeight="1">
      <c r="A860" s="863" t="s">
        <v>1350</v>
      </c>
      <c r="C860" s="1020" t="s">
        <v>3320</v>
      </c>
      <c r="D860" s="1020"/>
      <c r="E860" s="1020"/>
      <c r="F860" s="1020" t="s">
        <v>3315</v>
      </c>
      <c r="G860" s="1020"/>
      <c r="H860" s="1020"/>
      <c r="I860" s="1018">
        <v>554892.91</v>
      </c>
      <c r="J860" s="1018"/>
      <c r="K860" s="1018">
        <v>0</v>
      </c>
      <c r="L860" s="1018"/>
      <c r="M860" s="1018">
        <v>6720</v>
      </c>
      <c r="N860" s="1018"/>
      <c r="O860" s="1018">
        <v>0</v>
      </c>
      <c r="P860" s="1018"/>
      <c r="Q860" s="1018">
        <v>561612.91</v>
      </c>
      <c r="R860" s="1018"/>
      <c r="S860" s="1018"/>
      <c r="T860" s="1018">
        <v>0</v>
      </c>
      <c r="U860" s="1018"/>
      <c r="V860" s="1018"/>
      <c r="W860" s="1018"/>
    </row>
    <row r="861" spans="1:23" ht="9.1999999999999993" customHeight="1">
      <c r="A861" s="863" t="s">
        <v>1350</v>
      </c>
      <c r="C861" s="1020" t="s">
        <v>3334</v>
      </c>
      <c r="D861" s="1020"/>
      <c r="E861" s="1020"/>
      <c r="F861" s="1020" t="s">
        <v>3331</v>
      </c>
      <c r="G861" s="1020"/>
      <c r="H861" s="1020"/>
      <c r="I861" s="1018">
        <v>18992.22</v>
      </c>
      <c r="J861" s="1018"/>
      <c r="K861" s="1018">
        <v>0</v>
      </c>
      <c r="L861" s="1018"/>
      <c r="M861" s="1018">
        <v>0</v>
      </c>
      <c r="N861" s="1018"/>
      <c r="O861" s="1018">
        <v>0</v>
      </c>
      <c r="P861" s="1018"/>
      <c r="Q861" s="1018">
        <v>18992.22</v>
      </c>
      <c r="R861" s="1018"/>
      <c r="S861" s="1018"/>
      <c r="T861" s="1018">
        <v>0</v>
      </c>
      <c r="U861" s="1018"/>
      <c r="V861" s="1018"/>
      <c r="W861" s="1018"/>
    </row>
    <row r="862" spans="1:23" ht="9.1999999999999993" customHeight="1">
      <c r="A862" s="863" t="s">
        <v>1350</v>
      </c>
      <c r="C862" s="1020" t="s">
        <v>1722</v>
      </c>
      <c r="D862" s="1020"/>
      <c r="E862" s="1020"/>
      <c r="F862" s="1020" t="s">
        <v>1723</v>
      </c>
      <c r="G862" s="1020"/>
      <c r="H862" s="1020"/>
      <c r="I862" s="1018">
        <v>3119449.87</v>
      </c>
      <c r="J862" s="1018"/>
      <c r="K862" s="1018">
        <v>0</v>
      </c>
      <c r="L862" s="1018"/>
      <c r="M862" s="1018">
        <v>38803.160000000003</v>
      </c>
      <c r="N862" s="1018"/>
      <c r="O862" s="1018">
        <v>0</v>
      </c>
      <c r="P862" s="1018"/>
      <c r="Q862" s="1018">
        <v>3158253.03</v>
      </c>
      <c r="R862" s="1018"/>
      <c r="S862" s="1018"/>
      <c r="T862" s="1018">
        <v>0</v>
      </c>
      <c r="U862" s="1018"/>
      <c r="V862" s="1018"/>
      <c r="W862" s="1018"/>
    </row>
    <row r="863" spans="1:23" ht="9.1999999999999993" customHeight="1">
      <c r="A863" s="863" t="s">
        <v>1350</v>
      </c>
      <c r="C863" s="1020" t="s">
        <v>2489</v>
      </c>
      <c r="D863" s="1020"/>
      <c r="E863" s="1020"/>
      <c r="F863" s="1020" t="s">
        <v>2377</v>
      </c>
      <c r="G863" s="1020"/>
      <c r="H863" s="1020"/>
      <c r="I863" s="1018">
        <v>3119449.87</v>
      </c>
      <c r="J863" s="1018"/>
      <c r="K863" s="1018">
        <v>0</v>
      </c>
      <c r="L863" s="1018"/>
      <c r="M863" s="1018">
        <v>38803.160000000003</v>
      </c>
      <c r="N863" s="1018"/>
      <c r="O863" s="1018">
        <v>0</v>
      </c>
      <c r="P863" s="1018"/>
      <c r="Q863" s="1018">
        <v>3158253.03</v>
      </c>
      <c r="R863" s="1018"/>
      <c r="S863" s="1018"/>
      <c r="T863" s="1018">
        <v>0</v>
      </c>
      <c r="U863" s="1018"/>
      <c r="V863" s="1018"/>
      <c r="W863" s="1018"/>
    </row>
    <row r="864" spans="1:23" ht="9.1999999999999993" customHeight="1">
      <c r="A864" s="863" t="s">
        <v>1350</v>
      </c>
      <c r="C864" s="1020" t="s">
        <v>2490</v>
      </c>
      <c r="D864" s="1020"/>
      <c r="E864" s="1020"/>
      <c r="F864" s="1020" t="s">
        <v>2491</v>
      </c>
      <c r="G864" s="1020"/>
      <c r="H864" s="1020"/>
      <c r="I864" s="1018">
        <v>185601.27</v>
      </c>
      <c r="J864" s="1018"/>
      <c r="K864" s="1018">
        <v>0</v>
      </c>
      <c r="L864" s="1018"/>
      <c r="M864" s="1018">
        <v>63002.25</v>
      </c>
      <c r="N864" s="1018"/>
      <c r="O864" s="1018">
        <v>0</v>
      </c>
      <c r="P864" s="1018"/>
      <c r="Q864" s="1018">
        <v>248603.51999999999</v>
      </c>
      <c r="R864" s="1018"/>
      <c r="S864" s="1018"/>
      <c r="T864" s="1018">
        <v>0</v>
      </c>
      <c r="U864" s="1018"/>
      <c r="V864" s="1018"/>
      <c r="W864" s="1018"/>
    </row>
    <row r="865" spans="1:23" ht="8.85" customHeight="1">
      <c r="F865" s="1020"/>
      <c r="G865" s="1020"/>
      <c r="H865" s="1020"/>
    </row>
    <row r="866" spans="1:23" ht="8.25" customHeight="1">
      <c r="A866" s="863" t="s">
        <v>1350</v>
      </c>
      <c r="C866" s="1020" t="s">
        <v>2492</v>
      </c>
      <c r="D866" s="1020"/>
      <c r="E866" s="1020"/>
      <c r="F866" s="1020" t="s">
        <v>2493</v>
      </c>
      <c r="G866" s="1020"/>
      <c r="H866" s="1020"/>
      <c r="I866" s="1018">
        <v>62085.45</v>
      </c>
      <c r="J866" s="1018"/>
      <c r="K866" s="1018">
        <v>0</v>
      </c>
      <c r="L866" s="1018"/>
      <c r="M866" s="1018">
        <v>21830.31</v>
      </c>
      <c r="N866" s="1018"/>
      <c r="O866" s="1018">
        <v>0</v>
      </c>
      <c r="P866" s="1018"/>
      <c r="Q866" s="1018">
        <v>83915.76</v>
      </c>
      <c r="R866" s="1018"/>
      <c r="S866" s="1018"/>
      <c r="T866" s="1018">
        <v>0</v>
      </c>
      <c r="U866" s="1018"/>
      <c r="V866" s="1018"/>
      <c r="W866" s="1018"/>
    </row>
    <row r="867" spans="1:23" ht="8.85" customHeight="1">
      <c r="F867" s="1020"/>
      <c r="G867" s="1020"/>
      <c r="H867" s="1020"/>
    </row>
    <row r="868" spans="1:23" ht="8.25" customHeight="1">
      <c r="A868" s="863" t="s">
        <v>1350</v>
      </c>
      <c r="C868" s="1020" t="s">
        <v>2494</v>
      </c>
      <c r="D868" s="1020"/>
      <c r="E868" s="1020"/>
      <c r="F868" s="1020" t="s">
        <v>2495</v>
      </c>
      <c r="G868" s="1020"/>
      <c r="H868" s="1020"/>
      <c r="I868" s="1018">
        <v>62085.45</v>
      </c>
      <c r="J868" s="1018"/>
      <c r="K868" s="1018">
        <v>0</v>
      </c>
      <c r="L868" s="1018"/>
      <c r="M868" s="1018">
        <v>21830.31</v>
      </c>
      <c r="N868" s="1018"/>
      <c r="O868" s="1018">
        <v>0</v>
      </c>
      <c r="P868" s="1018"/>
      <c r="Q868" s="1018">
        <v>83915.76</v>
      </c>
      <c r="R868" s="1018"/>
      <c r="S868" s="1018"/>
      <c r="T868" s="1018">
        <v>0</v>
      </c>
      <c r="U868" s="1018"/>
      <c r="V868" s="1018"/>
      <c r="W868" s="1018"/>
    </row>
    <row r="869" spans="1:23" ht="9.1999999999999993" customHeight="1">
      <c r="A869" s="863" t="s">
        <v>1350</v>
      </c>
      <c r="C869" s="1020" t="s">
        <v>2496</v>
      </c>
      <c r="D869" s="1020"/>
      <c r="E869" s="1020"/>
      <c r="F869" s="1020" t="s">
        <v>2381</v>
      </c>
      <c r="G869" s="1020"/>
      <c r="H869" s="1020"/>
      <c r="I869" s="1018">
        <v>62085.45</v>
      </c>
      <c r="J869" s="1018"/>
      <c r="K869" s="1018">
        <v>0</v>
      </c>
      <c r="L869" s="1018"/>
      <c r="M869" s="1018">
        <v>21830.31</v>
      </c>
      <c r="N869" s="1018"/>
      <c r="O869" s="1018">
        <v>0</v>
      </c>
      <c r="P869" s="1018"/>
      <c r="Q869" s="1018">
        <v>83915.76</v>
      </c>
      <c r="R869" s="1018"/>
      <c r="S869" s="1018"/>
      <c r="T869" s="1018">
        <v>0</v>
      </c>
      <c r="U869" s="1018"/>
      <c r="V869" s="1018"/>
      <c r="W869" s="1018"/>
    </row>
    <row r="870" spans="1:23" ht="9.1999999999999993" customHeight="1">
      <c r="A870" s="863" t="s">
        <v>1350</v>
      </c>
      <c r="C870" s="1020" t="s">
        <v>2497</v>
      </c>
      <c r="D870" s="1020"/>
      <c r="E870" s="1020"/>
      <c r="F870" s="1020" t="s">
        <v>2498</v>
      </c>
      <c r="G870" s="1020"/>
      <c r="H870" s="1020"/>
      <c r="I870" s="1018">
        <v>123515.82</v>
      </c>
      <c r="J870" s="1018"/>
      <c r="K870" s="1018">
        <v>0</v>
      </c>
      <c r="L870" s="1018"/>
      <c r="M870" s="1018">
        <v>41171.94</v>
      </c>
      <c r="N870" s="1018"/>
      <c r="O870" s="1018">
        <v>0</v>
      </c>
      <c r="P870" s="1018"/>
      <c r="Q870" s="1018">
        <v>164687.76</v>
      </c>
      <c r="R870" s="1018"/>
      <c r="S870" s="1018"/>
      <c r="T870" s="1018">
        <v>0</v>
      </c>
      <c r="U870" s="1018"/>
      <c r="V870" s="1018"/>
      <c r="W870" s="1018"/>
    </row>
    <row r="871" spans="1:23" ht="9.1999999999999993" customHeight="1">
      <c r="A871" s="863" t="s">
        <v>1350</v>
      </c>
      <c r="C871" s="1020" t="s">
        <v>2499</v>
      </c>
      <c r="D871" s="1020"/>
      <c r="E871" s="1020"/>
      <c r="F871" s="1020" t="s">
        <v>2500</v>
      </c>
      <c r="G871" s="1020"/>
      <c r="H871" s="1020"/>
      <c r="I871" s="1018">
        <v>89805.78</v>
      </c>
      <c r="J871" s="1018"/>
      <c r="K871" s="1018">
        <v>0</v>
      </c>
      <c r="L871" s="1018"/>
      <c r="M871" s="1018">
        <v>29935.26</v>
      </c>
      <c r="N871" s="1018"/>
      <c r="O871" s="1018">
        <v>0</v>
      </c>
      <c r="P871" s="1018"/>
      <c r="Q871" s="1018">
        <v>119741.04</v>
      </c>
      <c r="R871" s="1018"/>
      <c r="S871" s="1018"/>
      <c r="T871" s="1018">
        <v>0</v>
      </c>
      <c r="U871" s="1018"/>
      <c r="V871" s="1018"/>
      <c r="W871" s="1018"/>
    </row>
    <row r="872" spans="1:23" ht="9.1999999999999993" customHeight="1">
      <c r="A872" s="863" t="s">
        <v>1350</v>
      </c>
      <c r="C872" s="1020" t="s">
        <v>2501</v>
      </c>
      <c r="D872" s="1020"/>
      <c r="E872" s="1020"/>
      <c r="F872" s="1020" t="s">
        <v>2383</v>
      </c>
      <c r="G872" s="1020"/>
      <c r="H872" s="1020"/>
      <c r="I872" s="1018">
        <v>89805.78</v>
      </c>
      <c r="J872" s="1018"/>
      <c r="K872" s="1018">
        <v>0</v>
      </c>
      <c r="L872" s="1018"/>
      <c r="M872" s="1018">
        <v>29935.26</v>
      </c>
      <c r="N872" s="1018"/>
      <c r="O872" s="1018">
        <v>0</v>
      </c>
      <c r="P872" s="1018"/>
      <c r="Q872" s="1018">
        <v>119741.04</v>
      </c>
      <c r="R872" s="1018"/>
      <c r="S872" s="1018"/>
      <c r="T872" s="1018">
        <v>0</v>
      </c>
      <c r="U872" s="1018"/>
      <c r="V872" s="1018"/>
      <c r="W872" s="1018"/>
    </row>
    <row r="873" spans="1:23" ht="9.1999999999999993" customHeight="1">
      <c r="A873" s="863" t="s">
        <v>1350</v>
      </c>
      <c r="C873" s="1020" t="s">
        <v>3155</v>
      </c>
      <c r="D873" s="1020"/>
      <c r="E873" s="1020"/>
      <c r="F873" s="1020" t="s">
        <v>3156</v>
      </c>
      <c r="G873" s="1020"/>
      <c r="H873" s="1020"/>
      <c r="I873" s="1018">
        <v>33710.04</v>
      </c>
      <c r="J873" s="1018"/>
      <c r="K873" s="1018">
        <v>0</v>
      </c>
      <c r="L873" s="1018"/>
      <c r="M873" s="1018">
        <v>11236.68</v>
      </c>
      <c r="N873" s="1018"/>
      <c r="O873" s="1018">
        <v>0</v>
      </c>
      <c r="P873" s="1018"/>
      <c r="Q873" s="1018">
        <v>44946.720000000001</v>
      </c>
      <c r="R873" s="1018"/>
      <c r="S873" s="1018"/>
      <c r="T873" s="1018">
        <v>0</v>
      </c>
      <c r="U873" s="1018"/>
      <c r="V873" s="1018"/>
      <c r="W873" s="1018"/>
    </row>
    <row r="874" spans="1:23" ht="9.1999999999999993" customHeight="1">
      <c r="A874" s="863" t="s">
        <v>1350</v>
      </c>
      <c r="C874" s="1020" t="s">
        <v>3157</v>
      </c>
      <c r="D874" s="1020"/>
      <c r="E874" s="1020"/>
      <c r="F874" s="1020" t="s">
        <v>3153</v>
      </c>
      <c r="G874" s="1020"/>
      <c r="H874" s="1020"/>
      <c r="I874" s="1018">
        <v>33710.04</v>
      </c>
      <c r="J874" s="1018"/>
      <c r="K874" s="1018">
        <v>0</v>
      </c>
      <c r="L874" s="1018"/>
      <c r="M874" s="1018">
        <v>11236.68</v>
      </c>
      <c r="N874" s="1018"/>
      <c r="O874" s="1018">
        <v>0</v>
      </c>
      <c r="P874" s="1018"/>
      <c r="Q874" s="1018">
        <v>44946.720000000001</v>
      </c>
      <c r="R874" s="1018"/>
      <c r="S874" s="1018"/>
      <c r="T874" s="1018">
        <v>0</v>
      </c>
      <c r="U874" s="1018"/>
      <c r="V874" s="1018"/>
      <c r="W874" s="1018"/>
    </row>
    <row r="875" spans="1:23" ht="9.1999999999999993" customHeight="1">
      <c r="A875" s="863" t="s">
        <v>1350</v>
      </c>
      <c r="C875" s="1020" t="s">
        <v>2502</v>
      </c>
      <c r="D875" s="1020"/>
      <c r="E875" s="1020"/>
      <c r="F875" s="1020" t="s">
        <v>1927</v>
      </c>
      <c r="G875" s="1020"/>
      <c r="H875" s="1020"/>
      <c r="I875" s="1018">
        <v>1683063.16</v>
      </c>
      <c r="J875" s="1018"/>
      <c r="K875" s="1018">
        <v>0</v>
      </c>
      <c r="L875" s="1018"/>
      <c r="M875" s="1018">
        <v>305903.15000000002</v>
      </c>
      <c r="N875" s="1018"/>
      <c r="O875" s="1018">
        <v>0</v>
      </c>
      <c r="P875" s="1018"/>
      <c r="Q875" s="1018">
        <v>1988966.31</v>
      </c>
      <c r="R875" s="1018"/>
      <c r="S875" s="1018"/>
      <c r="T875" s="1018">
        <v>0</v>
      </c>
      <c r="U875" s="1018"/>
      <c r="V875" s="1018"/>
      <c r="W875" s="1018"/>
    </row>
    <row r="876" spans="1:23" ht="9.1999999999999993" customHeight="1">
      <c r="A876" s="863" t="s">
        <v>1350</v>
      </c>
      <c r="C876" s="1020" t="s">
        <v>2503</v>
      </c>
      <c r="D876" s="1020"/>
      <c r="E876" s="1020"/>
      <c r="F876" s="1020" t="s">
        <v>2504</v>
      </c>
      <c r="G876" s="1020"/>
      <c r="H876" s="1020"/>
      <c r="I876" s="1018">
        <v>1529829.55</v>
      </c>
      <c r="J876" s="1018"/>
      <c r="K876" s="1018">
        <v>0</v>
      </c>
      <c r="L876" s="1018"/>
      <c r="M876" s="1018">
        <v>302544.34000000003</v>
      </c>
      <c r="N876" s="1018"/>
      <c r="O876" s="1018">
        <v>0</v>
      </c>
      <c r="P876" s="1018"/>
      <c r="Q876" s="1018">
        <v>1832373.89</v>
      </c>
      <c r="R876" s="1018"/>
      <c r="S876" s="1018"/>
      <c r="T876" s="1018">
        <v>0</v>
      </c>
      <c r="U876" s="1018"/>
      <c r="V876" s="1018"/>
      <c r="W876" s="1018"/>
    </row>
    <row r="877" spans="1:23" ht="8.85" customHeight="1">
      <c r="F877" s="1020"/>
      <c r="G877" s="1020"/>
      <c r="H877" s="1020"/>
    </row>
    <row r="878" spans="1:23" ht="8.25" customHeight="1">
      <c r="A878" s="863" t="s">
        <v>1350</v>
      </c>
      <c r="C878" s="1020" t="s">
        <v>1724</v>
      </c>
      <c r="D878" s="1020"/>
      <c r="E878" s="1020"/>
      <c r="F878" s="1020" t="s">
        <v>1725</v>
      </c>
      <c r="G878" s="1020"/>
      <c r="H878" s="1020"/>
      <c r="I878" s="1018">
        <v>1297545.1599999999</v>
      </c>
      <c r="J878" s="1018"/>
      <c r="K878" s="1018">
        <v>0</v>
      </c>
      <c r="L878" s="1018"/>
      <c r="M878" s="1018">
        <v>256065.79</v>
      </c>
      <c r="N878" s="1018"/>
      <c r="O878" s="1018">
        <v>0</v>
      </c>
      <c r="P878" s="1018"/>
      <c r="Q878" s="1018">
        <v>1553610.95</v>
      </c>
      <c r="R878" s="1018"/>
      <c r="S878" s="1018"/>
      <c r="T878" s="1018">
        <v>0</v>
      </c>
      <c r="U878" s="1018"/>
      <c r="V878" s="1018"/>
      <c r="W878" s="1018"/>
    </row>
    <row r="879" spans="1:23" ht="9.1999999999999993" customHeight="1">
      <c r="A879" s="863" t="s">
        <v>1350</v>
      </c>
      <c r="C879" s="1020" t="s">
        <v>1726</v>
      </c>
      <c r="D879" s="1020"/>
      <c r="E879" s="1020"/>
      <c r="F879" s="1020" t="s">
        <v>2318</v>
      </c>
      <c r="G879" s="1020"/>
      <c r="H879" s="1020"/>
      <c r="I879" s="1018">
        <v>1297545.1599999999</v>
      </c>
      <c r="J879" s="1018"/>
      <c r="K879" s="1018">
        <v>0</v>
      </c>
      <c r="L879" s="1018"/>
      <c r="M879" s="1018">
        <v>256065.79</v>
      </c>
      <c r="N879" s="1018"/>
      <c r="O879" s="1018">
        <v>0</v>
      </c>
      <c r="P879" s="1018"/>
      <c r="Q879" s="1018">
        <v>1553610.95</v>
      </c>
      <c r="R879" s="1018"/>
      <c r="S879" s="1018"/>
      <c r="T879" s="1018">
        <v>0</v>
      </c>
      <c r="U879" s="1018"/>
      <c r="V879" s="1018"/>
      <c r="W879" s="1018"/>
    </row>
    <row r="880" spans="1:23" ht="9.1999999999999993" customHeight="1">
      <c r="A880" s="863" t="s">
        <v>1350</v>
      </c>
      <c r="C880" s="1020" t="s">
        <v>1727</v>
      </c>
      <c r="D880" s="1020"/>
      <c r="E880" s="1020"/>
      <c r="F880" s="1020" t="s">
        <v>1728</v>
      </c>
      <c r="G880" s="1020"/>
      <c r="H880" s="1020"/>
      <c r="I880" s="1018">
        <v>232284.39</v>
      </c>
      <c r="J880" s="1018"/>
      <c r="K880" s="1018">
        <v>0</v>
      </c>
      <c r="L880" s="1018"/>
      <c r="M880" s="1018">
        <v>46478.55</v>
      </c>
      <c r="N880" s="1018"/>
      <c r="O880" s="1018">
        <v>0</v>
      </c>
      <c r="P880" s="1018"/>
      <c r="Q880" s="1018">
        <v>278762.94</v>
      </c>
      <c r="R880" s="1018"/>
      <c r="S880" s="1018"/>
      <c r="T880" s="1018">
        <v>0</v>
      </c>
      <c r="U880" s="1018"/>
      <c r="V880" s="1018"/>
      <c r="W880" s="1018"/>
    </row>
    <row r="881" spans="1:23" ht="9.4" customHeight="1"/>
    <row r="882" spans="1:23" ht="13.7" customHeight="1">
      <c r="T882" s="1017" t="s">
        <v>2521</v>
      </c>
      <c r="U882" s="1017"/>
      <c r="V882" s="1017"/>
      <c r="W882" s="1017"/>
    </row>
    <row r="883" spans="1:23" ht="16.149999999999999" customHeight="1">
      <c r="A883" s="1029"/>
      <c r="B883" s="1029"/>
      <c r="C883" s="1029"/>
      <c r="D883" s="1029"/>
      <c r="E883" s="1029"/>
      <c r="F883" s="1030" t="s">
        <v>3190</v>
      </c>
      <c r="G883" s="1030"/>
      <c r="H883" s="1030"/>
      <c r="I883" s="1030"/>
      <c r="J883" s="1030"/>
      <c r="K883" s="1030"/>
      <c r="L883" s="1030"/>
      <c r="M883" s="1030"/>
      <c r="N883" s="1030"/>
      <c r="O883" s="1030"/>
      <c r="P883" s="1030"/>
      <c r="Q883" s="1030"/>
      <c r="R883" s="1030"/>
      <c r="S883" s="1030"/>
      <c r="T883" s="1030"/>
      <c r="U883" s="1030"/>
    </row>
    <row r="884" spans="1:23" ht="12.95" customHeight="1">
      <c r="A884" s="1029"/>
      <c r="B884" s="1029"/>
      <c r="C884" s="1029"/>
      <c r="D884" s="1029"/>
      <c r="E884" s="1029"/>
      <c r="F884" s="1031" t="s">
        <v>79</v>
      </c>
      <c r="G884" s="1031"/>
      <c r="H884" s="1031"/>
      <c r="I884" s="1031"/>
      <c r="J884" s="1031"/>
      <c r="K884" s="1031"/>
      <c r="L884" s="1031"/>
      <c r="M884" s="1031"/>
      <c r="N884" s="1031"/>
      <c r="O884" s="1031"/>
      <c r="P884" s="1031"/>
      <c r="Q884" s="1031"/>
      <c r="R884" s="1031"/>
      <c r="S884" s="1031"/>
    </row>
    <row r="885" spans="1:23" ht="12.95" customHeight="1">
      <c r="D885" s="1026" t="s">
        <v>7289</v>
      </c>
      <c r="E885" s="1026"/>
      <c r="F885" s="1026"/>
      <c r="G885" s="1026"/>
      <c r="H885" s="1026"/>
      <c r="I885" s="1026"/>
      <c r="J885" s="1026"/>
      <c r="K885" s="1026"/>
      <c r="L885" s="1026"/>
      <c r="M885" s="1026"/>
      <c r="N885" s="1026"/>
      <c r="O885" s="1026"/>
      <c r="P885" s="1022" t="s">
        <v>1991</v>
      </c>
      <c r="Q885" s="1022"/>
      <c r="R885" s="1022"/>
      <c r="S885" s="1022"/>
      <c r="T885" s="1027" t="s">
        <v>7290</v>
      </c>
      <c r="U885" s="1027"/>
      <c r="V885" s="1027"/>
      <c r="W885" s="1027"/>
    </row>
    <row r="886" spans="1:23" ht="12.95" customHeight="1">
      <c r="B886" s="1025" t="s">
        <v>1993</v>
      </c>
      <c r="C886" s="1025"/>
      <c r="D886" s="1021" t="s">
        <v>1994</v>
      </c>
      <c r="E886" s="1021"/>
      <c r="F886" s="1021"/>
      <c r="G886" s="1021"/>
      <c r="H886" s="1021"/>
      <c r="I886" s="1021"/>
      <c r="J886" s="1021"/>
      <c r="K886" s="1021"/>
      <c r="L886" s="1021"/>
      <c r="M886" s="1021"/>
      <c r="N886" s="1021"/>
      <c r="O886" s="1021"/>
      <c r="P886" s="1021"/>
      <c r="Q886" s="1021"/>
      <c r="R886" s="1021"/>
      <c r="S886" s="858" t="s">
        <v>1994</v>
      </c>
      <c r="T886" s="1022" t="s">
        <v>7308</v>
      </c>
      <c r="U886" s="1022"/>
      <c r="V886" s="1022"/>
    </row>
    <row r="887" spans="1:23" ht="17.45" customHeight="1"/>
    <row r="888" spans="1:23" ht="8.25" customHeight="1">
      <c r="A888" s="855" t="s">
        <v>1345</v>
      </c>
      <c r="C888" s="1023" t="s">
        <v>1346</v>
      </c>
      <c r="D888" s="1023"/>
      <c r="F888" s="1023" t="s">
        <v>1347</v>
      </c>
      <c r="G888" s="1023"/>
      <c r="H888" s="1023"/>
      <c r="I888" s="1023"/>
      <c r="J888" s="856" t="s">
        <v>1348</v>
      </c>
      <c r="K888" s="856" t="s">
        <v>1349</v>
      </c>
      <c r="N888" s="856" t="s">
        <v>1348</v>
      </c>
      <c r="O888" s="1024" t="s">
        <v>1349</v>
      </c>
      <c r="P888" s="1024"/>
      <c r="R888" s="1024" t="s">
        <v>1348</v>
      </c>
      <c r="S888" s="1024"/>
      <c r="T888" s="1024" t="s">
        <v>1349</v>
      </c>
      <c r="U888" s="1024"/>
      <c r="V888" s="1024"/>
    </row>
    <row r="889" spans="1:23" ht="9.6" customHeight="1">
      <c r="A889" s="863" t="s">
        <v>1350</v>
      </c>
      <c r="C889" s="1020" t="s">
        <v>1729</v>
      </c>
      <c r="D889" s="1020"/>
      <c r="E889" s="1020"/>
      <c r="F889" s="1020" t="s">
        <v>2505</v>
      </c>
      <c r="G889" s="1020"/>
      <c r="H889" s="1020"/>
      <c r="I889" s="1018">
        <v>12778.05</v>
      </c>
      <c r="J889" s="1018"/>
      <c r="K889" s="1018">
        <v>0</v>
      </c>
      <c r="L889" s="1018"/>
      <c r="M889" s="1018">
        <v>2497.36</v>
      </c>
      <c r="N889" s="1018"/>
      <c r="O889" s="1018">
        <v>0</v>
      </c>
      <c r="P889" s="1018"/>
      <c r="Q889" s="1018">
        <v>15275.41</v>
      </c>
      <c r="R889" s="1018"/>
      <c r="S889" s="1018"/>
      <c r="T889" s="1018">
        <v>0</v>
      </c>
      <c r="U889" s="1018"/>
      <c r="V889" s="1018"/>
      <c r="W889" s="1018"/>
    </row>
    <row r="890" spans="1:23" ht="9.1999999999999993" customHeight="1">
      <c r="A890" s="863" t="s">
        <v>1350</v>
      </c>
      <c r="C890" s="1020" t="s">
        <v>1730</v>
      </c>
      <c r="D890" s="1020"/>
      <c r="E890" s="1020"/>
      <c r="F890" s="1020" t="s">
        <v>2505</v>
      </c>
      <c r="G890" s="1020"/>
      <c r="H890" s="1020"/>
      <c r="I890" s="1018">
        <v>123694.48</v>
      </c>
      <c r="J890" s="1018"/>
      <c r="K890" s="1018">
        <v>0</v>
      </c>
      <c r="L890" s="1018"/>
      <c r="M890" s="1018">
        <v>25046.34</v>
      </c>
      <c r="N890" s="1018"/>
      <c r="O890" s="1018">
        <v>0</v>
      </c>
      <c r="P890" s="1018"/>
      <c r="Q890" s="1018">
        <v>148740.82</v>
      </c>
      <c r="R890" s="1018"/>
      <c r="S890" s="1018"/>
      <c r="T890" s="1018">
        <v>0</v>
      </c>
      <c r="U890" s="1018"/>
      <c r="V890" s="1018"/>
      <c r="W890" s="1018"/>
    </row>
    <row r="891" spans="1:23" ht="9.1999999999999993" customHeight="1">
      <c r="A891" s="863" t="s">
        <v>1350</v>
      </c>
      <c r="C891" s="1020" t="s">
        <v>1731</v>
      </c>
      <c r="D891" s="1020"/>
      <c r="E891" s="1020"/>
      <c r="F891" s="1020" t="s">
        <v>2336</v>
      </c>
      <c r="G891" s="1020"/>
      <c r="H891" s="1020"/>
      <c r="I891" s="1018">
        <v>26696.55</v>
      </c>
      <c r="J891" s="1018"/>
      <c r="K891" s="1018">
        <v>0</v>
      </c>
      <c r="L891" s="1018"/>
      <c r="M891" s="1018">
        <v>5269.05</v>
      </c>
      <c r="N891" s="1018"/>
      <c r="O891" s="1018">
        <v>0</v>
      </c>
      <c r="P891" s="1018"/>
      <c r="Q891" s="1018">
        <v>31965.599999999999</v>
      </c>
      <c r="R891" s="1018"/>
      <c r="S891" s="1018"/>
      <c r="T891" s="1018">
        <v>0</v>
      </c>
      <c r="U891" s="1018"/>
      <c r="V891" s="1018"/>
      <c r="W891" s="1018"/>
    </row>
    <row r="892" spans="1:23" ht="9.1999999999999993" customHeight="1">
      <c r="A892" s="863" t="s">
        <v>1350</v>
      </c>
      <c r="C892" s="1020" t="s">
        <v>1732</v>
      </c>
      <c r="D892" s="1020"/>
      <c r="E892" s="1020"/>
      <c r="F892" s="1020" t="s">
        <v>2506</v>
      </c>
      <c r="G892" s="1020"/>
      <c r="H892" s="1020"/>
      <c r="I892" s="1018">
        <v>69115.31</v>
      </c>
      <c r="J892" s="1018"/>
      <c r="K892" s="1018">
        <v>0</v>
      </c>
      <c r="L892" s="1018"/>
      <c r="M892" s="1018">
        <v>13665.8</v>
      </c>
      <c r="N892" s="1018"/>
      <c r="O892" s="1018">
        <v>0</v>
      </c>
      <c r="P892" s="1018"/>
      <c r="Q892" s="1018">
        <v>82781.11</v>
      </c>
      <c r="R892" s="1018"/>
      <c r="S892" s="1018"/>
      <c r="T892" s="1018">
        <v>0</v>
      </c>
      <c r="U892" s="1018"/>
      <c r="V892" s="1018"/>
      <c r="W892" s="1018"/>
    </row>
    <row r="893" spans="1:23" ht="9.1999999999999993" customHeight="1">
      <c r="A893" s="863" t="s">
        <v>1350</v>
      </c>
      <c r="C893" s="1020" t="s">
        <v>1846</v>
      </c>
      <c r="D893" s="1020"/>
      <c r="E893" s="1020"/>
      <c r="F893" s="1020" t="s">
        <v>1847</v>
      </c>
      <c r="G893" s="1020"/>
      <c r="H893" s="1020"/>
      <c r="I893" s="1018">
        <v>153233.60999999999</v>
      </c>
      <c r="J893" s="1018"/>
      <c r="K893" s="1018">
        <v>0</v>
      </c>
      <c r="L893" s="1018"/>
      <c r="M893" s="1018">
        <v>3358.81</v>
      </c>
      <c r="N893" s="1018"/>
      <c r="O893" s="1018">
        <v>0</v>
      </c>
      <c r="P893" s="1018"/>
      <c r="Q893" s="1018">
        <v>156592.42000000001</v>
      </c>
      <c r="R893" s="1018"/>
      <c r="S893" s="1018"/>
      <c r="T893" s="1018">
        <v>0</v>
      </c>
      <c r="U893" s="1018"/>
      <c r="V893" s="1018"/>
      <c r="W893" s="1018"/>
    </row>
    <row r="894" spans="1:23" ht="9.1999999999999993" customHeight="1">
      <c r="A894" s="863" t="s">
        <v>1350</v>
      </c>
      <c r="C894" s="1020" t="s">
        <v>1828</v>
      </c>
      <c r="D894" s="1020"/>
      <c r="E894" s="1020"/>
      <c r="F894" s="1020" t="s">
        <v>3219</v>
      </c>
      <c r="G894" s="1020"/>
      <c r="H894" s="1020"/>
      <c r="I894" s="1018">
        <v>124771.27</v>
      </c>
      <c r="J894" s="1018"/>
      <c r="K894" s="1018">
        <v>0</v>
      </c>
      <c r="L894" s="1018"/>
      <c r="M894" s="1018">
        <v>0</v>
      </c>
      <c r="N894" s="1018"/>
      <c r="O894" s="1018">
        <v>0</v>
      </c>
      <c r="P894" s="1018"/>
      <c r="Q894" s="1018">
        <v>124771.27</v>
      </c>
      <c r="R894" s="1018"/>
      <c r="S894" s="1018"/>
      <c r="T894" s="1018">
        <v>0</v>
      </c>
      <c r="U894" s="1018"/>
      <c r="V894" s="1018"/>
      <c r="W894" s="1018"/>
    </row>
    <row r="895" spans="1:23" ht="9.1999999999999993" customHeight="1">
      <c r="A895" s="863" t="s">
        <v>1350</v>
      </c>
      <c r="C895" s="1020" t="s">
        <v>1829</v>
      </c>
      <c r="D895" s="1020"/>
      <c r="E895" s="1020"/>
      <c r="F895" s="1020" t="s">
        <v>2507</v>
      </c>
      <c r="G895" s="1020"/>
      <c r="H895" s="1020"/>
      <c r="I895" s="1018">
        <v>124771.27</v>
      </c>
      <c r="J895" s="1018"/>
      <c r="K895" s="1018">
        <v>0</v>
      </c>
      <c r="L895" s="1018"/>
      <c r="M895" s="1018">
        <v>0</v>
      </c>
      <c r="N895" s="1018"/>
      <c r="O895" s="1018">
        <v>0</v>
      </c>
      <c r="P895" s="1018"/>
      <c r="Q895" s="1018">
        <v>124771.27</v>
      </c>
      <c r="R895" s="1018"/>
      <c r="S895" s="1018"/>
      <c r="T895" s="1018">
        <v>0</v>
      </c>
      <c r="U895" s="1018"/>
      <c r="V895" s="1018"/>
      <c r="W895" s="1018"/>
    </row>
    <row r="896" spans="1:23" ht="9.1999999999999993" customHeight="1">
      <c r="A896" s="863" t="s">
        <v>1350</v>
      </c>
      <c r="C896" s="1020" t="s">
        <v>1733</v>
      </c>
      <c r="D896" s="1020"/>
      <c r="E896" s="1020"/>
      <c r="F896" s="1020" t="s">
        <v>1734</v>
      </c>
      <c r="G896" s="1020"/>
      <c r="H896" s="1020"/>
      <c r="I896" s="1018">
        <v>28462.34</v>
      </c>
      <c r="J896" s="1018"/>
      <c r="K896" s="1018">
        <v>0</v>
      </c>
      <c r="L896" s="1018"/>
      <c r="M896" s="1018">
        <v>3358.81</v>
      </c>
      <c r="N896" s="1018"/>
      <c r="O896" s="1018">
        <v>0</v>
      </c>
      <c r="P896" s="1018"/>
      <c r="Q896" s="1018">
        <v>31821.15</v>
      </c>
      <c r="R896" s="1018"/>
      <c r="S896" s="1018"/>
      <c r="T896" s="1018">
        <v>0</v>
      </c>
      <c r="U896" s="1018"/>
      <c r="V896" s="1018"/>
      <c r="W896" s="1018"/>
    </row>
    <row r="897" spans="1:23" ht="9.1999999999999993" customHeight="1">
      <c r="A897" s="863" t="s">
        <v>1350</v>
      </c>
      <c r="C897" s="1020" t="s">
        <v>1735</v>
      </c>
      <c r="D897" s="1020"/>
      <c r="E897" s="1020"/>
      <c r="F897" s="1020" t="s">
        <v>2509</v>
      </c>
      <c r="G897" s="1020"/>
      <c r="H897" s="1020"/>
      <c r="I897" s="1018">
        <v>27440.22</v>
      </c>
      <c r="J897" s="1018"/>
      <c r="K897" s="1018">
        <v>0</v>
      </c>
      <c r="L897" s="1018"/>
      <c r="M897" s="1018">
        <v>3357.83</v>
      </c>
      <c r="N897" s="1018"/>
      <c r="O897" s="1018">
        <v>0</v>
      </c>
      <c r="P897" s="1018"/>
      <c r="Q897" s="1018">
        <v>30798.05</v>
      </c>
      <c r="R897" s="1018"/>
      <c r="S897" s="1018"/>
      <c r="T897" s="1018">
        <v>0</v>
      </c>
      <c r="U897" s="1018"/>
      <c r="V897" s="1018"/>
      <c r="W897" s="1018"/>
    </row>
    <row r="898" spans="1:23" ht="9.1999999999999993" customHeight="1">
      <c r="A898" s="863" t="s">
        <v>1350</v>
      </c>
      <c r="C898" s="1020" t="s">
        <v>1736</v>
      </c>
      <c r="D898" s="1020"/>
      <c r="E898" s="1020"/>
      <c r="F898" s="1020" t="s">
        <v>2510</v>
      </c>
      <c r="G898" s="1020"/>
      <c r="H898" s="1020"/>
      <c r="I898" s="1018">
        <v>1022.07</v>
      </c>
      <c r="J898" s="1018"/>
      <c r="K898" s="1018">
        <v>0</v>
      </c>
      <c r="L898" s="1018"/>
      <c r="M898" s="1018">
        <v>0.98</v>
      </c>
      <c r="N898" s="1018"/>
      <c r="O898" s="1018">
        <v>0</v>
      </c>
      <c r="P898" s="1018"/>
      <c r="Q898" s="1018">
        <v>1023.05</v>
      </c>
      <c r="R898" s="1018"/>
      <c r="S898" s="1018"/>
      <c r="T898" s="1018">
        <v>0</v>
      </c>
      <c r="U898" s="1018"/>
      <c r="V898" s="1018"/>
      <c r="W898" s="1018"/>
    </row>
    <row r="899" spans="1:23" ht="9.1999999999999993" customHeight="1">
      <c r="A899" s="863" t="s">
        <v>1350</v>
      </c>
      <c r="C899" s="1020" t="s">
        <v>6677</v>
      </c>
      <c r="D899" s="1020"/>
      <c r="E899" s="1020"/>
      <c r="F899" s="1020" t="s">
        <v>6678</v>
      </c>
      <c r="G899" s="1020"/>
      <c r="H899" s="1020"/>
      <c r="I899" s="1018">
        <v>0.05</v>
      </c>
      <c r="J899" s="1018"/>
      <c r="K899" s="1018">
        <v>0</v>
      </c>
      <c r="L899" s="1018"/>
      <c r="M899" s="1018">
        <v>0</v>
      </c>
      <c r="N899" s="1018"/>
      <c r="O899" s="1018">
        <v>0</v>
      </c>
      <c r="P899" s="1018"/>
      <c r="Q899" s="1018">
        <v>0.05</v>
      </c>
      <c r="R899" s="1018"/>
      <c r="S899" s="1018"/>
      <c r="T899" s="1018">
        <v>0</v>
      </c>
      <c r="U899" s="1018"/>
      <c r="V899" s="1018"/>
      <c r="W899" s="1018"/>
    </row>
    <row r="900" spans="1:23" ht="9.1999999999999993" customHeight="1">
      <c r="A900" s="863" t="s">
        <v>1350</v>
      </c>
      <c r="C900" s="1020" t="s">
        <v>2511</v>
      </c>
      <c r="D900" s="1020"/>
      <c r="E900" s="1020"/>
      <c r="F900" s="1020" t="s">
        <v>2512</v>
      </c>
      <c r="G900" s="1020"/>
      <c r="H900" s="1020"/>
      <c r="I900" s="1018">
        <v>0</v>
      </c>
      <c r="J900" s="1018"/>
      <c r="K900" s="1018">
        <v>0</v>
      </c>
      <c r="L900" s="1018"/>
      <c r="M900" s="1018">
        <v>41082412.539999999</v>
      </c>
      <c r="N900" s="1018"/>
      <c r="O900" s="1018">
        <v>41082412.539999999</v>
      </c>
      <c r="P900" s="1018"/>
      <c r="Q900" s="1018">
        <v>0</v>
      </c>
      <c r="R900" s="1018"/>
      <c r="S900" s="1018"/>
      <c r="T900" s="1018">
        <v>0</v>
      </c>
      <c r="U900" s="1018"/>
      <c r="V900" s="1018"/>
      <c r="W900" s="1018"/>
    </row>
    <row r="901" spans="1:23" ht="9.1999999999999993" customHeight="1">
      <c r="A901" s="863" t="s">
        <v>1350</v>
      </c>
      <c r="C901" s="1020" t="s">
        <v>2513</v>
      </c>
      <c r="D901" s="1020"/>
      <c r="E901" s="1020"/>
      <c r="F901" s="1020" t="s">
        <v>2514</v>
      </c>
      <c r="G901" s="1020"/>
      <c r="H901" s="1020"/>
      <c r="I901" s="1018">
        <v>0</v>
      </c>
      <c r="J901" s="1018"/>
      <c r="K901" s="1018">
        <v>0</v>
      </c>
      <c r="L901" s="1018"/>
      <c r="M901" s="1018">
        <v>21090986.780000001</v>
      </c>
      <c r="N901" s="1018"/>
      <c r="O901" s="1018">
        <v>21090986.780000001</v>
      </c>
      <c r="P901" s="1018"/>
      <c r="Q901" s="1018">
        <v>0</v>
      </c>
      <c r="R901" s="1018"/>
      <c r="S901" s="1018"/>
      <c r="T901" s="1018">
        <v>0</v>
      </c>
      <c r="U901" s="1018"/>
      <c r="V901" s="1018"/>
      <c r="W901" s="1018"/>
    </row>
    <row r="902" spans="1:23" ht="9.1999999999999993" customHeight="1">
      <c r="A902" s="863" t="s">
        <v>1350</v>
      </c>
      <c r="C902" s="1020" t="s">
        <v>1737</v>
      </c>
      <c r="D902" s="1020"/>
      <c r="E902" s="1020"/>
      <c r="F902" s="1020" t="s">
        <v>1738</v>
      </c>
      <c r="G902" s="1020"/>
      <c r="H902" s="1020"/>
      <c r="I902" s="1018">
        <v>100703244</v>
      </c>
      <c r="J902" s="1018"/>
      <c r="K902" s="1018">
        <v>0</v>
      </c>
      <c r="L902" s="1018"/>
      <c r="M902" s="1018">
        <v>0</v>
      </c>
      <c r="N902" s="1018"/>
      <c r="O902" s="1018">
        <v>0</v>
      </c>
      <c r="P902" s="1018"/>
      <c r="Q902" s="1018">
        <v>100703244</v>
      </c>
      <c r="R902" s="1018"/>
      <c r="S902" s="1018"/>
      <c r="T902" s="1018">
        <v>0</v>
      </c>
      <c r="U902" s="1018"/>
      <c r="V902" s="1018"/>
      <c r="W902" s="1018"/>
    </row>
    <row r="903" spans="1:23" ht="9.1999999999999993" customHeight="1">
      <c r="A903" s="863" t="s">
        <v>1350</v>
      </c>
      <c r="C903" s="1020" t="s">
        <v>3220</v>
      </c>
      <c r="D903" s="1020"/>
      <c r="E903" s="1020"/>
      <c r="F903" s="1020" t="s">
        <v>3194</v>
      </c>
      <c r="G903" s="1020"/>
      <c r="H903" s="1020"/>
      <c r="I903" s="1018">
        <v>96871195</v>
      </c>
      <c r="J903" s="1018"/>
      <c r="K903" s="1018">
        <v>0</v>
      </c>
      <c r="L903" s="1018"/>
      <c r="M903" s="1018">
        <v>0</v>
      </c>
      <c r="N903" s="1018"/>
      <c r="O903" s="1018">
        <v>0</v>
      </c>
      <c r="P903" s="1018"/>
      <c r="Q903" s="1018">
        <v>96871195</v>
      </c>
      <c r="R903" s="1018"/>
      <c r="S903" s="1018"/>
      <c r="T903" s="1018">
        <v>0</v>
      </c>
      <c r="U903" s="1018"/>
      <c r="V903" s="1018"/>
      <c r="W903" s="1018"/>
    </row>
    <row r="904" spans="1:23" ht="16.7" customHeight="1">
      <c r="F904" s="1020"/>
      <c r="G904" s="1020"/>
      <c r="H904" s="1020"/>
    </row>
    <row r="905" spans="1:23" ht="8.25" customHeight="1">
      <c r="A905" s="863" t="s">
        <v>1350</v>
      </c>
      <c r="C905" s="1020" t="s">
        <v>3221</v>
      </c>
      <c r="D905" s="1020"/>
      <c r="E905" s="1020"/>
      <c r="F905" s="1020" t="s">
        <v>3205</v>
      </c>
      <c r="G905" s="1020"/>
      <c r="H905" s="1020"/>
      <c r="I905" s="1018">
        <v>92298348</v>
      </c>
      <c r="J905" s="1018"/>
      <c r="K905" s="1018">
        <v>0</v>
      </c>
      <c r="L905" s="1018"/>
      <c r="M905" s="1018">
        <v>0</v>
      </c>
      <c r="N905" s="1018"/>
      <c r="O905" s="1018">
        <v>0</v>
      </c>
      <c r="P905" s="1018"/>
      <c r="Q905" s="1018">
        <v>92298348</v>
      </c>
      <c r="R905" s="1018"/>
      <c r="S905" s="1018"/>
      <c r="T905" s="1018">
        <v>0</v>
      </c>
      <c r="U905" s="1018"/>
      <c r="V905" s="1018"/>
      <c r="W905" s="1018"/>
    </row>
    <row r="906" spans="1:23" ht="8.85" customHeight="1">
      <c r="F906" s="1020"/>
      <c r="G906" s="1020"/>
      <c r="H906" s="1020"/>
    </row>
    <row r="907" spans="1:23" ht="8.25" customHeight="1">
      <c r="A907" s="863" t="s">
        <v>1350</v>
      </c>
      <c r="C907" s="1020" t="s">
        <v>3222</v>
      </c>
      <c r="D907" s="1020"/>
      <c r="E907" s="1020"/>
      <c r="F907" s="1020" t="s">
        <v>2434</v>
      </c>
      <c r="G907" s="1020"/>
      <c r="H907" s="1020"/>
      <c r="I907" s="1018">
        <v>4010292</v>
      </c>
      <c r="J907" s="1018"/>
      <c r="K907" s="1018">
        <v>0</v>
      </c>
      <c r="L907" s="1018"/>
      <c r="M907" s="1018">
        <v>0</v>
      </c>
      <c r="N907" s="1018"/>
      <c r="O907" s="1018">
        <v>0</v>
      </c>
      <c r="P907" s="1018"/>
      <c r="Q907" s="1018">
        <v>4010292</v>
      </c>
      <c r="R907" s="1018"/>
      <c r="S907" s="1018"/>
      <c r="T907" s="1018">
        <v>0</v>
      </c>
      <c r="U907" s="1018"/>
      <c r="V907" s="1018"/>
      <c r="W907" s="1018"/>
    </row>
    <row r="908" spans="1:23" ht="9.1999999999999993" customHeight="1">
      <c r="A908" s="863" t="s">
        <v>1350</v>
      </c>
      <c r="C908" s="1020" t="s">
        <v>3223</v>
      </c>
      <c r="D908" s="1020"/>
      <c r="E908" s="1020"/>
      <c r="F908" s="1020" t="s">
        <v>2436</v>
      </c>
      <c r="G908" s="1020"/>
      <c r="H908" s="1020"/>
      <c r="I908" s="1018">
        <v>66505668</v>
      </c>
      <c r="J908" s="1018"/>
      <c r="K908" s="1018">
        <v>0</v>
      </c>
      <c r="L908" s="1018"/>
      <c r="M908" s="1018">
        <v>0</v>
      </c>
      <c r="N908" s="1018"/>
      <c r="O908" s="1018">
        <v>0</v>
      </c>
      <c r="P908" s="1018"/>
      <c r="Q908" s="1018">
        <v>66505668</v>
      </c>
      <c r="R908" s="1018"/>
      <c r="S908" s="1018"/>
      <c r="T908" s="1018">
        <v>0</v>
      </c>
      <c r="U908" s="1018"/>
      <c r="V908" s="1018"/>
      <c r="W908" s="1018"/>
    </row>
    <row r="909" spans="1:23" ht="9.1999999999999993" customHeight="1">
      <c r="A909" s="863" t="s">
        <v>1350</v>
      </c>
      <c r="C909" s="1020" t="s">
        <v>3224</v>
      </c>
      <c r="D909" s="1020"/>
      <c r="E909" s="1020"/>
      <c r="F909" s="1020" t="s">
        <v>2437</v>
      </c>
      <c r="G909" s="1020"/>
      <c r="H909" s="1020"/>
      <c r="I909" s="1018">
        <v>6911748</v>
      </c>
      <c r="J909" s="1018"/>
      <c r="K909" s="1018">
        <v>0</v>
      </c>
      <c r="L909" s="1018"/>
      <c r="M909" s="1018">
        <v>0</v>
      </c>
      <c r="N909" s="1018"/>
      <c r="O909" s="1018">
        <v>0</v>
      </c>
      <c r="P909" s="1018"/>
      <c r="Q909" s="1018">
        <v>6911748</v>
      </c>
      <c r="R909" s="1018"/>
      <c r="S909" s="1018"/>
      <c r="T909" s="1018">
        <v>0</v>
      </c>
      <c r="U909" s="1018"/>
      <c r="V909" s="1018"/>
      <c r="W909" s="1018"/>
    </row>
    <row r="910" spans="1:23" ht="9.1999999999999993" customHeight="1">
      <c r="A910" s="863" t="s">
        <v>1350</v>
      </c>
      <c r="C910" s="1020" t="s">
        <v>3225</v>
      </c>
      <c r="D910" s="1020"/>
      <c r="E910" s="1020"/>
      <c r="F910" s="1020" t="s">
        <v>2439</v>
      </c>
      <c r="G910" s="1020"/>
      <c r="H910" s="1020"/>
      <c r="I910" s="1018">
        <v>3849204</v>
      </c>
      <c r="J910" s="1018"/>
      <c r="K910" s="1018">
        <v>0</v>
      </c>
      <c r="L910" s="1018"/>
      <c r="M910" s="1018">
        <v>0</v>
      </c>
      <c r="N910" s="1018"/>
      <c r="O910" s="1018">
        <v>0</v>
      </c>
      <c r="P910" s="1018"/>
      <c r="Q910" s="1018">
        <v>3849204</v>
      </c>
      <c r="R910" s="1018"/>
      <c r="S910" s="1018"/>
      <c r="T910" s="1018">
        <v>0</v>
      </c>
      <c r="U910" s="1018"/>
      <c r="V910" s="1018"/>
      <c r="W910" s="1018"/>
    </row>
    <row r="911" spans="1:23" ht="9.1999999999999993" customHeight="1">
      <c r="A911" s="863" t="s">
        <v>1350</v>
      </c>
      <c r="C911" s="1020" t="s">
        <v>3226</v>
      </c>
      <c r="D911" s="1020"/>
      <c r="E911" s="1020"/>
      <c r="F911" s="1020" t="s">
        <v>2440</v>
      </c>
      <c r="G911" s="1020"/>
      <c r="H911" s="1020"/>
      <c r="I911" s="1018">
        <v>1371708</v>
      </c>
      <c r="J911" s="1018"/>
      <c r="K911" s="1018">
        <v>0</v>
      </c>
      <c r="L911" s="1018"/>
      <c r="M911" s="1018">
        <v>0</v>
      </c>
      <c r="N911" s="1018"/>
      <c r="O911" s="1018">
        <v>0</v>
      </c>
      <c r="P911" s="1018"/>
      <c r="Q911" s="1018">
        <v>1371708</v>
      </c>
      <c r="R911" s="1018"/>
      <c r="S911" s="1018"/>
      <c r="T911" s="1018">
        <v>0</v>
      </c>
      <c r="U911" s="1018"/>
      <c r="V911" s="1018"/>
      <c r="W911" s="1018"/>
    </row>
    <row r="912" spans="1:23" ht="9.1999999999999993" customHeight="1">
      <c r="A912" s="863" t="s">
        <v>1350</v>
      </c>
      <c r="C912" s="1020" t="s">
        <v>3227</v>
      </c>
      <c r="D912" s="1020"/>
      <c r="E912" s="1020"/>
      <c r="F912" s="1020" t="s">
        <v>2441</v>
      </c>
      <c r="G912" s="1020"/>
      <c r="H912" s="1020"/>
      <c r="I912" s="1018">
        <v>557292</v>
      </c>
      <c r="J912" s="1018"/>
      <c r="K912" s="1018">
        <v>0</v>
      </c>
      <c r="L912" s="1018"/>
      <c r="M912" s="1018">
        <v>0</v>
      </c>
      <c r="N912" s="1018"/>
      <c r="O912" s="1018">
        <v>0</v>
      </c>
      <c r="P912" s="1018"/>
      <c r="Q912" s="1018">
        <v>557292</v>
      </c>
      <c r="R912" s="1018"/>
      <c r="S912" s="1018"/>
      <c r="T912" s="1018">
        <v>0</v>
      </c>
      <c r="U912" s="1018"/>
      <c r="V912" s="1018"/>
      <c r="W912" s="1018"/>
    </row>
    <row r="913" spans="1:23" ht="9.1999999999999993" customHeight="1">
      <c r="A913" s="863" t="s">
        <v>1350</v>
      </c>
      <c r="C913" s="1020" t="s">
        <v>3228</v>
      </c>
      <c r="D913" s="1020"/>
      <c r="E913" s="1020"/>
      <c r="F913" s="1020" t="s">
        <v>2442</v>
      </c>
      <c r="G913" s="1020"/>
      <c r="H913" s="1020"/>
      <c r="I913" s="1018">
        <v>5420712</v>
      </c>
      <c r="J913" s="1018"/>
      <c r="K913" s="1018">
        <v>0</v>
      </c>
      <c r="L913" s="1018"/>
      <c r="M913" s="1018">
        <v>0</v>
      </c>
      <c r="N913" s="1018"/>
      <c r="O913" s="1018">
        <v>0</v>
      </c>
      <c r="P913" s="1018"/>
      <c r="Q913" s="1018">
        <v>5420712</v>
      </c>
      <c r="R913" s="1018"/>
      <c r="S913" s="1018"/>
      <c r="T913" s="1018">
        <v>0</v>
      </c>
      <c r="U913" s="1018"/>
      <c r="V913" s="1018"/>
      <c r="W913" s="1018"/>
    </row>
    <row r="914" spans="1:23" ht="9.1999999999999993" customHeight="1">
      <c r="A914" s="863" t="s">
        <v>1350</v>
      </c>
      <c r="C914" s="1020" t="s">
        <v>3229</v>
      </c>
      <c r="D914" s="1020"/>
      <c r="E914" s="1020"/>
      <c r="F914" s="1020" t="s">
        <v>2443</v>
      </c>
      <c r="G914" s="1020"/>
      <c r="H914" s="1020"/>
      <c r="I914" s="1018">
        <v>624756</v>
      </c>
      <c r="J914" s="1018"/>
      <c r="K914" s="1018">
        <v>0</v>
      </c>
      <c r="L914" s="1018"/>
      <c r="M914" s="1018">
        <v>0</v>
      </c>
      <c r="N914" s="1018"/>
      <c r="O914" s="1018">
        <v>0</v>
      </c>
      <c r="P914" s="1018"/>
      <c r="Q914" s="1018">
        <v>624756</v>
      </c>
      <c r="R914" s="1018"/>
      <c r="S914" s="1018"/>
      <c r="T914" s="1018">
        <v>0</v>
      </c>
      <c r="U914" s="1018"/>
      <c r="V914" s="1018"/>
      <c r="W914" s="1018"/>
    </row>
    <row r="915" spans="1:23" ht="9.1999999999999993" customHeight="1">
      <c r="A915" s="863" t="s">
        <v>1350</v>
      </c>
      <c r="C915" s="1020" t="s">
        <v>3230</v>
      </c>
      <c r="D915" s="1020"/>
      <c r="E915" s="1020"/>
      <c r="F915" s="1020" t="s">
        <v>2444</v>
      </c>
      <c r="G915" s="1020"/>
      <c r="H915" s="1020"/>
      <c r="I915" s="1018">
        <v>313668</v>
      </c>
      <c r="J915" s="1018"/>
      <c r="K915" s="1018">
        <v>0</v>
      </c>
      <c r="L915" s="1018"/>
      <c r="M915" s="1018">
        <v>0</v>
      </c>
      <c r="N915" s="1018"/>
      <c r="O915" s="1018">
        <v>0</v>
      </c>
      <c r="P915" s="1018"/>
      <c r="Q915" s="1018">
        <v>313668</v>
      </c>
      <c r="R915" s="1018"/>
      <c r="S915" s="1018"/>
      <c r="T915" s="1018">
        <v>0</v>
      </c>
      <c r="U915" s="1018"/>
      <c r="V915" s="1018"/>
      <c r="W915" s="1018"/>
    </row>
    <row r="916" spans="1:23" ht="9.1999999999999993" customHeight="1">
      <c r="A916" s="863" t="s">
        <v>1350</v>
      </c>
      <c r="C916" s="1020" t="s">
        <v>3231</v>
      </c>
      <c r="D916" s="1020"/>
      <c r="E916" s="1020"/>
      <c r="F916" s="1020" t="s">
        <v>2445</v>
      </c>
      <c r="G916" s="1020"/>
      <c r="H916" s="1020"/>
      <c r="I916" s="1018">
        <v>289068</v>
      </c>
      <c r="J916" s="1018"/>
      <c r="K916" s="1018">
        <v>0</v>
      </c>
      <c r="L916" s="1018"/>
      <c r="M916" s="1018">
        <v>0</v>
      </c>
      <c r="N916" s="1018"/>
      <c r="O916" s="1018">
        <v>0</v>
      </c>
      <c r="P916" s="1018"/>
      <c r="Q916" s="1018">
        <v>289068</v>
      </c>
      <c r="R916" s="1018"/>
      <c r="S916" s="1018"/>
      <c r="T916" s="1018">
        <v>0</v>
      </c>
      <c r="U916" s="1018"/>
      <c r="V916" s="1018"/>
      <c r="W916" s="1018"/>
    </row>
    <row r="917" spans="1:23" ht="9.1999999999999993" customHeight="1">
      <c r="A917" s="863" t="s">
        <v>1350</v>
      </c>
      <c r="C917" s="1020" t="s">
        <v>3232</v>
      </c>
      <c r="D917" s="1020"/>
      <c r="E917" s="1020"/>
      <c r="F917" s="1020" t="s">
        <v>2515</v>
      </c>
      <c r="G917" s="1020"/>
      <c r="H917" s="1020"/>
      <c r="I917" s="1018">
        <v>1020000</v>
      </c>
      <c r="J917" s="1018"/>
      <c r="K917" s="1018">
        <v>0</v>
      </c>
      <c r="L917" s="1018"/>
      <c r="M917" s="1018">
        <v>0</v>
      </c>
      <c r="N917" s="1018"/>
      <c r="O917" s="1018">
        <v>0</v>
      </c>
      <c r="P917" s="1018"/>
      <c r="Q917" s="1018">
        <v>1020000</v>
      </c>
      <c r="R917" s="1018"/>
      <c r="S917" s="1018"/>
      <c r="T917" s="1018">
        <v>0</v>
      </c>
      <c r="U917" s="1018"/>
      <c r="V917" s="1018"/>
      <c r="W917" s="1018"/>
    </row>
    <row r="918" spans="1:23" ht="9.1999999999999993" customHeight="1">
      <c r="A918" s="863" t="s">
        <v>1350</v>
      </c>
      <c r="C918" s="1020" t="s">
        <v>3233</v>
      </c>
      <c r="D918" s="1020"/>
      <c r="E918" s="1020"/>
      <c r="F918" s="1020" t="s">
        <v>2446</v>
      </c>
      <c r="G918" s="1020"/>
      <c r="H918" s="1020"/>
      <c r="I918" s="1018">
        <v>1424232</v>
      </c>
      <c r="J918" s="1018"/>
      <c r="K918" s="1018">
        <v>0</v>
      </c>
      <c r="L918" s="1018"/>
      <c r="M918" s="1018">
        <v>0</v>
      </c>
      <c r="N918" s="1018"/>
      <c r="O918" s="1018">
        <v>0</v>
      </c>
      <c r="P918" s="1018"/>
      <c r="Q918" s="1018">
        <v>1424232</v>
      </c>
      <c r="R918" s="1018"/>
      <c r="S918" s="1018"/>
      <c r="T918" s="1018">
        <v>0</v>
      </c>
      <c r="U918" s="1018"/>
      <c r="V918" s="1018"/>
      <c r="W918" s="1018"/>
    </row>
    <row r="919" spans="1:23" ht="9.1999999999999993" customHeight="1">
      <c r="A919" s="863" t="s">
        <v>1350</v>
      </c>
      <c r="C919" s="1020" t="s">
        <v>3234</v>
      </c>
      <c r="D919" s="1020"/>
      <c r="E919" s="1020"/>
      <c r="F919" s="1020" t="s">
        <v>3205</v>
      </c>
      <c r="G919" s="1020"/>
      <c r="H919" s="1020"/>
      <c r="I919" s="1018">
        <v>4572847</v>
      </c>
      <c r="J919" s="1018"/>
      <c r="K919" s="1018">
        <v>0</v>
      </c>
      <c r="L919" s="1018"/>
      <c r="M919" s="1018">
        <v>0</v>
      </c>
      <c r="N919" s="1018"/>
      <c r="O919" s="1018">
        <v>0</v>
      </c>
      <c r="P919" s="1018"/>
      <c r="Q919" s="1018">
        <v>4572847</v>
      </c>
      <c r="R919" s="1018"/>
      <c r="S919" s="1018"/>
      <c r="T919" s="1018">
        <v>0</v>
      </c>
      <c r="U919" s="1018"/>
      <c r="V919" s="1018"/>
      <c r="W919" s="1018"/>
    </row>
    <row r="920" spans="1:23" ht="8.85" customHeight="1">
      <c r="F920" s="1020"/>
      <c r="G920" s="1020"/>
      <c r="H920" s="1020"/>
    </row>
    <row r="921" spans="1:23" ht="8.25" customHeight="1">
      <c r="A921" s="863" t="s">
        <v>1350</v>
      </c>
      <c r="C921" s="1020" t="s">
        <v>3235</v>
      </c>
      <c r="D921" s="1020"/>
      <c r="E921" s="1020"/>
      <c r="F921" s="1020" t="s">
        <v>0</v>
      </c>
      <c r="G921" s="1020"/>
      <c r="H921" s="1020"/>
      <c r="I921" s="1018">
        <v>4349647</v>
      </c>
      <c r="J921" s="1018"/>
      <c r="K921" s="1018">
        <v>0</v>
      </c>
      <c r="L921" s="1018"/>
      <c r="M921" s="1018">
        <v>0</v>
      </c>
      <c r="N921" s="1018"/>
      <c r="O921" s="1018">
        <v>0</v>
      </c>
      <c r="P921" s="1018"/>
      <c r="Q921" s="1018">
        <v>4349647</v>
      </c>
      <c r="R921" s="1018"/>
      <c r="S921" s="1018"/>
      <c r="T921" s="1018">
        <v>0</v>
      </c>
      <c r="U921" s="1018"/>
      <c r="V921" s="1018"/>
      <c r="W921" s="1018"/>
    </row>
    <row r="922" spans="1:23" ht="9.1999999999999993" customHeight="1">
      <c r="A922" s="863" t="s">
        <v>1350</v>
      </c>
      <c r="C922" s="1020" t="s">
        <v>3545</v>
      </c>
      <c r="D922" s="1020"/>
      <c r="E922" s="1020"/>
      <c r="F922" s="1020" t="s">
        <v>3399</v>
      </c>
      <c r="G922" s="1020"/>
      <c r="H922" s="1020"/>
      <c r="I922" s="1018">
        <v>223200</v>
      </c>
      <c r="J922" s="1018"/>
      <c r="K922" s="1018">
        <v>0</v>
      </c>
      <c r="L922" s="1018"/>
      <c r="M922" s="1018">
        <v>0</v>
      </c>
      <c r="N922" s="1018"/>
      <c r="O922" s="1018">
        <v>0</v>
      </c>
      <c r="P922" s="1018"/>
      <c r="Q922" s="1018">
        <v>223200</v>
      </c>
      <c r="R922" s="1018"/>
      <c r="S922" s="1018"/>
      <c r="T922" s="1018">
        <v>0</v>
      </c>
      <c r="U922" s="1018"/>
      <c r="V922" s="1018"/>
      <c r="W922" s="1018"/>
    </row>
    <row r="923" spans="1:23" ht="9.1999999999999993" customHeight="1">
      <c r="A923" s="863" t="s">
        <v>1350</v>
      </c>
      <c r="C923" s="1020" t="s">
        <v>3546</v>
      </c>
      <c r="D923" s="1020"/>
      <c r="E923" s="1020"/>
      <c r="F923" s="1020" t="s">
        <v>3196</v>
      </c>
      <c r="G923" s="1020"/>
      <c r="H923" s="1020"/>
      <c r="I923" s="1018">
        <v>3832049</v>
      </c>
      <c r="J923" s="1018"/>
      <c r="K923" s="1018">
        <v>0</v>
      </c>
      <c r="L923" s="1018"/>
      <c r="M923" s="1018">
        <v>0</v>
      </c>
      <c r="N923" s="1018"/>
      <c r="O923" s="1018">
        <v>0</v>
      </c>
      <c r="P923" s="1018"/>
      <c r="Q923" s="1018">
        <v>3832049</v>
      </c>
      <c r="R923" s="1018"/>
      <c r="S923" s="1018"/>
      <c r="T923" s="1018">
        <v>0</v>
      </c>
      <c r="U923" s="1018"/>
      <c r="V923" s="1018"/>
      <c r="W923" s="1018"/>
    </row>
    <row r="924" spans="1:23" ht="8.85" customHeight="1">
      <c r="F924" s="1020"/>
      <c r="G924" s="1020"/>
      <c r="H924" s="1020"/>
    </row>
    <row r="925" spans="1:23" ht="8.25" customHeight="1">
      <c r="A925" s="863" t="s">
        <v>1350</v>
      </c>
      <c r="C925" s="1020" t="s">
        <v>3547</v>
      </c>
      <c r="D925" s="1020"/>
      <c r="E925" s="1020"/>
      <c r="F925" s="1020" t="s">
        <v>2451</v>
      </c>
      <c r="G925" s="1020"/>
      <c r="H925" s="1020"/>
      <c r="I925" s="1018">
        <v>3832049</v>
      </c>
      <c r="J925" s="1018"/>
      <c r="K925" s="1018">
        <v>0</v>
      </c>
      <c r="L925" s="1018"/>
      <c r="M925" s="1018">
        <v>0</v>
      </c>
      <c r="N925" s="1018"/>
      <c r="O925" s="1018">
        <v>0</v>
      </c>
      <c r="P925" s="1018"/>
      <c r="Q925" s="1018">
        <v>3832049</v>
      </c>
      <c r="R925" s="1018"/>
      <c r="S925" s="1018"/>
      <c r="T925" s="1018">
        <v>0</v>
      </c>
      <c r="U925" s="1018"/>
      <c r="V925" s="1018"/>
      <c r="W925" s="1018"/>
    </row>
    <row r="926" spans="1:23" ht="9.1999999999999993" customHeight="1">
      <c r="A926" s="863" t="s">
        <v>352</v>
      </c>
      <c r="C926" s="1020" t="s">
        <v>1739</v>
      </c>
      <c r="D926" s="1020"/>
      <c r="E926" s="1020"/>
      <c r="F926" s="1020" t="s">
        <v>1740</v>
      </c>
      <c r="G926" s="1020"/>
      <c r="H926" s="1020"/>
      <c r="I926" s="1018">
        <v>0</v>
      </c>
      <c r="J926" s="1018"/>
      <c r="K926" s="1018">
        <v>46889465.75</v>
      </c>
      <c r="L926" s="1018"/>
      <c r="M926" s="1018">
        <v>10545493.390000001</v>
      </c>
      <c r="N926" s="1018"/>
      <c r="O926" s="1018">
        <v>0</v>
      </c>
      <c r="P926" s="1018"/>
      <c r="Q926" s="1018">
        <v>0</v>
      </c>
      <c r="R926" s="1018"/>
      <c r="S926" s="1018"/>
      <c r="T926" s="1018">
        <v>36343972.359999999</v>
      </c>
      <c r="U926" s="1018"/>
      <c r="V926" s="1018"/>
      <c r="W926" s="1018"/>
    </row>
    <row r="927" spans="1:23" ht="9.1999999999999993" customHeight="1">
      <c r="A927" s="863" t="s">
        <v>352</v>
      </c>
      <c r="C927" s="1020" t="s">
        <v>3236</v>
      </c>
      <c r="D927" s="1020"/>
      <c r="E927" s="1020"/>
      <c r="F927" s="1020" t="s">
        <v>3194</v>
      </c>
      <c r="G927" s="1020"/>
      <c r="H927" s="1020"/>
      <c r="I927" s="1018">
        <v>0</v>
      </c>
      <c r="J927" s="1018"/>
      <c r="K927" s="1018">
        <v>62931227.520000003</v>
      </c>
      <c r="L927" s="1018"/>
      <c r="M927" s="1018">
        <v>5817006.7000000002</v>
      </c>
      <c r="N927" s="1018"/>
      <c r="O927" s="1018">
        <v>0</v>
      </c>
      <c r="P927" s="1018"/>
      <c r="Q927" s="1018">
        <v>0</v>
      </c>
      <c r="R927" s="1018"/>
      <c r="S927" s="1018"/>
      <c r="T927" s="1018">
        <v>57114220.82</v>
      </c>
      <c r="U927" s="1018"/>
      <c r="V927" s="1018"/>
      <c r="W927" s="1018"/>
    </row>
    <row r="928" spans="1:23" ht="16.7" customHeight="1">
      <c r="F928" s="1020"/>
      <c r="G928" s="1020"/>
      <c r="H928" s="1020"/>
    </row>
    <row r="929" spans="1:23" ht="8.25" customHeight="1">
      <c r="A929" s="863" t="s">
        <v>352</v>
      </c>
      <c r="C929" s="1020" t="s">
        <v>3237</v>
      </c>
      <c r="D929" s="1020"/>
      <c r="E929" s="1020"/>
      <c r="F929" s="1020" t="s">
        <v>3205</v>
      </c>
      <c r="G929" s="1020"/>
      <c r="H929" s="1020"/>
      <c r="I929" s="1018">
        <v>0</v>
      </c>
      <c r="J929" s="1018"/>
      <c r="K929" s="1018">
        <v>58871499.409999996</v>
      </c>
      <c r="L929" s="1018"/>
      <c r="M929" s="1018">
        <v>5712312.6299999999</v>
      </c>
      <c r="N929" s="1018"/>
      <c r="O929" s="1018">
        <v>0</v>
      </c>
      <c r="P929" s="1018"/>
      <c r="Q929" s="1018">
        <v>0</v>
      </c>
      <c r="R929" s="1018"/>
      <c r="S929" s="1018"/>
      <c r="T929" s="1018">
        <v>53159186.780000001</v>
      </c>
      <c r="U929" s="1018"/>
      <c r="V929" s="1018"/>
      <c r="W929" s="1018"/>
    </row>
    <row r="930" spans="1:23" ht="8.85" customHeight="1">
      <c r="F930" s="1020"/>
      <c r="G930" s="1020"/>
      <c r="H930" s="1020"/>
    </row>
    <row r="931" spans="1:23" ht="8.25" customHeight="1">
      <c r="A931" s="863" t="s">
        <v>352</v>
      </c>
      <c r="C931" s="1020" t="s">
        <v>3238</v>
      </c>
      <c r="D931" s="1020"/>
      <c r="E931" s="1020"/>
      <c r="F931" s="1020" t="s">
        <v>2434</v>
      </c>
      <c r="G931" s="1020"/>
      <c r="H931" s="1020"/>
      <c r="I931" s="1018">
        <v>0</v>
      </c>
      <c r="J931" s="1018"/>
      <c r="K931" s="1018">
        <v>2621798.94</v>
      </c>
      <c r="L931" s="1018"/>
      <c r="M931" s="1018">
        <v>279262</v>
      </c>
      <c r="N931" s="1018"/>
      <c r="O931" s="1018">
        <v>0</v>
      </c>
      <c r="P931" s="1018"/>
      <c r="Q931" s="1018">
        <v>0</v>
      </c>
      <c r="R931" s="1018"/>
      <c r="S931" s="1018"/>
      <c r="T931" s="1018">
        <v>2342536.94</v>
      </c>
      <c r="U931" s="1018"/>
      <c r="V931" s="1018"/>
      <c r="W931" s="1018"/>
    </row>
    <row r="932" spans="1:23" ht="9.1999999999999993" customHeight="1">
      <c r="A932" s="863" t="s">
        <v>352</v>
      </c>
      <c r="C932" s="1020" t="s">
        <v>3239</v>
      </c>
      <c r="D932" s="1020"/>
      <c r="E932" s="1020"/>
      <c r="F932" s="1020" t="s">
        <v>2436</v>
      </c>
      <c r="G932" s="1020"/>
      <c r="H932" s="1020"/>
      <c r="I932" s="1018">
        <v>0</v>
      </c>
      <c r="J932" s="1018"/>
      <c r="K932" s="1018">
        <v>43317316.859999999</v>
      </c>
      <c r="L932" s="1018"/>
      <c r="M932" s="1018">
        <v>3751317.08</v>
      </c>
      <c r="N932" s="1018"/>
      <c r="O932" s="1018">
        <v>0</v>
      </c>
      <c r="P932" s="1018"/>
      <c r="Q932" s="1018">
        <v>0</v>
      </c>
      <c r="R932" s="1018"/>
      <c r="S932" s="1018"/>
      <c r="T932" s="1018">
        <v>39565999.780000001</v>
      </c>
      <c r="U932" s="1018"/>
      <c r="V932" s="1018"/>
      <c r="W932" s="1018"/>
    </row>
    <row r="933" spans="1:23" ht="9.1999999999999993" customHeight="1">
      <c r="A933" s="863" t="s">
        <v>352</v>
      </c>
      <c r="C933" s="1020" t="s">
        <v>3240</v>
      </c>
      <c r="D933" s="1020"/>
      <c r="E933" s="1020"/>
      <c r="F933" s="1020" t="s">
        <v>2437</v>
      </c>
      <c r="G933" s="1020"/>
      <c r="H933" s="1020"/>
      <c r="I933" s="1018">
        <v>0</v>
      </c>
      <c r="J933" s="1018"/>
      <c r="K933" s="1018">
        <v>4390916.33</v>
      </c>
      <c r="L933" s="1018"/>
      <c r="M933" s="1018">
        <v>481995.33</v>
      </c>
      <c r="N933" s="1018"/>
      <c r="O933" s="1018">
        <v>0</v>
      </c>
      <c r="P933" s="1018"/>
      <c r="Q933" s="1018">
        <v>0</v>
      </c>
      <c r="R933" s="1018"/>
      <c r="S933" s="1018"/>
      <c r="T933" s="1018">
        <v>3908921</v>
      </c>
      <c r="U933" s="1018"/>
      <c r="V933" s="1018"/>
      <c r="W933" s="1018"/>
    </row>
    <row r="934" spans="1:23" ht="9.1999999999999993" customHeight="1">
      <c r="A934" s="863" t="s">
        <v>352</v>
      </c>
      <c r="C934" s="1020" t="s">
        <v>3241</v>
      </c>
      <c r="D934" s="1020"/>
      <c r="E934" s="1020"/>
      <c r="F934" s="1020" t="s">
        <v>2438</v>
      </c>
      <c r="G934" s="1020"/>
      <c r="H934" s="1020"/>
      <c r="I934" s="1018">
        <v>0</v>
      </c>
      <c r="J934" s="1018"/>
      <c r="K934" s="1018">
        <v>-611509.01</v>
      </c>
      <c r="L934" s="1018"/>
      <c r="M934" s="1018">
        <v>0</v>
      </c>
      <c r="N934" s="1018"/>
      <c r="O934" s="1018">
        <v>0</v>
      </c>
      <c r="P934" s="1018"/>
      <c r="Q934" s="1018">
        <v>0</v>
      </c>
      <c r="R934" s="1018"/>
      <c r="S934" s="1018"/>
      <c r="T934" s="1018">
        <v>-611509.01</v>
      </c>
      <c r="U934" s="1018"/>
      <c r="V934" s="1018"/>
      <c r="W934" s="1018"/>
    </row>
    <row r="935" spans="1:23" ht="9.1999999999999993" customHeight="1">
      <c r="A935" s="863" t="s">
        <v>352</v>
      </c>
      <c r="C935" s="1020" t="s">
        <v>3242</v>
      </c>
      <c r="D935" s="1020"/>
      <c r="E935" s="1020"/>
      <c r="F935" s="1020" t="s">
        <v>2439</v>
      </c>
      <c r="G935" s="1020"/>
      <c r="H935" s="1020"/>
      <c r="I935" s="1018">
        <v>0</v>
      </c>
      <c r="J935" s="1018"/>
      <c r="K935" s="1018">
        <v>2292129.8199999998</v>
      </c>
      <c r="L935" s="1018"/>
      <c r="M935" s="1018">
        <v>346374.38</v>
      </c>
      <c r="N935" s="1018"/>
      <c r="O935" s="1018">
        <v>0</v>
      </c>
      <c r="P935" s="1018"/>
      <c r="Q935" s="1018">
        <v>0</v>
      </c>
      <c r="R935" s="1018"/>
      <c r="S935" s="1018"/>
      <c r="T935" s="1018">
        <v>1945755.44</v>
      </c>
      <c r="U935" s="1018"/>
      <c r="V935" s="1018"/>
      <c r="W935" s="1018"/>
    </row>
    <row r="936" spans="1:23" ht="17.850000000000001" customHeight="1">
      <c r="T936" s="1017" t="s">
        <v>2573</v>
      </c>
      <c r="U936" s="1017"/>
      <c r="V936" s="1017"/>
      <c r="W936" s="1017"/>
    </row>
    <row r="937" spans="1:23" ht="16.149999999999999" customHeight="1">
      <c r="A937" s="1029"/>
      <c r="B937" s="1029"/>
      <c r="C937" s="1029"/>
      <c r="D937" s="1029"/>
      <c r="E937" s="1029"/>
      <c r="F937" s="1030" t="s">
        <v>3190</v>
      </c>
      <c r="G937" s="1030"/>
      <c r="H937" s="1030"/>
      <c r="I937" s="1030"/>
      <c r="J937" s="1030"/>
      <c r="K937" s="1030"/>
      <c r="L937" s="1030"/>
      <c r="M937" s="1030"/>
      <c r="N937" s="1030"/>
      <c r="O937" s="1030"/>
      <c r="P937" s="1030"/>
      <c r="Q937" s="1030"/>
      <c r="R937" s="1030"/>
      <c r="S937" s="1030"/>
      <c r="T937" s="1030"/>
      <c r="U937" s="1030"/>
    </row>
    <row r="938" spans="1:23" ht="12.95" customHeight="1">
      <c r="A938" s="1029"/>
      <c r="B938" s="1029"/>
      <c r="C938" s="1029"/>
      <c r="D938" s="1029"/>
      <c r="E938" s="1029"/>
      <c r="F938" s="1031" t="s">
        <v>79</v>
      </c>
      <c r="G938" s="1031"/>
      <c r="H938" s="1031"/>
      <c r="I938" s="1031"/>
      <c r="J938" s="1031"/>
      <c r="K938" s="1031"/>
      <c r="L938" s="1031"/>
      <c r="M938" s="1031"/>
      <c r="N938" s="1031"/>
      <c r="O938" s="1031"/>
      <c r="P938" s="1031"/>
      <c r="Q938" s="1031"/>
      <c r="R938" s="1031"/>
      <c r="S938" s="1031"/>
    </row>
    <row r="939" spans="1:23" ht="12.95" customHeight="1">
      <c r="D939" s="1026" t="s">
        <v>7289</v>
      </c>
      <c r="E939" s="1026"/>
      <c r="F939" s="1026"/>
      <c r="G939" s="1026"/>
      <c r="H939" s="1026"/>
      <c r="I939" s="1026"/>
      <c r="J939" s="1026"/>
      <c r="K939" s="1026"/>
      <c r="L939" s="1026"/>
      <c r="M939" s="1026"/>
      <c r="N939" s="1026"/>
      <c r="O939" s="1026"/>
      <c r="P939" s="1022" t="s">
        <v>1991</v>
      </c>
      <c r="Q939" s="1022"/>
      <c r="R939" s="1022"/>
      <c r="S939" s="1022"/>
      <c r="T939" s="1027" t="s">
        <v>7290</v>
      </c>
      <c r="U939" s="1027"/>
      <c r="V939" s="1027"/>
      <c r="W939" s="1027"/>
    </row>
    <row r="940" spans="1:23" ht="12.95" customHeight="1">
      <c r="B940" s="1025" t="s">
        <v>1993</v>
      </c>
      <c r="C940" s="1025"/>
      <c r="D940" s="1021" t="s">
        <v>1994</v>
      </c>
      <c r="E940" s="1021"/>
      <c r="F940" s="1021"/>
      <c r="G940" s="1021"/>
      <c r="H940" s="1021"/>
      <c r="I940" s="1021"/>
      <c r="J940" s="1021"/>
      <c r="K940" s="1021"/>
      <c r="L940" s="1021"/>
      <c r="M940" s="1021"/>
      <c r="N940" s="1021"/>
      <c r="O940" s="1021"/>
      <c r="P940" s="1021"/>
      <c r="Q940" s="1021"/>
      <c r="R940" s="1021"/>
      <c r="S940" s="858" t="s">
        <v>1994</v>
      </c>
      <c r="T940" s="1022" t="s">
        <v>7308</v>
      </c>
      <c r="U940" s="1022"/>
      <c r="V940" s="1022"/>
    </row>
    <row r="941" spans="1:23" ht="17.45" customHeight="1"/>
    <row r="942" spans="1:23" ht="8.25" customHeight="1">
      <c r="A942" s="855" t="s">
        <v>1345</v>
      </c>
      <c r="C942" s="1023" t="s">
        <v>1346</v>
      </c>
      <c r="D942" s="1023"/>
      <c r="F942" s="1023" t="s">
        <v>1347</v>
      </c>
      <c r="G942" s="1023"/>
      <c r="H942" s="1023"/>
      <c r="I942" s="1023"/>
      <c r="J942" s="856" t="s">
        <v>1348</v>
      </c>
      <c r="K942" s="856" t="s">
        <v>1349</v>
      </c>
      <c r="N942" s="856" t="s">
        <v>1348</v>
      </c>
      <c r="O942" s="1024" t="s">
        <v>1349</v>
      </c>
      <c r="P942" s="1024"/>
      <c r="R942" s="1024" t="s">
        <v>1348</v>
      </c>
      <c r="S942" s="1024"/>
      <c r="T942" s="1024" t="s">
        <v>1349</v>
      </c>
      <c r="U942" s="1024"/>
      <c r="V942" s="1024"/>
    </row>
    <row r="943" spans="1:23" ht="9.6" customHeight="1">
      <c r="A943" s="863" t="s">
        <v>352</v>
      </c>
      <c r="C943" s="1020" t="s">
        <v>3243</v>
      </c>
      <c r="D943" s="1020"/>
      <c r="E943" s="1020"/>
      <c r="F943" s="1020" t="s">
        <v>2440</v>
      </c>
      <c r="G943" s="1020"/>
      <c r="H943" s="1020"/>
      <c r="I943" s="1018">
        <v>0</v>
      </c>
      <c r="J943" s="1018"/>
      <c r="K943" s="1018">
        <v>677415.8</v>
      </c>
      <c r="L943" s="1018"/>
      <c r="M943" s="1018">
        <v>140329.43</v>
      </c>
      <c r="N943" s="1018"/>
      <c r="O943" s="1018">
        <v>0</v>
      </c>
      <c r="P943" s="1018"/>
      <c r="Q943" s="1018">
        <v>0</v>
      </c>
      <c r="R943" s="1018"/>
      <c r="S943" s="1018"/>
      <c r="T943" s="1018">
        <v>537086.37</v>
      </c>
      <c r="U943" s="1018"/>
      <c r="V943" s="1018"/>
      <c r="W943" s="1018"/>
    </row>
    <row r="944" spans="1:23" ht="9.1999999999999993" customHeight="1">
      <c r="A944" s="863" t="s">
        <v>352</v>
      </c>
      <c r="C944" s="1020" t="s">
        <v>3244</v>
      </c>
      <c r="D944" s="1020"/>
      <c r="E944" s="1020"/>
      <c r="F944" s="1020" t="s">
        <v>2441</v>
      </c>
      <c r="G944" s="1020"/>
      <c r="H944" s="1020"/>
      <c r="I944" s="1018">
        <v>0</v>
      </c>
      <c r="J944" s="1018"/>
      <c r="K944" s="1018">
        <v>378074.87</v>
      </c>
      <c r="L944" s="1018"/>
      <c r="M944" s="1018">
        <v>42450.19</v>
      </c>
      <c r="N944" s="1018"/>
      <c r="O944" s="1018">
        <v>0</v>
      </c>
      <c r="P944" s="1018"/>
      <c r="Q944" s="1018">
        <v>0</v>
      </c>
      <c r="R944" s="1018"/>
      <c r="S944" s="1018"/>
      <c r="T944" s="1018">
        <v>335624.68</v>
      </c>
      <c r="U944" s="1018"/>
      <c r="V944" s="1018"/>
      <c r="W944" s="1018"/>
    </row>
    <row r="945" spans="1:23" ht="9.1999999999999993" customHeight="1">
      <c r="A945" s="863" t="s">
        <v>352</v>
      </c>
      <c r="C945" s="1020" t="s">
        <v>3245</v>
      </c>
      <c r="D945" s="1020"/>
      <c r="E945" s="1020"/>
      <c r="F945" s="1020" t="s">
        <v>2442</v>
      </c>
      <c r="G945" s="1020"/>
      <c r="H945" s="1020"/>
      <c r="I945" s="1018">
        <v>0</v>
      </c>
      <c r="J945" s="1018"/>
      <c r="K945" s="1018">
        <v>3324831.04</v>
      </c>
      <c r="L945" s="1018"/>
      <c r="M945" s="1018">
        <v>409914.85</v>
      </c>
      <c r="N945" s="1018"/>
      <c r="O945" s="1018">
        <v>0</v>
      </c>
      <c r="P945" s="1018"/>
      <c r="Q945" s="1018">
        <v>0</v>
      </c>
      <c r="R945" s="1018"/>
      <c r="S945" s="1018"/>
      <c r="T945" s="1018">
        <v>2914916.19</v>
      </c>
      <c r="U945" s="1018"/>
      <c r="V945" s="1018"/>
      <c r="W945" s="1018"/>
    </row>
    <row r="946" spans="1:23" ht="9.1999999999999993" customHeight="1">
      <c r="A946" s="863" t="s">
        <v>352</v>
      </c>
      <c r="C946" s="1020" t="s">
        <v>3246</v>
      </c>
      <c r="D946" s="1020"/>
      <c r="E946" s="1020"/>
      <c r="F946" s="1020" t="s">
        <v>2443</v>
      </c>
      <c r="G946" s="1020"/>
      <c r="H946" s="1020"/>
      <c r="I946" s="1018">
        <v>0</v>
      </c>
      <c r="J946" s="1018"/>
      <c r="K946" s="1018">
        <v>303667.11</v>
      </c>
      <c r="L946" s="1018"/>
      <c r="M946" s="1018">
        <v>65332.57</v>
      </c>
      <c r="N946" s="1018"/>
      <c r="O946" s="1018">
        <v>0</v>
      </c>
      <c r="P946" s="1018"/>
      <c r="Q946" s="1018">
        <v>0</v>
      </c>
      <c r="R946" s="1018"/>
      <c r="S946" s="1018"/>
      <c r="T946" s="1018">
        <v>238334.54</v>
      </c>
      <c r="U946" s="1018"/>
      <c r="V946" s="1018"/>
      <c r="W946" s="1018"/>
    </row>
    <row r="947" spans="1:23" ht="9.1999999999999993" customHeight="1">
      <c r="A947" s="863" t="s">
        <v>352</v>
      </c>
      <c r="C947" s="1020" t="s">
        <v>3247</v>
      </c>
      <c r="D947" s="1020"/>
      <c r="E947" s="1020"/>
      <c r="F947" s="1020" t="s">
        <v>2444</v>
      </c>
      <c r="G947" s="1020"/>
      <c r="H947" s="1020"/>
      <c r="I947" s="1018">
        <v>0</v>
      </c>
      <c r="J947" s="1018"/>
      <c r="K947" s="1018">
        <v>174068.6</v>
      </c>
      <c r="L947" s="1018"/>
      <c r="M947" s="1018">
        <v>31709.3</v>
      </c>
      <c r="N947" s="1018"/>
      <c r="O947" s="1018">
        <v>0</v>
      </c>
      <c r="P947" s="1018"/>
      <c r="Q947" s="1018">
        <v>0</v>
      </c>
      <c r="R947" s="1018"/>
      <c r="S947" s="1018"/>
      <c r="T947" s="1018">
        <v>142359.29999999999</v>
      </c>
      <c r="U947" s="1018"/>
      <c r="V947" s="1018"/>
      <c r="W947" s="1018"/>
    </row>
    <row r="948" spans="1:23" ht="9.1999999999999993" customHeight="1">
      <c r="A948" s="863" t="s">
        <v>352</v>
      </c>
      <c r="C948" s="1020" t="s">
        <v>3248</v>
      </c>
      <c r="D948" s="1020"/>
      <c r="E948" s="1020"/>
      <c r="F948" s="1020" t="s">
        <v>2445</v>
      </c>
      <c r="G948" s="1020"/>
      <c r="H948" s="1020"/>
      <c r="I948" s="1018">
        <v>0</v>
      </c>
      <c r="J948" s="1018"/>
      <c r="K948" s="1018">
        <v>165416.19</v>
      </c>
      <c r="L948" s="1018"/>
      <c r="M948" s="1018">
        <v>22336.22</v>
      </c>
      <c r="N948" s="1018"/>
      <c r="O948" s="1018">
        <v>0</v>
      </c>
      <c r="P948" s="1018"/>
      <c r="Q948" s="1018">
        <v>0</v>
      </c>
      <c r="R948" s="1018"/>
      <c r="S948" s="1018"/>
      <c r="T948" s="1018">
        <v>143079.97</v>
      </c>
      <c r="U948" s="1018"/>
      <c r="V948" s="1018"/>
      <c r="W948" s="1018"/>
    </row>
    <row r="949" spans="1:23" ht="9.1999999999999993" customHeight="1">
      <c r="A949" s="863" t="s">
        <v>352</v>
      </c>
      <c r="C949" s="1020" t="s">
        <v>3249</v>
      </c>
      <c r="D949" s="1020"/>
      <c r="E949" s="1020"/>
      <c r="F949" s="1020" t="s">
        <v>2515</v>
      </c>
      <c r="G949" s="1020"/>
      <c r="H949" s="1020"/>
      <c r="I949" s="1018">
        <v>0</v>
      </c>
      <c r="J949" s="1018"/>
      <c r="K949" s="1018">
        <v>881248.19</v>
      </c>
      <c r="L949" s="1018"/>
      <c r="M949" s="1018">
        <v>42948.06</v>
      </c>
      <c r="N949" s="1018"/>
      <c r="O949" s="1018">
        <v>0</v>
      </c>
      <c r="P949" s="1018"/>
      <c r="Q949" s="1018">
        <v>0</v>
      </c>
      <c r="R949" s="1018"/>
      <c r="S949" s="1018"/>
      <c r="T949" s="1018">
        <v>838300.13</v>
      </c>
      <c r="U949" s="1018"/>
      <c r="V949" s="1018"/>
      <c r="W949" s="1018"/>
    </row>
    <row r="950" spans="1:23" ht="9.1999999999999993" customHeight="1">
      <c r="A950" s="863" t="s">
        <v>352</v>
      </c>
      <c r="C950" s="1020" t="s">
        <v>3250</v>
      </c>
      <c r="D950" s="1020"/>
      <c r="E950" s="1020"/>
      <c r="F950" s="1020" t="s">
        <v>2446</v>
      </c>
      <c r="G950" s="1020"/>
      <c r="H950" s="1020"/>
      <c r="I950" s="1018">
        <v>0</v>
      </c>
      <c r="J950" s="1018"/>
      <c r="K950" s="1018">
        <v>956124.67</v>
      </c>
      <c r="L950" s="1018"/>
      <c r="M950" s="1018">
        <v>98343.22</v>
      </c>
      <c r="N950" s="1018"/>
      <c r="O950" s="1018">
        <v>0</v>
      </c>
      <c r="P950" s="1018"/>
      <c r="Q950" s="1018">
        <v>0</v>
      </c>
      <c r="R950" s="1018"/>
      <c r="S950" s="1018"/>
      <c r="T950" s="1018">
        <v>857781.45</v>
      </c>
      <c r="U950" s="1018"/>
      <c r="V950" s="1018"/>
      <c r="W950" s="1018"/>
    </row>
    <row r="951" spans="1:23" ht="9.1999999999999993" customHeight="1">
      <c r="A951" s="863" t="s">
        <v>352</v>
      </c>
      <c r="C951" s="1020" t="s">
        <v>3251</v>
      </c>
      <c r="D951" s="1020"/>
      <c r="E951" s="1020"/>
      <c r="F951" s="1020" t="s">
        <v>3205</v>
      </c>
      <c r="G951" s="1020"/>
      <c r="H951" s="1020"/>
      <c r="I951" s="1018">
        <v>0</v>
      </c>
      <c r="J951" s="1018"/>
      <c r="K951" s="1018">
        <v>4059728.11</v>
      </c>
      <c r="L951" s="1018"/>
      <c r="M951" s="1018">
        <v>104694.07</v>
      </c>
      <c r="N951" s="1018"/>
      <c r="O951" s="1018">
        <v>0</v>
      </c>
      <c r="P951" s="1018"/>
      <c r="Q951" s="1018">
        <v>0</v>
      </c>
      <c r="R951" s="1018"/>
      <c r="S951" s="1018"/>
      <c r="T951" s="1018">
        <v>3955034.04</v>
      </c>
      <c r="U951" s="1018"/>
      <c r="V951" s="1018"/>
      <c r="W951" s="1018"/>
    </row>
    <row r="952" spans="1:23" ht="8.85" customHeight="1">
      <c r="F952" s="1020"/>
      <c r="G952" s="1020"/>
      <c r="H952" s="1020"/>
    </row>
    <row r="953" spans="1:23" ht="8.25" customHeight="1">
      <c r="A953" s="863" t="s">
        <v>352</v>
      </c>
      <c r="C953" s="1020" t="s">
        <v>3252</v>
      </c>
      <c r="D953" s="1020"/>
      <c r="E953" s="1020"/>
      <c r="F953" s="1020" t="s">
        <v>0</v>
      </c>
      <c r="G953" s="1020"/>
      <c r="H953" s="1020"/>
      <c r="I953" s="1018">
        <v>0</v>
      </c>
      <c r="J953" s="1018"/>
      <c r="K953" s="1018">
        <v>3929528.11</v>
      </c>
      <c r="L953" s="1018"/>
      <c r="M953" s="1018">
        <v>86094.07</v>
      </c>
      <c r="N953" s="1018"/>
      <c r="O953" s="1018">
        <v>0</v>
      </c>
      <c r="P953" s="1018"/>
      <c r="Q953" s="1018">
        <v>0</v>
      </c>
      <c r="R953" s="1018"/>
      <c r="S953" s="1018"/>
      <c r="T953" s="1018">
        <v>3843434.04</v>
      </c>
      <c r="U953" s="1018"/>
      <c r="V953" s="1018"/>
      <c r="W953" s="1018"/>
    </row>
    <row r="954" spans="1:23" ht="9.1999999999999993" customHeight="1">
      <c r="A954" s="863" t="s">
        <v>352</v>
      </c>
      <c r="C954" s="1020" t="s">
        <v>3400</v>
      </c>
      <c r="D954" s="1020"/>
      <c r="E954" s="1020"/>
      <c r="F954" s="1020" t="s">
        <v>3399</v>
      </c>
      <c r="G954" s="1020"/>
      <c r="H954" s="1020"/>
      <c r="I954" s="1018">
        <v>0</v>
      </c>
      <c r="J954" s="1018"/>
      <c r="K954" s="1018">
        <v>130200</v>
      </c>
      <c r="L954" s="1018"/>
      <c r="M954" s="1018">
        <v>18600</v>
      </c>
      <c r="N954" s="1018"/>
      <c r="O954" s="1018">
        <v>0</v>
      </c>
      <c r="P954" s="1018"/>
      <c r="Q954" s="1018">
        <v>0</v>
      </c>
      <c r="R954" s="1018"/>
      <c r="S954" s="1018"/>
      <c r="T954" s="1018">
        <v>111600</v>
      </c>
      <c r="U954" s="1018"/>
      <c r="V954" s="1018"/>
      <c r="W954" s="1018"/>
    </row>
    <row r="955" spans="1:23" ht="9.1999999999999993" customHeight="1">
      <c r="A955" s="863" t="s">
        <v>352</v>
      </c>
      <c r="C955" s="1020" t="s">
        <v>3253</v>
      </c>
      <c r="D955" s="1020"/>
      <c r="E955" s="1020"/>
      <c r="F955" s="1020" t="s">
        <v>3196</v>
      </c>
      <c r="G955" s="1020"/>
      <c r="H955" s="1020"/>
      <c r="I955" s="1018">
        <v>0</v>
      </c>
      <c r="J955" s="1018"/>
      <c r="K955" s="1018">
        <v>-2202377.63</v>
      </c>
      <c r="L955" s="1018"/>
      <c r="M955" s="1018">
        <v>1036701.4</v>
      </c>
      <c r="N955" s="1018"/>
      <c r="O955" s="1018">
        <v>0</v>
      </c>
      <c r="P955" s="1018"/>
      <c r="Q955" s="1018">
        <v>0</v>
      </c>
      <c r="R955" s="1018"/>
      <c r="S955" s="1018"/>
      <c r="T955" s="1018">
        <v>-3239079.03</v>
      </c>
      <c r="U955" s="1018"/>
      <c r="V955" s="1018"/>
      <c r="W955" s="1018"/>
    </row>
    <row r="956" spans="1:23" ht="8.85" customHeight="1">
      <c r="F956" s="1020"/>
      <c r="G956" s="1020"/>
      <c r="H956" s="1020"/>
    </row>
    <row r="957" spans="1:23" ht="8.25" customHeight="1">
      <c r="A957" s="863" t="s">
        <v>352</v>
      </c>
      <c r="C957" s="1020" t="s">
        <v>3254</v>
      </c>
      <c r="D957" s="1020"/>
      <c r="E957" s="1020"/>
      <c r="F957" s="1020" t="s">
        <v>2451</v>
      </c>
      <c r="G957" s="1020"/>
      <c r="H957" s="1020"/>
      <c r="I957" s="1018">
        <v>0</v>
      </c>
      <c r="J957" s="1018"/>
      <c r="K957" s="1018">
        <v>-1860148.32</v>
      </c>
      <c r="L957" s="1018"/>
      <c r="M957" s="1018">
        <v>982447.82</v>
      </c>
      <c r="N957" s="1018"/>
      <c r="O957" s="1018">
        <v>0</v>
      </c>
      <c r="P957" s="1018"/>
      <c r="Q957" s="1018">
        <v>0</v>
      </c>
      <c r="R957" s="1018"/>
      <c r="S957" s="1018"/>
      <c r="T957" s="1018">
        <v>-2842596.14</v>
      </c>
      <c r="U957" s="1018"/>
      <c r="V957" s="1018"/>
      <c r="W957" s="1018"/>
    </row>
    <row r="958" spans="1:23" ht="9.1999999999999993" customHeight="1">
      <c r="A958" s="863" t="s">
        <v>352</v>
      </c>
      <c r="C958" s="1020" t="s">
        <v>3255</v>
      </c>
      <c r="D958" s="1020"/>
      <c r="E958" s="1020"/>
      <c r="F958" s="1020" t="s">
        <v>2452</v>
      </c>
      <c r="G958" s="1020"/>
      <c r="H958" s="1020"/>
      <c r="I958" s="1018">
        <v>0</v>
      </c>
      <c r="J958" s="1018"/>
      <c r="K958" s="1018">
        <v>-5712.72</v>
      </c>
      <c r="L958" s="1018"/>
      <c r="M958" s="1018">
        <v>834.42</v>
      </c>
      <c r="N958" s="1018"/>
      <c r="O958" s="1018">
        <v>0</v>
      </c>
      <c r="P958" s="1018"/>
      <c r="Q958" s="1018">
        <v>0</v>
      </c>
      <c r="R958" s="1018"/>
      <c r="S958" s="1018"/>
      <c r="T958" s="1018">
        <v>-6547.14</v>
      </c>
      <c r="U958" s="1018"/>
      <c r="V958" s="1018"/>
      <c r="W958" s="1018"/>
    </row>
    <row r="959" spans="1:23" ht="9.1999999999999993" customHeight="1">
      <c r="A959" s="863" t="s">
        <v>352</v>
      </c>
      <c r="C959" s="1020" t="s">
        <v>3608</v>
      </c>
      <c r="D959" s="1020"/>
      <c r="E959" s="1020"/>
      <c r="F959" s="1020" t="s">
        <v>3597</v>
      </c>
      <c r="G959" s="1020"/>
      <c r="H959" s="1020"/>
      <c r="I959" s="1018">
        <v>0</v>
      </c>
      <c r="J959" s="1018"/>
      <c r="K959" s="1018">
        <v>-20086.47</v>
      </c>
      <c r="L959" s="1018"/>
      <c r="M959" s="1018">
        <v>0</v>
      </c>
      <c r="N959" s="1018"/>
      <c r="O959" s="1018">
        <v>0</v>
      </c>
      <c r="P959" s="1018"/>
      <c r="Q959" s="1018">
        <v>0</v>
      </c>
      <c r="R959" s="1018"/>
      <c r="S959" s="1018"/>
      <c r="T959" s="1018">
        <v>-20086.47</v>
      </c>
      <c r="U959" s="1018"/>
      <c r="V959" s="1018"/>
      <c r="W959" s="1018"/>
    </row>
    <row r="960" spans="1:23" ht="9.1999999999999993" customHeight="1">
      <c r="A960" s="863" t="s">
        <v>352</v>
      </c>
      <c r="C960" s="1020" t="s">
        <v>3609</v>
      </c>
      <c r="D960" s="1020"/>
      <c r="E960" s="1020"/>
      <c r="F960" s="1020" t="s">
        <v>3599</v>
      </c>
      <c r="G960" s="1020"/>
      <c r="H960" s="1020"/>
      <c r="I960" s="1018">
        <v>0</v>
      </c>
      <c r="J960" s="1018"/>
      <c r="K960" s="1018">
        <v>-316430.12</v>
      </c>
      <c r="L960" s="1018"/>
      <c r="M960" s="1018">
        <v>53419.16</v>
      </c>
      <c r="N960" s="1018"/>
      <c r="O960" s="1018">
        <v>0</v>
      </c>
      <c r="P960" s="1018"/>
      <c r="Q960" s="1018">
        <v>0</v>
      </c>
      <c r="R960" s="1018"/>
      <c r="S960" s="1018"/>
      <c r="T960" s="1018">
        <v>-369849.28</v>
      </c>
      <c r="U960" s="1018"/>
      <c r="V960" s="1018"/>
      <c r="W960" s="1018"/>
    </row>
    <row r="961" spans="1:23" ht="9.1999999999999993" customHeight="1">
      <c r="A961" s="863" t="s">
        <v>352</v>
      </c>
      <c r="C961" s="1020" t="s">
        <v>3256</v>
      </c>
      <c r="D961" s="1020"/>
      <c r="E961" s="1020"/>
      <c r="F961" s="1020" t="s">
        <v>3198</v>
      </c>
      <c r="G961" s="1020"/>
      <c r="H961" s="1020"/>
      <c r="I961" s="1018">
        <v>0</v>
      </c>
      <c r="J961" s="1018"/>
      <c r="K961" s="1018">
        <v>-614.51</v>
      </c>
      <c r="L961" s="1018"/>
      <c r="M961" s="1018">
        <v>4.62</v>
      </c>
      <c r="N961" s="1018"/>
      <c r="O961" s="1018">
        <v>0</v>
      </c>
      <c r="P961" s="1018"/>
      <c r="Q961" s="1018">
        <v>0</v>
      </c>
      <c r="R961" s="1018"/>
      <c r="S961" s="1018"/>
      <c r="T961" s="1018">
        <v>-619.13</v>
      </c>
      <c r="U961" s="1018"/>
      <c r="V961" s="1018"/>
      <c r="W961" s="1018"/>
    </row>
    <row r="962" spans="1:23" ht="9.1999999999999993" customHeight="1">
      <c r="A962" s="863" t="s">
        <v>352</v>
      </c>
      <c r="C962" s="1020" t="s">
        <v>3699</v>
      </c>
      <c r="D962" s="1020"/>
      <c r="E962" s="1020"/>
      <c r="F962" s="1020" t="s">
        <v>3698</v>
      </c>
      <c r="G962" s="1020"/>
      <c r="H962" s="1020"/>
      <c r="I962" s="1018">
        <v>0</v>
      </c>
      <c r="J962" s="1018"/>
      <c r="K962" s="1018">
        <v>-0.01</v>
      </c>
      <c r="L962" s="1018"/>
      <c r="M962" s="1018">
        <v>0.01</v>
      </c>
      <c r="N962" s="1018"/>
      <c r="O962" s="1018">
        <v>0</v>
      </c>
      <c r="P962" s="1018"/>
      <c r="Q962" s="1018">
        <v>0</v>
      </c>
      <c r="R962" s="1018"/>
      <c r="S962" s="1018"/>
      <c r="T962" s="1018">
        <v>-0.02</v>
      </c>
      <c r="U962" s="1018"/>
      <c r="V962" s="1018"/>
      <c r="W962" s="1018"/>
    </row>
    <row r="963" spans="1:23" ht="9.1999999999999993" customHeight="1">
      <c r="A963" s="863" t="s">
        <v>352</v>
      </c>
      <c r="C963" s="1020" t="s">
        <v>3257</v>
      </c>
      <c r="D963" s="1020"/>
      <c r="E963" s="1020"/>
      <c r="F963" s="1020" t="s">
        <v>2454</v>
      </c>
      <c r="G963" s="1020"/>
      <c r="H963" s="1020"/>
      <c r="I963" s="1018">
        <v>0</v>
      </c>
      <c r="J963" s="1018"/>
      <c r="K963" s="1018">
        <v>-614.5</v>
      </c>
      <c r="L963" s="1018"/>
      <c r="M963" s="1018">
        <v>4.6100000000000003</v>
      </c>
      <c r="N963" s="1018"/>
      <c r="O963" s="1018">
        <v>0</v>
      </c>
      <c r="P963" s="1018"/>
      <c r="Q963" s="1018">
        <v>0</v>
      </c>
      <c r="R963" s="1018"/>
      <c r="S963" s="1018"/>
      <c r="T963" s="1018">
        <v>-619.11</v>
      </c>
      <c r="U963" s="1018"/>
      <c r="V963" s="1018"/>
      <c r="W963" s="1018"/>
    </row>
    <row r="964" spans="1:23" ht="9.1999999999999993" customHeight="1">
      <c r="A964" s="863" t="s">
        <v>352</v>
      </c>
      <c r="C964" s="1020" t="s">
        <v>6679</v>
      </c>
      <c r="D964" s="1020"/>
      <c r="E964" s="1020"/>
      <c r="F964" s="1020" t="s">
        <v>641</v>
      </c>
      <c r="G964" s="1020"/>
      <c r="H964" s="1020"/>
      <c r="I964" s="1018">
        <v>0</v>
      </c>
      <c r="J964" s="1018"/>
      <c r="K964" s="1018">
        <v>-13838769.630000001</v>
      </c>
      <c r="L964" s="1018"/>
      <c r="M964" s="1018">
        <v>3691780.67</v>
      </c>
      <c r="N964" s="1018"/>
      <c r="O964" s="1018">
        <v>0</v>
      </c>
      <c r="P964" s="1018"/>
      <c r="Q964" s="1018">
        <v>0</v>
      </c>
      <c r="R964" s="1018"/>
      <c r="S964" s="1018"/>
      <c r="T964" s="1018">
        <v>-17530550.300000001</v>
      </c>
      <c r="U964" s="1018"/>
      <c r="V964" s="1018"/>
      <c r="W964" s="1018"/>
    </row>
    <row r="965" spans="1:23" ht="9.1999999999999993" customHeight="1">
      <c r="A965" s="863" t="s">
        <v>352</v>
      </c>
      <c r="C965" s="1020" t="s">
        <v>6680</v>
      </c>
      <c r="D965" s="1020"/>
      <c r="E965" s="1020"/>
      <c r="F965" s="1020" t="s">
        <v>6675</v>
      </c>
      <c r="G965" s="1020"/>
      <c r="H965" s="1020"/>
      <c r="I965" s="1018">
        <v>0</v>
      </c>
      <c r="J965" s="1018"/>
      <c r="K965" s="1018">
        <v>-13838769.630000001</v>
      </c>
      <c r="L965" s="1018"/>
      <c r="M965" s="1018">
        <v>3691780.67</v>
      </c>
      <c r="N965" s="1018"/>
      <c r="O965" s="1018">
        <v>0</v>
      </c>
      <c r="P965" s="1018"/>
      <c r="Q965" s="1018">
        <v>0</v>
      </c>
      <c r="R965" s="1018"/>
      <c r="S965" s="1018"/>
      <c r="T965" s="1018">
        <v>-17530550.300000001</v>
      </c>
      <c r="U965" s="1018"/>
      <c r="V965" s="1018"/>
      <c r="W965" s="1018"/>
    </row>
    <row r="966" spans="1:23" ht="9.1999999999999993" customHeight="1">
      <c r="A966" s="863" t="s">
        <v>352</v>
      </c>
      <c r="C966" s="1020" t="s">
        <v>1741</v>
      </c>
      <c r="D966" s="1020"/>
      <c r="E966" s="1020"/>
      <c r="F966" s="1020" t="s">
        <v>1742</v>
      </c>
      <c r="G966" s="1020"/>
      <c r="H966" s="1020"/>
      <c r="I966" s="1018">
        <v>0</v>
      </c>
      <c r="J966" s="1018"/>
      <c r="K966" s="1018">
        <v>0</v>
      </c>
      <c r="L966" s="1018"/>
      <c r="M966" s="1018">
        <v>10545493.390000001</v>
      </c>
      <c r="N966" s="1018"/>
      <c r="O966" s="1018">
        <v>10545493.390000001</v>
      </c>
      <c r="P966" s="1018"/>
      <c r="Q966" s="1018">
        <v>0</v>
      </c>
      <c r="R966" s="1018"/>
      <c r="S966" s="1018"/>
      <c r="T966" s="1018">
        <v>0</v>
      </c>
      <c r="U966" s="1018"/>
      <c r="V966" s="1018"/>
      <c r="W966" s="1018"/>
    </row>
    <row r="967" spans="1:23" ht="9.1999999999999993" customHeight="1">
      <c r="A967" s="863" t="s">
        <v>352</v>
      </c>
      <c r="C967" s="1020" t="s">
        <v>3258</v>
      </c>
      <c r="D967" s="1020"/>
      <c r="E967" s="1020"/>
      <c r="F967" s="1020" t="s">
        <v>3194</v>
      </c>
      <c r="G967" s="1020"/>
      <c r="H967" s="1020"/>
      <c r="I967" s="1018">
        <v>0</v>
      </c>
      <c r="J967" s="1018"/>
      <c r="K967" s="1018">
        <v>0</v>
      </c>
      <c r="L967" s="1018"/>
      <c r="M967" s="1018">
        <v>5817006.7000000002</v>
      </c>
      <c r="N967" s="1018"/>
      <c r="O967" s="1018">
        <v>5817006.7000000002</v>
      </c>
      <c r="P967" s="1018"/>
      <c r="Q967" s="1018">
        <v>0</v>
      </c>
      <c r="R967" s="1018"/>
      <c r="S967" s="1018"/>
      <c r="T967" s="1018">
        <v>0</v>
      </c>
      <c r="U967" s="1018"/>
      <c r="V967" s="1018"/>
      <c r="W967" s="1018"/>
    </row>
    <row r="968" spans="1:23" ht="16.7" customHeight="1">
      <c r="F968" s="1020"/>
      <c r="G968" s="1020"/>
      <c r="H968" s="1020"/>
    </row>
    <row r="969" spans="1:23" ht="8.25" customHeight="1">
      <c r="A969" s="863" t="s">
        <v>352</v>
      </c>
      <c r="C969" s="1020" t="s">
        <v>3259</v>
      </c>
      <c r="D969" s="1020"/>
      <c r="E969" s="1020"/>
      <c r="F969" s="1020" t="s">
        <v>3205</v>
      </c>
      <c r="G969" s="1020"/>
      <c r="H969" s="1020"/>
      <c r="I969" s="1018">
        <v>0</v>
      </c>
      <c r="J969" s="1018"/>
      <c r="K969" s="1018">
        <v>0</v>
      </c>
      <c r="L969" s="1018"/>
      <c r="M969" s="1018">
        <v>5712312.6299999999</v>
      </c>
      <c r="N969" s="1018"/>
      <c r="O969" s="1018">
        <v>5712312.6299999999</v>
      </c>
      <c r="P969" s="1018"/>
      <c r="Q969" s="1018">
        <v>0</v>
      </c>
      <c r="R969" s="1018"/>
      <c r="S969" s="1018"/>
      <c r="T969" s="1018">
        <v>0</v>
      </c>
      <c r="U969" s="1018"/>
      <c r="V969" s="1018"/>
      <c r="W969" s="1018"/>
    </row>
    <row r="970" spans="1:23" ht="8.85" customHeight="1">
      <c r="F970" s="1020"/>
      <c r="G970" s="1020"/>
      <c r="H970" s="1020"/>
    </row>
    <row r="971" spans="1:23" ht="8.25" customHeight="1">
      <c r="A971" s="863" t="s">
        <v>352</v>
      </c>
      <c r="C971" s="1020" t="s">
        <v>3260</v>
      </c>
      <c r="D971" s="1020"/>
      <c r="E971" s="1020"/>
      <c r="F971" s="1020" t="s">
        <v>2434</v>
      </c>
      <c r="G971" s="1020"/>
      <c r="H971" s="1020"/>
      <c r="I971" s="1018">
        <v>0</v>
      </c>
      <c r="J971" s="1018"/>
      <c r="K971" s="1018">
        <v>0</v>
      </c>
      <c r="L971" s="1018"/>
      <c r="M971" s="1018">
        <v>279262</v>
      </c>
      <c r="N971" s="1018"/>
      <c r="O971" s="1018">
        <v>279262</v>
      </c>
      <c r="P971" s="1018"/>
      <c r="Q971" s="1018">
        <v>0</v>
      </c>
      <c r="R971" s="1018"/>
      <c r="S971" s="1018"/>
      <c r="T971" s="1018">
        <v>0</v>
      </c>
      <c r="U971" s="1018"/>
      <c r="V971" s="1018"/>
      <c r="W971" s="1018"/>
    </row>
    <row r="972" spans="1:23" ht="9.1999999999999993" customHeight="1">
      <c r="A972" s="863" t="s">
        <v>352</v>
      </c>
      <c r="C972" s="1020" t="s">
        <v>3261</v>
      </c>
      <c r="D972" s="1020"/>
      <c r="E972" s="1020"/>
      <c r="F972" s="1020" t="s">
        <v>2436</v>
      </c>
      <c r="G972" s="1020"/>
      <c r="H972" s="1020"/>
      <c r="I972" s="1018">
        <v>0</v>
      </c>
      <c r="J972" s="1018"/>
      <c r="K972" s="1018">
        <v>0</v>
      </c>
      <c r="L972" s="1018"/>
      <c r="M972" s="1018">
        <v>3751317.08</v>
      </c>
      <c r="N972" s="1018"/>
      <c r="O972" s="1018">
        <v>3751317.08</v>
      </c>
      <c r="P972" s="1018"/>
      <c r="Q972" s="1018">
        <v>0</v>
      </c>
      <c r="R972" s="1018"/>
      <c r="S972" s="1018"/>
      <c r="T972" s="1018">
        <v>0</v>
      </c>
      <c r="U972" s="1018"/>
      <c r="V972" s="1018"/>
      <c r="W972" s="1018"/>
    </row>
    <row r="973" spans="1:23" ht="9.1999999999999993" customHeight="1">
      <c r="A973" s="863" t="s">
        <v>352</v>
      </c>
      <c r="C973" s="1020" t="s">
        <v>3262</v>
      </c>
      <c r="D973" s="1020"/>
      <c r="E973" s="1020"/>
      <c r="F973" s="1020" t="s">
        <v>2437</v>
      </c>
      <c r="G973" s="1020"/>
      <c r="H973" s="1020"/>
      <c r="I973" s="1018">
        <v>0</v>
      </c>
      <c r="J973" s="1018"/>
      <c r="K973" s="1018">
        <v>0</v>
      </c>
      <c r="L973" s="1018"/>
      <c r="M973" s="1018">
        <v>481995.33</v>
      </c>
      <c r="N973" s="1018"/>
      <c r="O973" s="1018">
        <v>481995.33</v>
      </c>
      <c r="P973" s="1018"/>
      <c r="Q973" s="1018">
        <v>0</v>
      </c>
      <c r="R973" s="1018"/>
      <c r="S973" s="1018"/>
      <c r="T973" s="1018">
        <v>0</v>
      </c>
      <c r="U973" s="1018"/>
      <c r="V973" s="1018"/>
      <c r="W973" s="1018"/>
    </row>
    <row r="974" spans="1:23" ht="9.1999999999999993" customHeight="1">
      <c r="A974" s="863" t="s">
        <v>352</v>
      </c>
      <c r="C974" s="1020" t="s">
        <v>3263</v>
      </c>
      <c r="D974" s="1020"/>
      <c r="E974" s="1020"/>
      <c r="F974" s="1020" t="s">
        <v>2438</v>
      </c>
      <c r="G974" s="1020"/>
      <c r="H974" s="1020"/>
      <c r="I974" s="1018">
        <v>0</v>
      </c>
      <c r="J974" s="1018"/>
      <c r="K974" s="1018">
        <v>0</v>
      </c>
      <c r="L974" s="1018"/>
      <c r="M974" s="1018">
        <v>0</v>
      </c>
      <c r="N974" s="1018"/>
      <c r="O974" s="1018">
        <v>0</v>
      </c>
      <c r="P974" s="1018"/>
      <c r="Q974" s="1018">
        <v>0</v>
      </c>
      <c r="R974" s="1018"/>
      <c r="S974" s="1018"/>
      <c r="T974" s="1018">
        <v>0</v>
      </c>
      <c r="U974" s="1018"/>
      <c r="V974" s="1018"/>
      <c r="W974" s="1018"/>
    </row>
    <row r="975" spans="1:23" ht="9.1999999999999993" customHeight="1">
      <c r="A975" s="863" t="s">
        <v>352</v>
      </c>
      <c r="C975" s="1020" t="s">
        <v>3264</v>
      </c>
      <c r="D975" s="1020"/>
      <c r="E975" s="1020"/>
      <c r="F975" s="1020" t="s">
        <v>2439</v>
      </c>
      <c r="G975" s="1020"/>
      <c r="H975" s="1020"/>
      <c r="I975" s="1018">
        <v>0</v>
      </c>
      <c r="J975" s="1018"/>
      <c r="K975" s="1018">
        <v>0</v>
      </c>
      <c r="L975" s="1018"/>
      <c r="M975" s="1018">
        <v>346374.38</v>
      </c>
      <c r="N975" s="1018"/>
      <c r="O975" s="1018">
        <v>346374.38</v>
      </c>
      <c r="P975" s="1018"/>
      <c r="Q975" s="1018">
        <v>0</v>
      </c>
      <c r="R975" s="1018"/>
      <c r="S975" s="1018"/>
      <c r="T975" s="1018">
        <v>0</v>
      </c>
      <c r="U975" s="1018"/>
      <c r="V975" s="1018"/>
      <c r="W975" s="1018"/>
    </row>
    <row r="976" spans="1:23" ht="9.1999999999999993" customHeight="1">
      <c r="A976" s="863" t="s">
        <v>352</v>
      </c>
      <c r="C976" s="1020" t="s">
        <v>3265</v>
      </c>
      <c r="D976" s="1020"/>
      <c r="E976" s="1020"/>
      <c r="F976" s="1020" t="s">
        <v>2440</v>
      </c>
      <c r="G976" s="1020"/>
      <c r="H976" s="1020"/>
      <c r="I976" s="1018">
        <v>0</v>
      </c>
      <c r="J976" s="1018"/>
      <c r="K976" s="1018">
        <v>0</v>
      </c>
      <c r="L976" s="1018"/>
      <c r="M976" s="1018">
        <v>140329.43</v>
      </c>
      <c r="N976" s="1018"/>
      <c r="O976" s="1018">
        <v>140329.43</v>
      </c>
      <c r="P976" s="1018"/>
      <c r="Q976" s="1018">
        <v>0</v>
      </c>
      <c r="R976" s="1018"/>
      <c r="S976" s="1018"/>
      <c r="T976" s="1018">
        <v>0</v>
      </c>
      <c r="U976" s="1018"/>
      <c r="V976" s="1018"/>
      <c r="W976" s="1018"/>
    </row>
    <row r="977" spans="1:23" ht="9.1999999999999993" customHeight="1">
      <c r="A977" s="863" t="s">
        <v>352</v>
      </c>
      <c r="C977" s="1020" t="s">
        <v>3266</v>
      </c>
      <c r="D977" s="1020"/>
      <c r="E977" s="1020"/>
      <c r="F977" s="1020" t="s">
        <v>2441</v>
      </c>
      <c r="G977" s="1020"/>
      <c r="H977" s="1020"/>
      <c r="I977" s="1018">
        <v>0</v>
      </c>
      <c r="J977" s="1018"/>
      <c r="K977" s="1018">
        <v>0</v>
      </c>
      <c r="L977" s="1018"/>
      <c r="M977" s="1018">
        <v>42450.19</v>
      </c>
      <c r="N977" s="1018"/>
      <c r="O977" s="1018">
        <v>42450.19</v>
      </c>
      <c r="P977" s="1018"/>
      <c r="Q977" s="1018">
        <v>0</v>
      </c>
      <c r="R977" s="1018"/>
      <c r="S977" s="1018"/>
      <c r="T977" s="1018">
        <v>0</v>
      </c>
      <c r="U977" s="1018"/>
      <c r="V977" s="1018"/>
      <c r="W977" s="1018"/>
    </row>
    <row r="978" spans="1:23" ht="9.1999999999999993" customHeight="1">
      <c r="A978" s="863" t="s">
        <v>352</v>
      </c>
      <c r="C978" s="1020" t="s">
        <v>3267</v>
      </c>
      <c r="D978" s="1020"/>
      <c r="E978" s="1020"/>
      <c r="F978" s="1020" t="s">
        <v>2442</v>
      </c>
      <c r="G978" s="1020"/>
      <c r="H978" s="1020"/>
      <c r="I978" s="1018">
        <v>0</v>
      </c>
      <c r="J978" s="1018"/>
      <c r="K978" s="1018">
        <v>0</v>
      </c>
      <c r="L978" s="1018"/>
      <c r="M978" s="1018">
        <v>409914.85</v>
      </c>
      <c r="N978" s="1018"/>
      <c r="O978" s="1018">
        <v>409914.85</v>
      </c>
      <c r="P978" s="1018"/>
      <c r="Q978" s="1018">
        <v>0</v>
      </c>
      <c r="R978" s="1018"/>
      <c r="S978" s="1018"/>
      <c r="T978" s="1018">
        <v>0</v>
      </c>
      <c r="U978" s="1018"/>
      <c r="V978" s="1018"/>
      <c r="W978" s="1018"/>
    </row>
    <row r="979" spans="1:23" ht="9.1999999999999993" customHeight="1">
      <c r="A979" s="863" t="s">
        <v>352</v>
      </c>
      <c r="C979" s="1020" t="s">
        <v>3268</v>
      </c>
      <c r="D979" s="1020"/>
      <c r="E979" s="1020"/>
      <c r="F979" s="1020" t="s">
        <v>2443</v>
      </c>
      <c r="G979" s="1020"/>
      <c r="H979" s="1020"/>
      <c r="I979" s="1018">
        <v>0</v>
      </c>
      <c r="J979" s="1018"/>
      <c r="K979" s="1018">
        <v>0</v>
      </c>
      <c r="L979" s="1018"/>
      <c r="M979" s="1018">
        <v>65332.57</v>
      </c>
      <c r="N979" s="1018"/>
      <c r="O979" s="1018">
        <v>65332.57</v>
      </c>
      <c r="P979" s="1018"/>
      <c r="Q979" s="1018">
        <v>0</v>
      </c>
      <c r="R979" s="1018"/>
      <c r="S979" s="1018"/>
      <c r="T979" s="1018">
        <v>0</v>
      </c>
      <c r="U979" s="1018"/>
      <c r="V979" s="1018"/>
      <c r="W979" s="1018"/>
    </row>
    <row r="980" spans="1:23" ht="9.1999999999999993" customHeight="1">
      <c r="A980" s="863" t="s">
        <v>352</v>
      </c>
      <c r="C980" s="1020" t="s">
        <v>3269</v>
      </c>
      <c r="D980" s="1020"/>
      <c r="E980" s="1020"/>
      <c r="F980" s="1020" t="s">
        <v>2444</v>
      </c>
      <c r="G980" s="1020"/>
      <c r="H980" s="1020"/>
      <c r="I980" s="1018">
        <v>0</v>
      </c>
      <c r="J980" s="1018"/>
      <c r="K980" s="1018">
        <v>0</v>
      </c>
      <c r="L980" s="1018"/>
      <c r="M980" s="1018">
        <v>31709.3</v>
      </c>
      <c r="N980" s="1018"/>
      <c r="O980" s="1018">
        <v>31709.3</v>
      </c>
      <c r="P980" s="1018"/>
      <c r="Q980" s="1018">
        <v>0</v>
      </c>
      <c r="R980" s="1018"/>
      <c r="S980" s="1018"/>
      <c r="T980" s="1018">
        <v>0</v>
      </c>
      <c r="U980" s="1018"/>
      <c r="V980" s="1018"/>
      <c r="W980" s="1018"/>
    </row>
    <row r="981" spans="1:23" ht="9.1999999999999993" customHeight="1">
      <c r="A981" s="863" t="s">
        <v>352</v>
      </c>
      <c r="C981" s="1020" t="s">
        <v>3270</v>
      </c>
      <c r="D981" s="1020"/>
      <c r="E981" s="1020"/>
      <c r="F981" s="1020" t="s">
        <v>2445</v>
      </c>
      <c r="G981" s="1020"/>
      <c r="H981" s="1020"/>
      <c r="I981" s="1018">
        <v>0</v>
      </c>
      <c r="J981" s="1018"/>
      <c r="K981" s="1018">
        <v>0</v>
      </c>
      <c r="L981" s="1018"/>
      <c r="M981" s="1018">
        <v>22336.22</v>
      </c>
      <c r="N981" s="1018"/>
      <c r="O981" s="1018">
        <v>22336.22</v>
      </c>
      <c r="P981" s="1018"/>
      <c r="Q981" s="1018">
        <v>0</v>
      </c>
      <c r="R981" s="1018"/>
      <c r="S981" s="1018"/>
      <c r="T981" s="1018">
        <v>0</v>
      </c>
      <c r="U981" s="1018"/>
      <c r="V981" s="1018"/>
      <c r="W981" s="1018"/>
    </row>
    <row r="982" spans="1:23" ht="9.1999999999999993" customHeight="1">
      <c r="A982" s="863" t="s">
        <v>352</v>
      </c>
      <c r="C982" s="1020" t="s">
        <v>3700</v>
      </c>
      <c r="D982" s="1020"/>
      <c r="E982" s="1020"/>
      <c r="F982" s="1020" t="s">
        <v>2515</v>
      </c>
      <c r="G982" s="1020"/>
      <c r="H982" s="1020"/>
      <c r="I982" s="1018">
        <v>0</v>
      </c>
      <c r="J982" s="1018"/>
      <c r="K982" s="1018">
        <v>0</v>
      </c>
      <c r="L982" s="1018"/>
      <c r="M982" s="1018">
        <v>42948.06</v>
      </c>
      <c r="N982" s="1018"/>
      <c r="O982" s="1018">
        <v>42948.06</v>
      </c>
      <c r="P982" s="1018"/>
      <c r="Q982" s="1018">
        <v>0</v>
      </c>
      <c r="R982" s="1018"/>
      <c r="S982" s="1018"/>
      <c r="T982" s="1018">
        <v>0</v>
      </c>
      <c r="U982" s="1018"/>
      <c r="V982" s="1018"/>
      <c r="W982" s="1018"/>
    </row>
    <row r="983" spans="1:23" ht="9.1999999999999993" customHeight="1">
      <c r="A983" s="863" t="s">
        <v>352</v>
      </c>
      <c r="C983" s="1020" t="s">
        <v>3271</v>
      </c>
      <c r="D983" s="1020"/>
      <c r="E983" s="1020"/>
      <c r="F983" s="1020" t="s">
        <v>2446</v>
      </c>
      <c r="G983" s="1020"/>
      <c r="H983" s="1020"/>
      <c r="I983" s="1018">
        <v>0</v>
      </c>
      <c r="J983" s="1018"/>
      <c r="K983" s="1018">
        <v>0</v>
      </c>
      <c r="L983" s="1018"/>
      <c r="M983" s="1018">
        <v>98343.22</v>
      </c>
      <c r="N983" s="1018"/>
      <c r="O983" s="1018">
        <v>98343.22</v>
      </c>
      <c r="P983" s="1018"/>
      <c r="Q983" s="1018">
        <v>0</v>
      </c>
      <c r="R983" s="1018"/>
      <c r="S983" s="1018"/>
      <c r="T983" s="1018">
        <v>0</v>
      </c>
      <c r="U983" s="1018"/>
      <c r="V983" s="1018"/>
      <c r="W983" s="1018"/>
    </row>
    <row r="984" spans="1:23" ht="9.1999999999999993" customHeight="1">
      <c r="A984" s="863" t="s">
        <v>352</v>
      </c>
      <c r="C984" s="1020" t="s">
        <v>3272</v>
      </c>
      <c r="D984" s="1020"/>
      <c r="E984" s="1020"/>
      <c r="F984" s="1020" t="s">
        <v>3205</v>
      </c>
      <c r="G984" s="1020"/>
      <c r="H984" s="1020"/>
      <c r="I984" s="1018">
        <v>0</v>
      </c>
      <c r="J984" s="1018"/>
      <c r="K984" s="1018">
        <v>0</v>
      </c>
      <c r="L984" s="1018"/>
      <c r="M984" s="1018">
        <v>104694.07</v>
      </c>
      <c r="N984" s="1018"/>
      <c r="O984" s="1018">
        <v>104694.07</v>
      </c>
      <c r="P984" s="1018"/>
      <c r="Q984" s="1018">
        <v>0</v>
      </c>
      <c r="R984" s="1018"/>
      <c r="S984" s="1018"/>
      <c r="T984" s="1018">
        <v>0</v>
      </c>
      <c r="U984" s="1018"/>
      <c r="V984" s="1018"/>
      <c r="W984" s="1018"/>
    </row>
    <row r="985" spans="1:23" ht="8.85" customHeight="1">
      <c r="F985" s="1020"/>
      <c r="G985" s="1020"/>
      <c r="H985" s="1020"/>
    </row>
    <row r="986" spans="1:23" ht="8.25" customHeight="1">
      <c r="A986" s="863" t="s">
        <v>352</v>
      </c>
      <c r="C986" s="1020" t="s">
        <v>3273</v>
      </c>
      <c r="D986" s="1020"/>
      <c r="E986" s="1020"/>
      <c r="F986" s="1020" t="s">
        <v>0</v>
      </c>
      <c r="G986" s="1020"/>
      <c r="H986" s="1020"/>
      <c r="I986" s="1018">
        <v>0</v>
      </c>
      <c r="J986" s="1018"/>
      <c r="K986" s="1018">
        <v>0</v>
      </c>
      <c r="L986" s="1018"/>
      <c r="M986" s="1018">
        <v>86094.07</v>
      </c>
      <c r="N986" s="1018"/>
      <c r="O986" s="1018">
        <v>86094.07</v>
      </c>
      <c r="P986" s="1018"/>
      <c r="Q986" s="1018">
        <v>0</v>
      </c>
      <c r="R986" s="1018"/>
      <c r="S986" s="1018"/>
      <c r="T986" s="1018">
        <v>0</v>
      </c>
      <c r="U986" s="1018"/>
      <c r="V986" s="1018"/>
      <c r="W986" s="1018"/>
    </row>
    <row r="987" spans="1:23" ht="9.1999999999999993" customHeight="1">
      <c r="A987" s="863" t="s">
        <v>352</v>
      </c>
      <c r="C987" s="1020" t="s">
        <v>3401</v>
      </c>
      <c r="D987" s="1020"/>
      <c r="E987" s="1020"/>
      <c r="F987" s="1020" t="s">
        <v>3399</v>
      </c>
      <c r="G987" s="1020"/>
      <c r="H987" s="1020"/>
      <c r="I987" s="1018">
        <v>0</v>
      </c>
      <c r="J987" s="1018"/>
      <c r="K987" s="1018">
        <v>0</v>
      </c>
      <c r="L987" s="1018"/>
      <c r="M987" s="1018">
        <v>18600</v>
      </c>
      <c r="N987" s="1018"/>
      <c r="O987" s="1018">
        <v>18600</v>
      </c>
      <c r="P987" s="1018"/>
      <c r="Q987" s="1018">
        <v>0</v>
      </c>
      <c r="R987" s="1018"/>
      <c r="S987" s="1018"/>
      <c r="T987" s="1018">
        <v>0</v>
      </c>
      <c r="U987" s="1018"/>
      <c r="V987" s="1018"/>
      <c r="W987" s="1018"/>
    </row>
    <row r="988" spans="1:23" ht="9.1999999999999993" customHeight="1">
      <c r="A988" s="863" t="s">
        <v>352</v>
      </c>
      <c r="C988" s="1020" t="s">
        <v>3274</v>
      </c>
      <c r="D988" s="1020"/>
      <c r="E988" s="1020"/>
      <c r="F988" s="1020" t="s">
        <v>3196</v>
      </c>
      <c r="G988" s="1020"/>
      <c r="H988" s="1020"/>
      <c r="I988" s="1018">
        <v>0</v>
      </c>
      <c r="J988" s="1018"/>
      <c r="K988" s="1018">
        <v>0</v>
      </c>
      <c r="L988" s="1018"/>
      <c r="M988" s="1018">
        <v>1036701.4</v>
      </c>
      <c r="N988" s="1018"/>
      <c r="O988" s="1018">
        <v>1036701.4</v>
      </c>
      <c r="P988" s="1018"/>
      <c r="Q988" s="1018">
        <v>0</v>
      </c>
      <c r="R988" s="1018"/>
      <c r="S988" s="1018"/>
      <c r="T988" s="1018">
        <v>0</v>
      </c>
      <c r="U988" s="1018"/>
      <c r="V988" s="1018"/>
      <c r="W988" s="1018"/>
    </row>
    <row r="989" spans="1:23" ht="8.85" customHeight="1">
      <c r="F989" s="1020"/>
      <c r="G989" s="1020"/>
      <c r="H989" s="1020"/>
    </row>
    <row r="990" spans="1:23" ht="8.25" customHeight="1">
      <c r="A990" s="863" t="s">
        <v>352</v>
      </c>
      <c r="C990" s="1020" t="s">
        <v>3275</v>
      </c>
      <c r="D990" s="1020"/>
      <c r="E990" s="1020"/>
      <c r="F990" s="1020" t="s">
        <v>2451</v>
      </c>
      <c r="G990" s="1020"/>
      <c r="H990" s="1020"/>
      <c r="I990" s="1018">
        <v>0</v>
      </c>
      <c r="J990" s="1018"/>
      <c r="K990" s="1018">
        <v>0</v>
      </c>
      <c r="L990" s="1018"/>
      <c r="M990" s="1018">
        <v>982447.82</v>
      </c>
      <c r="N990" s="1018"/>
      <c r="O990" s="1018">
        <v>982447.82</v>
      </c>
      <c r="P990" s="1018"/>
      <c r="Q990" s="1018">
        <v>0</v>
      </c>
      <c r="R990" s="1018"/>
      <c r="S990" s="1018"/>
      <c r="T990" s="1018">
        <v>0</v>
      </c>
      <c r="U990" s="1018"/>
      <c r="V990" s="1018"/>
      <c r="W990" s="1018"/>
    </row>
    <row r="991" spans="1:23" ht="16.350000000000001" customHeight="1">
      <c r="T991" s="1017" t="s">
        <v>2639</v>
      </c>
      <c r="U991" s="1017"/>
      <c r="V991" s="1017"/>
      <c r="W991" s="1017"/>
    </row>
    <row r="992" spans="1:23" ht="16.149999999999999" customHeight="1">
      <c r="A992" s="1029"/>
      <c r="B992" s="1029"/>
      <c r="C992" s="1029"/>
      <c r="D992" s="1029"/>
      <c r="E992" s="1029"/>
      <c r="F992" s="1030" t="s">
        <v>3190</v>
      </c>
      <c r="G992" s="1030"/>
      <c r="H992" s="1030"/>
      <c r="I992" s="1030"/>
      <c r="J992" s="1030"/>
      <c r="K992" s="1030"/>
      <c r="L992" s="1030"/>
      <c r="M992" s="1030"/>
      <c r="N992" s="1030"/>
      <c r="O992" s="1030"/>
      <c r="P992" s="1030"/>
      <c r="Q992" s="1030"/>
      <c r="R992" s="1030"/>
      <c r="S992" s="1030"/>
      <c r="T992" s="1030"/>
      <c r="U992" s="1030"/>
    </row>
    <row r="993" spans="1:23" ht="12.95" customHeight="1">
      <c r="A993" s="1029"/>
      <c r="B993" s="1029"/>
      <c r="C993" s="1029"/>
      <c r="D993" s="1029"/>
      <c r="E993" s="1029"/>
      <c r="F993" s="1031" t="s">
        <v>79</v>
      </c>
      <c r="G993" s="1031"/>
      <c r="H993" s="1031"/>
      <c r="I993" s="1031"/>
      <c r="J993" s="1031"/>
      <c r="K993" s="1031"/>
      <c r="L993" s="1031"/>
      <c r="M993" s="1031"/>
      <c r="N993" s="1031"/>
      <c r="O993" s="1031"/>
      <c r="P993" s="1031"/>
      <c r="Q993" s="1031"/>
      <c r="R993" s="1031"/>
      <c r="S993" s="1031"/>
    </row>
    <row r="994" spans="1:23" ht="12.95" customHeight="1">
      <c r="B994" s="1025" t="s">
        <v>1993</v>
      </c>
      <c r="C994" s="1025"/>
      <c r="D994" s="1025"/>
      <c r="E994" s="1025"/>
      <c r="F994" s="1025"/>
      <c r="G994" s="1026" t="s">
        <v>7289</v>
      </c>
      <c r="H994" s="1026"/>
      <c r="I994" s="1026"/>
      <c r="J994" s="1026"/>
      <c r="K994" s="1026"/>
      <c r="L994" s="1026"/>
      <c r="M994" s="1026"/>
      <c r="N994" s="1026"/>
      <c r="O994" s="1026"/>
      <c r="P994" s="1022" t="s">
        <v>1991</v>
      </c>
      <c r="Q994" s="1022"/>
      <c r="R994" s="1022"/>
      <c r="S994" s="1022"/>
      <c r="T994" s="1027" t="s">
        <v>7290</v>
      </c>
      <c r="U994" s="1027"/>
      <c r="V994" s="1027"/>
      <c r="W994" s="1027"/>
    </row>
    <row r="995" spans="1:23" ht="12.95" customHeight="1">
      <c r="B995" s="1025" t="s">
        <v>2073</v>
      </c>
      <c r="C995" s="1025"/>
      <c r="D995" s="1025"/>
      <c r="E995" s="1025"/>
      <c r="F995" s="1025"/>
      <c r="G995" s="1028" t="s">
        <v>2074</v>
      </c>
      <c r="H995" s="1028"/>
      <c r="I995" s="1028"/>
      <c r="J995" s="1028"/>
      <c r="K995" s="1028"/>
      <c r="L995" s="1028"/>
      <c r="M995" s="1028"/>
      <c r="N995" s="1028"/>
      <c r="O995" s="1028"/>
      <c r="P995" s="1028"/>
      <c r="Q995" s="1028"/>
      <c r="R995" s="1028"/>
    </row>
    <row r="996" spans="1:23" ht="17.45" customHeight="1">
      <c r="D996" s="1021" t="s">
        <v>1994</v>
      </c>
      <c r="E996" s="1021"/>
      <c r="F996" s="1021"/>
      <c r="G996" s="1021"/>
      <c r="H996" s="1021"/>
      <c r="I996" s="1021"/>
      <c r="J996" s="1021"/>
      <c r="K996" s="1021"/>
      <c r="L996" s="1021"/>
      <c r="M996" s="1021"/>
      <c r="N996" s="1021"/>
      <c r="O996" s="1021"/>
      <c r="P996" s="1021"/>
      <c r="Q996" s="1021"/>
      <c r="R996" s="1021"/>
      <c r="S996" s="858" t="s">
        <v>1994</v>
      </c>
      <c r="T996" s="1022" t="s">
        <v>7308</v>
      </c>
      <c r="U996" s="1022"/>
      <c r="V996" s="1022"/>
    </row>
    <row r="997" spans="1:23" ht="8.25" customHeight="1">
      <c r="A997" s="855" t="s">
        <v>1345</v>
      </c>
      <c r="C997" s="1023" t="s">
        <v>1346</v>
      </c>
      <c r="D997" s="1023"/>
      <c r="F997" s="1023" t="s">
        <v>1347</v>
      </c>
      <c r="G997" s="1023"/>
      <c r="H997" s="1023"/>
      <c r="I997" s="1023"/>
      <c r="J997" s="856" t="s">
        <v>1348</v>
      </c>
      <c r="K997" s="856" t="s">
        <v>1349</v>
      </c>
      <c r="N997" s="856" t="s">
        <v>1348</v>
      </c>
      <c r="O997" s="1024" t="s">
        <v>1349</v>
      </c>
      <c r="P997" s="1024"/>
      <c r="R997" s="1024" t="s">
        <v>1348</v>
      </c>
      <c r="S997" s="1024"/>
      <c r="T997" s="1024" t="s">
        <v>1349</v>
      </c>
      <c r="U997" s="1024"/>
      <c r="V997" s="1024"/>
    </row>
    <row r="998" spans="1:23" ht="9.6" customHeight="1">
      <c r="A998" s="863" t="s">
        <v>352</v>
      </c>
      <c r="C998" s="1020" t="s">
        <v>3276</v>
      </c>
      <c r="D998" s="1020"/>
      <c r="E998" s="1020"/>
      <c r="F998" s="1020" t="s">
        <v>2452</v>
      </c>
      <c r="G998" s="1020"/>
      <c r="H998" s="1020"/>
      <c r="I998" s="1018">
        <v>0</v>
      </c>
      <c r="J998" s="1018"/>
      <c r="K998" s="1018">
        <v>0</v>
      </c>
      <c r="L998" s="1018"/>
      <c r="M998" s="1018">
        <v>834.42</v>
      </c>
      <c r="N998" s="1018"/>
      <c r="O998" s="1018">
        <v>834.42</v>
      </c>
      <c r="P998" s="1018"/>
      <c r="Q998" s="1018">
        <v>0</v>
      </c>
      <c r="R998" s="1018"/>
      <c r="S998" s="1018"/>
      <c r="T998" s="1018">
        <v>0</v>
      </c>
      <c r="U998" s="1018"/>
      <c r="V998" s="1018"/>
      <c r="W998" s="1018"/>
    </row>
    <row r="999" spans="1:23" ht="9.1999999999999993" customHeight="1">
      <c r="A999" s="863" t="s">
        <v>352</v>
      </c>
      <c r="C999" s="1020" t="s">
        <v>3610</v>
      </c>
      <c r="D999" s="1020"/>
      <c r="E999" s="1020"/>
      <c r="F999" s="1020" t="s">
        <v>3597</v>
      </c>
      <c r="G999" s="1020"/>
      <c r="H999" s="1020"/>
      <c r="I999" s="1018">
        <v>0</v>
      </c>
      <c r="J999" s="1018"/>
      <c r="K999" s="1018">
        <v>0</v>
      </c>
      <c r="L999" s="1018"/>
      <c r="M999" s="1018">
        <v>0</v>
      </c>
      <c r="N999" s="1018"/>
      <c r="O999" s="1018">
        <v>0</v>
      </c>
      <c r="P999" s="1018"/>
      <c r="Q999" s="1018">
        <v>0</v>
      </c>
      <c r="R999" s="1018"/>
      <c r="S999" s="1018"/>
      <c r="T999" s="1018">
        <v>0</v>
      </c>
      <c r="U999" s="1018"/>
      <c r="V999" s="1018"/>
      <c r="W999" s="1018"/>
    </row>
    <row r="1000" spans="1:23" ht="9.1999999999999993" customHeight="1">
      <c r="A1000" s="863" t="s">
        <v>352</v>
      </c>
      <c r="C1000" s="1020" t="s">
        <v>3611</v>
      </c>
      <c r="D1000" s="1020"/>
      <c r="E1000" s="1020"/>
      <c r="F1000" s="1020" t="s">
        <v>3599</v>
      </c>
      <c r="G1000" s="1020"/>
      <c r="H1000" s="1020"/>
      <c r="I1000" s="1018">
        <v>0</v>
      </c>
      <c r="J1000" s="1018"/>
      <c r="K1000" s="1018">
        <v>0</v>
      </c>
      <c r="L1000" s="1018"/>
      <c r="M1000" s="1018">
        <v>53419.16</v>
      </c>
      <c r="N1000" s="1018"/>
      <c r="O1000" s="1018">
        <v>53419.16</v>
      </c>
      <c r="P1000" s="1018"/>
      <c r="Q1000" s="1018">
        <v>0</v>
      </c>
      <c r="R1000" s="1018"/>
      <c r="S1000" s="1018"/>
      <c r="T1000" s="1018">
        <v>0</v>
      </c>
      <c r="U1000" s="1018"/>
      <c r="V1000" s="1018"/>
      <c r="W1000" s="1018"/>
    </row>
    <row r="1001" spans="1:23" ht="9.1999999999999993" customHeight="1">
      <c r="A1001" s="863" t="s">
        <v>352</v>
      </c>
      <c r="C1001" s="1020" t="s">
        <v>3277</v>
      </c>
      <c r="D1001" s="1020"/>
      <c r="E1001" s="1020"/>
      <c r="F1001" s="1020" t="s">
        <v>3198</v>
      </c>
      <c r="G1001" s="1020"/>
      <c r="H1001" s="1020"/>
      <c r="I1001" s="1018">
        <v>0</v>
      </c>
      <c r="J1001" s="1018"/>
      <c r="K1001" s="1018">
        <v>0</v>
      </c>
      <c r="L1001" s="1018"/>
      <c r="M1001" s="1018">
        <v>4.62</v>
      </c>
      <c r="N1001" s="1018"/>
      <c r="O1001" s="1018">
        <v>4.62</v>
      </c>
      <c r="P1001" s="1018"/>
      <c r="Q1001" s="1018">
        <v>0</v>
      </c>
      <c r="R1001" s="1018"/>
      <c r="S1001" s="1018"/>
      <c r="T1001" s="1018">
        <v>0</v>
      </c>
      <c r="U1001" s="1018"/>
      <c r="V1001" s="1018"/>
      <c r="W1001" s="1018"/>
    </row>
    <row r="1002" spans="1:23" ht="9.1999999999999993" customHeight="1">
      <c r="A1002" s="863" t="s">
        <v>352</v>
      </c>
      <c r="C1002" s="1020" t="s">
        <v>3701</v>
      </c>
      <c r="D1002" s="1020"/>
      <c r="E1002" s="1020"/>
      <c r="F1002" s="1020" t="s">
        <v>3698</v>
      </c>
      <c r="G1002" s="1020"/>
      <c r="H1002" s="1020"/>
      <c r="I1002" s="1018">
        <v>0</v>
      </c>
      <c r="J1002" s="1018"/>
      <c r="K1002" s="1018">
        <v>0</v>
      </c>
      <c r="L1002" s="1018"/>
      <c r="M1002" s="1018">
        <v>0.01</v>
      </c>
      <c r="N1002" s="1018"/>
      <c r="O1002" s="1018">
        <v>0.01</v>
      </c>
      <c r="P1002" s="1018"/>
      <c r="Q1002" s="1018">
        <v>0</v>
      </c>
      <c r="R1002" s="1018"/>
      <c r="S1002" s="1018"/>
      <c r="T1002" s="1018">
        <v>0</v>
      </c>
      <c r="U1002" s="1018"/>
      <c r="V1002" s="1018"/>
      <c r="W1002" s="1018"/>
    </row>
    <row r="1003" spans="1:23" ht="9.1999999999999993" customHeight="1">
      <c r="A1003" s="863" t="s">
        <v>352</v>
      </c>
      <c r="C1003" s="1020" t="s">
        <v>3278</v>
      </c>
      <c r="D1003" s="1020"/>
      <c r="E1003" s="1020"/>
      <c r="F1003" s="1020" t="s">
        <v>2454</v>
      </c>
      <c r="G1003" s="1020"/>
      <c r="H1003" s="1020"/>
      <c r="I1003" s="1018">
        <v>0</v>
      </c>
      <c r="J1003" s="1018"/>
      <c r="K1003" s="1018">
        <v>0</v>
      </c>
      <c r="L1003" s="1018"/>
      <c r="M1003" s="1018">
        <v>4.6100000000000003</v>
      </c>
      <c r="N1003" s="1018"/>
      <c r="O1003" s="1018">
        <v>4.6100000000000003</v>
      </c>
      <c r="P1003" s="1018"/>
      <c r="Q1003" s="1018">
        <v>0</v>
      </c>
      <c r="R1003" s="1018"/>
      <c r="S1003" s="1018"/>
      <c r="T1003" s="1018">
        <v>0</v>
      </c>
      <c r="U1003" s="1018"/>
      <c r="V1003" s="1018"/>
      <c r="W1003" s="1018"/>
    </row>
    <row r="1004" spans="1:23" ht="9.1999999999999993" customHeight="1">
      <c r="A1004" s="863" t="s">
        <v>352</v>
      </c>
      <c r="C1004" s="1020" t="s">
        <v>6681</v>
      </c>
      <c r="D1004" s="1020"/>
      <c r="E1004" s="1020"/>
      <c r="F1004" s="1020" t="s">
        <v>641</v>
      </c>
      <c r="G1004" s="1020"/>
      <c r="H1004" s="1020"/>
      <c r="I1004" s="1018">
        <v>0</v>
      </c>
      <c r="J1004" s="1018"/>
      <c r="K1004" s="1018">
        <v>0</v>
      </c>
      <c r="L1004" s="1018"/>
      <c r="M1004" s="1018">
        <v>3691780.67</v>
      </c>
      <c r="N1004" s="1018"/>
      <c r="O1004" s="1018">
        <v>3691780.67</v>
      </c>
      <c r="P1004" s="1018"/>
      <c r="Q1004" s="1018">
        <v>0</v>
      </c>
      <c r="R1004" s="1018"/>
      <c r="S1004" s="1018"/>
      <c r="T1004" s="1018">
        <v>0</v>
      </c>
      <c r="U1004" s="1018"/>
      <c r="V1004" s="1018"/>
      <c r="W1004" s="1018"/>
    </row>
    <row r="1005" spans="1:23" ht="9.1999999999999993" customHeight="1">
      <c r="A1005" s="863" t="s">
        <v>352</v>
      </c>
      <c r="C1005" s="1020" t="s">
        <v>6682</v>
      </c>
      <c r="D1005" s="1020"/>
      <c r="E1005" s="1020"/>
      <c r="F1005" s="1020" t="s">
        <v>6675</v>
      </c>
      <c r="G1005" s="1020"/>
      <c r="H1005" s="1020"/>
      <c r="I1005" s="1018">
        <v>0</v>
      </c>
      <c r="J1005" s="1018"/>
      <c r="K1005" s="1018">
        <v>0</v>
      </c>
      <c r="L1005" s="1018"/>
      <c r="M1005" s="1018">
        <v>3691780.67</v>
      </c>
      <c r="N1005" s="1018"/>
      <c r="O1005" s="1018">
        <v>3691780.67</v>
      </c>
      <c r="P1005" s="1018"/>
      <c r="Q1005" s="1018">
        <v>0</v>
      </c>
      <c r="R1005" s="1018"/>
      <c r="S1005" s="1018"/>
      <c r="T1005" s="1018">
        <v>0</v>
      </c>
      <c r="U1005" s="1018"/>
      <c r="V1005" s="1018"/>
      <c r="W1005" s="1018"/>
    </row>
    <row r="1006" spans="1:23" ht="9.1999999999999993" customHeight="1">
      <c r="A1006" s="863" t="s">
        <v>352</v>
      </c>
      <c r="C1006" s="1020" t="s">
        <v>1743</v>
      </c>
      <c r="D1006" s="1020"/>
      <c r="E1006" s="1020"/>
      <c r="F1006" s="1020" t="s">
        <v>1744</v>
      </c>
      <c r="G1006" s="1020"/>
      <c r="H1006" s="1020"/>
      <c r="I1006" s="1018">
        <v>0</v>
      </c>
      <c r="J1006" s="1018"/>
      <c r="K1006" s="1018">
        <v>53813778.25</v>
      </c>
      <c r="L1006" s="1018"/>
      <c r="M1006" s="1018">
        <v>0</v>
      </c>
      <c r="N1006" s="1018"/>
      <c r="O1006" s="1018">
        <v>10545493.390000001</v>
      </c>
      <c r="P1006" s="1018"/>
      <c r="Q1006" s="1018">
        <v>0</v>
      </c>
      <c r="R1006" s="1018"/>
      <c r="S1006" s="1018"/>
      <c r="T1006" s="1018">
        <v>64359271.640000001</v>
      </c>
      <c r="U1006" s="1018"/>
      <c r="V1006" s="1018"/>
      <c r="W1006" s="1018"/>
    </row>
    <row r="1007" spans="1:23" ht="9.1999999999999993" customHeight="1">
      <c r="A1007" s="863" t="s">
        <v>352</v>
      </c>
      <c r="C1007" s="1020" t="s">
        <v>3279</v>
      </c>
      <c r="D1007" s="1020"/>
      <c r="E1007" s="1020"/>
      <c r="F1007" s="1020" t="s">
        <v>3194</v>
      </c>
      <c r="G1007" s="1020"/>
      <c r="H1007" s="1020"/>
      <c r="I1007" s="1018">
        <v>0</v>
      </c>
      <c r="J1007" s="1018"/>
      <c r="K1007" s="1018">
        <v>33939967.479999997</v>
      </c>
      <c r="L1007" s="1018"/>
      <c r="M1007" s="1018">
        <v>0</v>
      </c>
      <c r="N1007" s="1018"/>
      <c r="O1007" s="1018">
        <v>5817006.7000000002</v>
      </c>
      <c r="P1007" s="1018"/>
      <c r="Q1007" s="1018">
        <v>0</v>
      </c>
      <c r="R1007" s="1018"/>
      <c r="S1007" s="1018"/>
      <c r="T1007" s="1018">
        <v>39756974.18</v>
      </c>
      <c r="U1007" s="1018"/>
      <c r="V1007" s="1018"/>
      <c r="W1007" s="1018"/>
    </row>
    <row r="1008" spans="1:23" ht="16.7" customHeight="1">
      <c r="F1008" s="1020"/>
      <c r="G1008" s="1020"/>
      <c r="H1008" s="1020"/>
    </row>
    <row r="1009" spans="1:23" ht="8.25" customHeight="1">
      <c r="A1009" s="863" t="s">
        <v>352</v>
      </c>
      <c r="C1009" s="1020" t="s">
        <v>3280</v>
      </c>
      <c r="D1009" s="1020"/>
      <c r="E1009" s="1020"/>
      <c r="F1009" s="1020" t="s">
        <v>3205</v>
      </c>
      <c r="G1009" s="1020"/>
      <c r="H1009" s="1020"/>
      <c r="I1009" s="1018">
        <v>0</v>
      </c>
      <c r="J1009" s="1018"/>
      <c r="K1009" s="1018">
        <v>33426848.59</v>
      </c>
      <c r="L1009" s="1018"/>
      <c r="M1009" s="1018">
        <v>0</v>
      </c>
      <c r="N1009" s="1018"/>
      <c r="O1009" s="1018">
        <v>5712312.6299999999</v>
      </c>
      <c r="P1009" s="1018"/>
      <c r="Q1009" s="1018">
        <v>0</v>
      </c>
      <c r="R1009" s="1018"/>
      <c r="S1009" s="1018"/>
      <c r="T1009" s="1018">
        <v>39139161.219999999</v>
      </c>
      <c r="U1009" s="1018"/>
      <c r="V1009" s="1018"/>
      <c r="W1009" s="1018"/>
    </row>
    <row r="1010" spans="1:23" ht="8.85" customHeight="1">
      <c r="F1010" s="1020"/>
      <c r="G1010" s="1020"/>
      <c r="H1010" s="1020"/>
    </row>
    <row r="1011" spans="1:23" ht="8.25" customHeight="1">
      <c r="A1011" s="863" t="s">
        <v>352</v>
      </c>
      <c r="C1011" s="1020" t="s">
        <v>3281</v>
      </c>
      <c r="D1011" s="1020"/>
      <c r="E1011" s="1020"/>
      <c r="F1011" s="1020" t="s">
        <v>2434</v>
      </c>
      <c r="G1011" s="1020"/>
      <c r="H1011" s="1020"/>
      <c r="I1011" s="1018">
        <v>0</v>
      </c>
      <c r="J1011" s="1018"/>
      <c r="K1011" s="1018">
        <v>1388493.06</v>
      </c>
      <c r="L1011" s="1018"/>
      <c r="M1011" s="1018">
        <v>0</v>
      </c>
      <c r="N1011" s="1018"/>
      <c r="O1011" s="1018">
        <v>279262</v>
      </c>
      <c r="P1011" s="1018"/>
      <c r="Q1011" s="1018">
        <v>0</v>
      </c>
      <c r="R1011" s="1018"/>
      <c r="S1011" s="1018"/>
      <c r="T1011" s="1018">
        <v>1667755.06</v>
      </c>
      <c r="U1011" s="1018"/>
      <c r="V1011" s="1018"/>
      <c r="W1011" s="1018"/>
    </row>
    <row r="1012" spans="1:23" ht="9.1999999999999993" customHeight="1">
      <c r="A1012" s="863" t="s">
        <v>352</v>
      </c>
      <c r="C1012" s="1020" t="s">
        <v>3282</v>
      </c>
      <c r="D1012" s="1020"/>
      <c r="E1012" s="1020"/>
      <c r="F1012" s="1020" t="s">
        <v>2436</v>
      </c>
      <c r="G1012" s="1020"/>
      <c r="H1012" s="1020"/>
      <c r="I1012" s="1018">
        <v>0</v>
      </c>
      <c r="J1012" s="1018"/>
      <c r="K1012" s="1018">
        <v>23188351.140000001</v>
      </c>
      <c r="L1012" s="1018"/>
      <c r="M1012" s="1018">
        <v>0</v>
      </c>
      <c r="N1012" s="1018"/>
      <c r="O1012" s="1018">
        <v>3751317.08</v>
      </c>
      <c r="P1012" s="1018"/>
      <c r="Q1012" s="1018">
        <v>0</v>
      </c>
      <c r="R1012" s="1018"/>
      <c r="S1012" s="1018"/>
      <c r="T1012" s="1018">
        <v>26939668.219999999</v>
      </c>
      <c r="U1012" s="1018"/>
      <c r="V1012" s="1018"/>
      <c r="W1012" s="1018"/>
    </row>
    <row r="1013" spans="1:23" ht="9.1999999999999993" customHeight="1">
      <c r="A1013" s="863" t="s">
        <v>352</v>
      </c>
      <c r="C1013" s="1020" t="s">
        <v>3283</v>
      </c>
      <c r="D1013" s="1020"/>
      <c r="E1013" s="1020"/>
      <c r="F1013" s="1020" t="s">
        <v>2437</v>
      </c>
      <c r="G1013" s="1020"/>
      <c r="H1013" s="1020"/>
      <c r="I1013" s="1018">
        <v>0</v>
      </c>
      <c r="J1013" s="1018"/>
      <c r="K1013" s="1018">
        <v>2520831.67</v>
      </c>
      <c r="L1013" s="1018"/>
      <c r="M1013" s="1018">
        <v>0</v>
      </c>
      <c r="N1013" s="1018"/>
      <c r="O1013" s="1018">
        <v>481995.33</v>
      </c>
      <c r="P1013" s="1018"/>
      <c r="Q1013" s="1018">
        <v>0</v>
      </c>
      <c r="R1013" s="1018"/>
      <c r="S1013" s="1018"/>
      <c r="T1013" s="1018">
        <v>3002827</v>
      </c>
      <c r="U1013" s="1018"/>
      <c r="V1013" s="1018"/>
      <c r="W1013" s="1018"/>
    </row>
    <row r="1014" spans="1:23" ht="9.1999999999999993" customHeight="1">
      <c r="A1014" s="863" t="s">
        <v>352</v>
      </c>
      <c r="C1014" s="1020" t="s">
        <v>3284</v>
      </c>
      <c r="D1014" s="1020"/>
      <c r="E1014" s="1020"/>
      <c r="F1014" s="1020" t="s">
        <v>2438</v>
      </c>
      <c r="G1014" s="1020"/>
      <c r="H1014" s="1020"/>
      <c r="I1014" s="1018">
        <v>0</v>
      </c>
      <c r="J1014" s="1018"/>
      <c r="K1014" s="1018">
        <v>611509.01</v>
      </c>
      <c r="L1014" s="1018"/>
      <c r="M1014" s="1018">
        <v>0</v>
      </c>
      <c r="N1014" s="1018"/>
      <c r="O1014" s="1018">
        <v>0</v>
      </c>
      <c r="P1014" s="1018"/>
      <c r="Q1014" s="1018">
        <v>0</v>
      </c>
      <c r="R1014" s="1018"/>
      <c r="S1014" s="1018"/>
      <c r="T1014" s="1018">
        <v>611509.01</v>
      </c>
      <c r="U1014" s="1018"/>
      <c r="V1014" s="1018"/>
      <c r="W1014" s="1018"/>
    </row>
    <row r="1015" spans="1:23" ht="9.1999999999999993" customHeight="1">
      <c r="A1015" s="863" t="s">
        <v>352</v>
      </c>
      <c r="C1015" s="1020" t="s">
        <v>3285</v>
      </c>
      <c r="D1015" s="1020"/>
      <c r="E1015" s="1020"/>
      <c r="F1015" s="1020" t="s">
        <v>2439</v>
      </c>
      <c r="G1015" s="1020"/>
      <c r="H1015" s="1020"/>
      <c r="I1015" s="1018">
        <v>0</v>
      </c>
      <c r="J1015" s="1018"/>
      <c r="K1015" s="1018">
        <v>1557074.18</v>
      </c>
      <c r="L1015" s="1018"/>
      <c r="M1015" s="1018">
        <v>0</v>
      </c>
      <c r="N1015" s="1018"/>
      <c r="O1015" s="1018">
        <v>346374.38</v>
      </c>
      <c r="P1015" s="1018"/>
      <c r="Q1015" s="1018">
        <v>0</v>
      </c>
      <c r="R1015" s="1018"/>
      <c r="S1015" s="1018"/>
      <c r="T1015" s="1018">
        <v>1903448.56</v>
      </c>
      <c r="U1015" s="1018"/>
      <c r="V1015" s="1018"/>
      <c r="W1015" s="1018"/>
    </row>
    <row r="1016" spans="1:23" ht="9.1999999999999993" customHeight="1">
      <c r="A1016" s="863" t="s">
        <v>352</v>
      </c>
      <c r="C1016" s="1020" t="s">
        <v>3286</v>
      </c>
      <c r="D1016" s="1020"/>
      <c r="E1016" s="1020"/>
      <c r="F1016" s="1020" t="s">
        <v>2440</v>
      </c>
      <c r="G1016" s="1020"/>
      <c r="H1016" s="1020"/>
      <c r="I1016" s="1018">
        <v>0</v>
      </c>
      <c r="J1016" s="1018"/>
      <c r="K1016" s="1018">
        <v>694292.2</v>
      </c>
      <c r="L1016" s="1018"/>
      <c r="M1016" s="1018">
        <v>0</v>
      </c>
      <c r="N1016" s="1018"/>
      <c r="O1016" s="1018">
        <v>140329.43</v>
      </c>
      <c r="P1016" s="1018"/>
      <c r="Q1016" s="1018">
        <v>0</v>
      </c>
      <c r="R1016" s="1018"/>
      <c r="S1016" s="1018"/>
      <c r="T1016" s="1018">
        <v>834621.63</v>
      </c>
      <c r="U1016" s="1018"/>
      <c r="V1016" s="1018"/>
      <c r="W1016" s="1018"/>
    </row>
    <row r="1017" spans="1:23" ht="9.1999999999999993" customHeight="1">
      <c r="A1017" s="863" t="s">
        <v>352</v>
      </c>
      <c r="C1017" s="1020" t="s">
        <v>3287</v>
      </c>
      <c r="D1017" s="1020"/>
      <c r="E1017" s="1020"/>
      <c r="F1017" s="1020" t="s">
        <v>2441</v>
      </c>
      <c r="G1017" s="1020"/>
      <c r="H1017" s="1020"/>
      <c r="I1017" s="1018">
        <v>0</v>
      </c>
      <c r="J1017" s="1018"/>
      <c r="K1017" s="1018">
        <v>179217.13</v>
      </c>
      <c r="L1017" s="1018"/>
      <c r="M1017" s="1018">
        <v>0</v>
      </c>
      <c r="N1017" s="1018"/>
      <c r="O1017" s="1018">
        <v>42450.19</v>
      </c>
      <c r="P1017" s="1018"/>
      <c r="Q1017" s="1018">
        <v>0</v>
      </c>
      <c r="R1017" s="1018"/>
      <c r="S1017" s="1018"/>
      <c r="T1017" s="1018">
        <v>221667.32</v>
      </c>
      <c r="U1017" s="1018"/>
      <c r="V1017" s="1018"/>
      <c r="W1017" s="1018"/>
    </row>
    <row r="1018" spans="1:23" ht="9.1999999999999993" customHeight="1">
      <c r="A1018" s="863" t="s">
        <v>352</v>
      </c>
      <c r="C1018" s="1020" t="s">
        <v>3288</v>
      </c>
      <c r="D1018" s="1020"/>
      <c r="E1018" s="1020"/>
      <c r="F1018" s="1020" t="s">
        <v>2442</v>
      </c>
      <c r="G1018" s="1020"/>
      <c r="H1018" s="1020"/>
      <c r="I1018" s="1018">
        <v>0</v>
      </c>
      <c r="J1018" s="1018"/>
      <c r="K1018" s="1018">
        <v>2095880.96</v>
      </c>
      <c r="L1018" s="1018"/>
      <c r="M1018" s="1018">
        <v>0</v>
      </c>
      <c r="N1018" s="1018"/>
      <c r="O1018" s="1018">
        <v>409914.85</v>
      </c>
      <c r="P1018" s="1018"/>
      <c r="Q1018" s="1018">
        <v>0</v>
      </c>
      <c r="R1018" s="1018"/>
      <c r="S1018" s="1018"/>
      <c r="T1018" s="1018">
        <v>2505795.81</v>
      </c>
      <c r="U1018" s="1018"/>
      <c r="V1018" s="1018"/>
      <c r="W1018" s="1018"/>
    </row>
    <row r="1019" spans="1:23" ht="9.1999999999999993" customHeight="1">
      <c r="A1019" s="863" t="s">
        <v>352</v>
      </c>
      <c r="C1019" s="1020" t="s">
        <v>3289</v>
      </c>
      <c r="D1019" s="1020"/>
      <c r="E1019" s="1020"/>
      <c r="F1019" s="1020" t="s">
        <v>2443</v>
      </c>
      <c r="G1019" s="1020"/>
      <c r="H1019" s="1020"/>
      <c r="I1019" s="1018">
        <v>0</v>
      </c>
      <c r="J1019" s="1018"/>
      <c r="K1019" s="1018">
        <v>321088.89</v>
      </c>
      <c r="L1019" s="1018"/>
      <c r="M1019" s="1018">
        <v>0</v>
      </c>
      <c r="N1019" s="1018"/>
      <c r="O1019" s="1018">
        <v>65332.57</v>
      </c>
      <c r="P1019" s="1018"/>
      <c r="Q1019" s="1018">
        <v>0</v>
      </c>
      <c r="R1019" s="1018"/>
      <c r="S1019" s="1018"/>
      <c r="T1019" s="1018">
        <v>386421.46</v>
      </c>
      <c r="U1019" s="1018"/>
      <c r="V1019" s="1018"/>
      <c r="W1019" s="1018"/>
    </row>
    <row r="1020" spans="1:23" ht="9.1999999999999993" customHeight="1">
      <c r="A1020" s="863" t="s">
        <v>352</v>
      </c>
      <c r="C1020" s="1020" t="s">
        <v>3290</v>
      </c>
      <c r="D1020" s="1020"/>
      <c r="E1020" s="1020"/>
      <c r="F1020" s="1020" t="s">
        <v>2444</v>
      </c>
      <c r="G1020" s="1020"/>
      <c r="H1020" s="1020"/>
      <c r="I1020" s="1018">
        <v>0</v>
      </c>
      <c r="J1020" s="1018"/>
      <c r="K1020" s="1018">
        <v>139599.4</v>
      </c>
      <c r="L1020" s="1018"/>
      <c r="M1020" s="1018">
        <v>0</v>
      </c>
      <c r="N1020" s="1018"/>
      <c r="O1020" s="1018">
        <v>31709.3</v>
      </c>
      <c r="P1020" s="1018"/>
      <c r="Q1020" s="1018">
        <v>0</v>
      </c>
      <c r="R1020" s="1018"/>
      <c r="S1020" s="1018"/>
      <c r="T1020" s="1018">
        <v>171308.7</v>
      </c>
      <c r="U1020" s="1018"/>
      <c r="V1020" s="1018"/>
      <c r="W1020" s="1018"/>
    </row>
    <row r="1021" spans="1:23" ht="9.1999999999999993" customHeight="1">
      <c r="A1021" s="863" t="s">
        <v>352</v>
      </c>
      <c r="C1021" s="1020" t="s">
        <v>3291</v>
      </c>
      <c r="D1021" s="1020"/>
      <c r="E1021" s="1020"/>
      <c r="F1021" s="1020" t="s">
        <v>2445</v>
      </c>
      <c r="G1021" s="1020"/>
      <c r="H1021" s="1020"/>
      <c r="I1021" s="1018">
        <v>0</v>
      </c>
      <c r="J1021" s="1018"/>
      <c r="K1021" s="1018">
        <v>123651.81</v>
      </c>
      <c r="L1021" s="1018"/>
      <c r="M1021" s="1018">
        <v>0</v>
      </c>
      <c r="N1021" s="1018"/>
      <c r="O1021" s="1018">
        <v>22336.22</v>
      </c>
      <c r="P1021" s="1018"/>
      <c r="Q1021" s="1018">
        <v>0</v>
      </c>
      <c r="R1021" s="1018"/>
      <c r="S1021" s="1018"/>
      <c r="T1021" s="1018">
        <v>145988.03</v>
      </c>
      <c r="U1021" s="1018"/>
      <c r="V1021" s="1018"/>
      <c r="W1021" s="1018"/>
    </row>
    <row r="1022" spans="1:23" ht="9.1999999999999993" customHeight="1">
      <c r="A1022" s="863" t="s">
        <v>352</v>
      </c>
      <c r="C1022" s="1020" t="s">
        <v>3702</v>
      </c>
      <c r="D1022" s="1020"/>
      <c r="E1022" s="1020"/>
      <c r="F1022" s="1020" t="s">
        <v>2515</v>
      </c>
      <c r="G1022" s="1020"/>
      <c r="H1022" s="1020"/>
      <c r="I1022" s="1018">
        <v>0</v>
      </c>
      <c r="J1022" s="1018"/>
      <c r="K1022" s="1018">
        <v>138751.81</v>
      </c>
      <c r="L1022" s="1018"/>
      <c r="M1022" s="1018">
        <v>0</v>
      </c>
      <c r="N1022" s="1018"/>
      <c r="O1022" s="1018">
        <v>42948.06</v>
      </c>
      <c r="P1022" s="1018"/>
      <c r="Q1022" s="1018">
        <v>0</v>
      </c>
      <c r="R1022" s="1018"/>
      <c r="S1022" s="1018"/>
      <c r="T1022" s="1018">
        <v>181699.87</v>
      </c>
      <c r="U1022" s="1018"/>
      <c r="V1022" s="1018"/>
      <c r="W1022" s="1018"/>
    </row>
    <row r="1023" spans="1:23" ht="9.1999999999999993" customHeight="1">
      <c r="A1023" s="863" t="s">
        <v>352</v>
      </c>
      <c r="C1023" s="1020" t="s">
        <v>3292</v>
      </c>
      <c r="D1023" s="1020"/>
      <c r="E1023" s="1020"/>
      <c r="F1023" s="1020" t="s">
        <v>2446</v>
      </c>
      <c r="G1023" s="1020"/>
      <c r="H1023" s="1020"/>
      <c r="I1023" s="1018">
        <v>0</v>
      </c>
      <c r="J1023" s="1018"/>
      <c r="K1023" s="1018">
        <v>468107.33</v>
      </c>
      <c r="L1023" s="1018"/>
      <c r="M1023" s="1018">
        <v>0</v>
      </c>
      <c r="N1023" s="1018"/>
      <c r="O1023" s="1018">
        <v>98343.22</v>
      </c>
      <c r="P1023" s="1018"/>
      <c r="Q1023" s="1018">
        <v>0</v>
      </c>
      <c r="R1023" s="1018"/>
      <c r="S1023" s="1018"/>
      <c r="T1023" s="1018">
        <v>566450.55000000005</v>
      </c>
      <c r="U1023" s="1018"/>
      <c r="V1023" s="1018"/>
      <c r="W1023" s="1018"/>
    </row>
    <row r="1024" spans="1:23" ht="9.1999999999999993" customHeight="1">
      <c r="A1024" s="863" t="s">
        <v>352</v>
      </c>
      <c r="C1024" s="1020" t="s">
        <v>3293</v>
      </c>
      <c r="D1024" s="1020"/>
      <c r="E1024" s="1020"/>
      <c r="F1024" s="1020" t="s">
        <v>3205</v>
      </c>
      <c r="G1024" s="1020"/>
      <c r="H1024" s="1020"/>
      <c r="I1024" s="1018">
        <v>0</v>
      </c>
      <c r="J1024" s="1018"/>
      <c r="K1024" s="1018">
        <v>513118.89</v>
      </c>
      <c r="L1024" s="1018"/>
      <c r="M1024" s="1018">
        <v>0</v>
      </c>
      <c r="N1024" s="1018"/>
      <c r="O1024" s="1018">
        <v>104694.07</v>
      </c>
      <c r="P1024" s="1018"/>
      <c r="Q1024" s="1018">
        <v>0</v>
      </c>
      <c r="R1024" s="1018"/>
      <c r="S1024" s="1018"/>
      <c r="T1024" s="1018">
        <v>617812.96</v>
      </c>
      <c r="U1024" s="1018"/>
      <c r="V1024" s="1018"/>
      <c r="W1024" s="1018"/>
    </row>
    <row r="1025" spans="1:23" ht="8.85" customHeight="1">
      <c r="F1025" s="1020"/>
      <c r="G1025" s="1020"/>
      <c r="H1025" s="1020"/>
    </row>
    <row r="1026" spans="1:23" ht="8.25" customHeight="1">
      <c r="A1026" s="863" t="s">
        <v>352</v>
      </c>
      <c r="C1026" s="1020" t="s">
        <v>3294</v>
      </c>
      <c r="D1026" s="1020"/>
      <c r="E1026" s="1020"/>
      <c r="F1026" s="1020" t="s">
        <v>0</v>
      </c>
      <c r="G1026" s="1020"/>
      <c r="H1026" s="1020"/>
      <c r="I1026" s="1018">
        <v>0</v>
      </c>
      <c r="J1026" s="1018"/>
      <c r="K1026" s="1018">
        <v>420118.89</v>
      </c>
      <c r="L1026" s="1018"/>
      <c r="M1026" s="1018">
        <v>0</v>
      </c>
      <c r="N1026" s="1018"/>
      <c r="O1026" s="1018">
        <v>86094.07</v>
      </c>
      <c r="P1026" s="1018"/>
      <c r="Q1026" s="1018">
        <v>0</v>
      </c>
      <c r="R1026" s="1018"/>
      <c r="S1026" s="1018"/>
      <c r="T1026" s="1018">
        <v>506212.96</v>
      </c>
      <c r="U1026" s="1018"/>
      <c r="V1026" s="1018"/>
      <c r="W1026" s="1018"/>
    </row>
    <row r="1027" spans="1:23" ht="9.1999999999999993" customHeight="1">
      <c r="A1027" s="863" t="s">
        <v>352</v>
      </c>
      <c r="C1027" s="1020" t="s">
        <v>3402</v>
      </c>
      <c r="D1027" s="1020"/>
      <c r="E1027" s="1020"/>
      <c r="F1027" s="1020" t="s">
        <v>3399</v>
      </c>
      <c r="G1027" s="1020"/>
      <c r="H1027" s="1020"/>
      <c r="I1027" s="1018">
        <v>0</v>
      </c>
      <c r="J1027" s="1018"/>
      <c r="K1027" s="1018">
        <v>93000</v>
      </c>
      <c r="L1027" s="1018"/>
      <c r="M1027" s="1018">
        <v>0</v>
      </c>
      <c r="N1027" s="1018"/>
      <c r="O1027" s="1018">
        <v>18600</v>
      </c>
      <c r="P1027" s="1018"/>
      <c r="Q1027" s="1018">
        <v>0</v>
      </c>
      <c r="R1027" s="1018"/>
      <c r="S1027" s="1018"/>
      <c r="T1027" s="1018">
        <v>111600</v>
      </c>
      <c r="U1027" s="1018"/>
      <c r="V1027" s="1018"/>
      <c r="W1027" s="1018"/>
    </row>
    <row r="1028" spans="1:23" ht="9.1999999999999993" customHeight="1">
      <c r="A1028" s="863" t="s">
        <v>352</v>
      </c>
      <c r="C1028" s="1020" t="s">
        <v>3295</v>
      </c>
      <c r="D1028" s="1020"/>
      <c r="E1028" s="1020"/>
      <c r="F1028" s="1020" t="s">
        <v>3196</v>
      </c>
      <c r="G1028" s="1020"/>
      <c r="H1028" s="1020"/>
      <c r="I1028" s="1018">
        <v>0</v>
      </c>
      <c r="J1028" s="1018"/>
      <c r="K1028" s="1018">
        <v>6034426.6299999999</v>
      </c>
      <c r="L1028" s="1018"/>
      <c r="M1028" s="1018">
        <v>0</v>
      </c>
      <c r="N1028" s="1018"/>
      <c r="O1028" s="1018">
        <v>1036701.4</v>
      </c>
      <c r="P1028" s="1018"/>
      <c r="Q1028" s="1018">
        <v>0</v>
      </c>
      <c r="R1028" s="1018"/>
      <c r="S1028" s="1018"/>
      <c r="T1028" s="1018">
        <v>7071128.0300000003</v>
      </c>
      <c r="U1028" s="1018"/>
      <c r="V1028" s="1018"/>
      <c r="W1028" s="1018"/>
    </row>
    <row r="1029" spans="1:23" ht="8.85" customHeight="1">
      <c r="F1029" s="1020"/>
      <c r="G1029" s="1020"/>
      <c r="H1029" s="1020"/>
    </row>
    <row r="1030" spans="1:23" ht="8.25" customHeight="1">
      <c r="A1030" s="863" t="s">
        <v>352</v>
      </c>
      <c r="C1030" s="1020" t="s">
        <v>3296</v>
      </c>
      <c r="D1030" s="1020"/>
      <c r="E1030" s="1020"/>
      <c r="F1030" s="1020" t="s">
        <v>2451</v>
      </c>
      <c r="G1030" s="1020"/>
      <c r="H1030" s="1020"/>
      <c r="I1030" s="1018">
        <v>0</v>
      </c>
      <c r="J1030" s="1018"/>
      <c r="K1030" s="1018">
        <v>5692197.3200000003</v>
      </c>
      <c r="L1030" s="1018"/>
      <c r="M1030" s="1018">
        <v>0</v>
      </c>
      <c r="N1030" s="1018"/>
      <c r="O1030" s="1018">
        <v>982447.82</v>
      </c>
      <c r="P1030" s="1018"/>
      <c r="Q1030" s="1018">
        <v>0</v>
      </c>
      <c r="R1030" s="1018"/>
      <c r="S1030" s="1018"/>
      <c r="T1030" s="1018">
        <v>6674645.1399999997</v>
      </c>
      <c r="U1030" s="1018"/>
      <c r="V1030" s="1018"/>
      <c r="W1030" s="1018"/>
    </row>
    <row r="1031" spans="1:23" ht="9.1999999999999993" customHeight="1">
      <c r="A1031" s="863" t="s">
        <v>352</v>
      </c>
      <c r="C1031" s="1020" t="s">
        <v>3297</v>
      </c>
      <c r="D1031" s="1020"/>
      <c r="E1031" s="1020"/>
      <c r="F1031" s="1020" t="s">
        <v>2452</v>
      </c>
      <c r="G1031" s="1020"/>
      <c r="H1031" s="1020"/>
      <c r="I1031" s="1018">
        <v>0</v>
      </c>
      <c r="J1031" s="1018"/>
      <c r="K1031" s="1018">
        <v>5712.72</v>
      </c>
      <c r="L1031" s="1018"/>
      <c r="M1031" s="1018">
        <v>0</v>
      </c>
      <c r="N1031" s="1018"/>
      <c r="O1031" s="1018">
        <v>834.42</v>
      </c>
      <c r="P1031" s="1018"/>
      <c r="Q1031" s="1018">
        <v>0</v>
      </c>
      <c r="R1031" s="1018"/>
      <c r="S1031" s="1018"/>
      <c r="T1031" s="1018">
        <v>6547.14</v>
      </c>
      <c r="U1031" s="1018"/>
      <c r="V1031" s="1018"/>
      <c r="W1031" s="1018"/>
    </row>
    <row r="1032" spans="1:23" ht="9.1999999999999993" customHeight="1">
      <c r="A1032" s="863" t="s">
        <v>352</v>
      </c>
      <c r="C1032" s="1020" t="s">
        <v>3612</v>
      </c>
      <c r="D1032" s="1020"/>
      <c r="E1032" s="1020"/>
      <c r="F1032" s="1020" t="s">
        <v>3597</v>
      </c>
      <c r="G1032" s="1020"/>
      <c r="H1032" s="1020"/>
      <c r="I1032" s="1018">
        <v>0</v>
      </c>
      <c r="J1032" s="1018"/>
      <c r="K1032" s="1018">
        <v>20086.47</v>
      </c>
      <c r="L1032" s="1018"/>
      <c r="M1032" s="1018">
        <v>0</v>
      </c>
      <c r="N1032" s="1018"/>
      <c r="O1032" s="1018">
        <v>0</v>
      </c>
      <c r="P1032" s="1018"/>
      <c r="Q1032" s="1018">
        <v>0</v>
      </c>
      <c r="R1032" s="1018"/>
      <c r="S1032" s="1018"/>
      <c r="T1032" s="1018">
        <v>20086.47</v>
      </c>
      <c r="U1032" s="1018"/>
      <c r="V1032" s="1018"/>
      <c r="W1032" s="1018"/>
    </row>
    <row r="1033" spans="1:23" ht="9.1999999999999993" customHeight="1">
      <c r="A1033" s="863" t="s">
        <v>352</v>
      </c>
      <c r="C1033" s="1020" t="s">
        <v>3613</v>
      </c>
      <c r="D1033" s="1020"/>
      <c r="E1033" s="1020"/>
      <c r="F1033" s="1020" t="s">
        <v>3599</v>
      </c>
      <c r="G1033" s="1020"/>
      <c r="H1033" s="1020"/>
      <c r="I1033" s="1018">
        <v>0</v>
      </c>
      <c r="J1033" s="1018"/>
      <c r="K1033" s="1018">
        <v>316430.12</v>
      </c>
      <c r="L1033" s="1018"/>
      <c r="M1033" s="1018">
        <v>0</v>
      </c>
      <c r="N1033" s="1018"/>
      <c r="O1033" s="1018">
        <v>53419.16</v>
      </c>
      <c r="P1033" s="1018"/>
      <c r="Q1033" s="1018">
        <v>0</v>
      </c>
      <c r="R1033" s="1018"/>
      <c r="S1033" s="1018"/>
      <c r="T1033" s="1018">
        <v>369849.28</v>
      </c>
      <c r="U1033" s="1018"/>
      <c r="V1033" s="1018"/>
      <c r="W1033" s="1018"/>
    </row>
    <row r="1034" spans="1:23" ht="9.1999999999999993" customHeight="1">
      <c r="A1034" s="863" t="s">
        <v>352</v>
      </c>
      <c r="C1034" s="1020" t="s">
        <v>3298</v>
      </c>
      <c r="D1034" s="1020"/>
      <c r="E1034" s="1020"/>
      <c r="F1034" s="1020" t="s">
        <v>3198</v>
      </c>
      <c r="G1034" s="1020"/>
      <c r="H1034" s="1020"/>
      <c r="I1034" s="1018">
        <v>0</v>
      </c>
      <c r="J1034" s="1018"/>
      <c r="K1034" s="1018">
        <v>614.51</v>
      </c>
      <c r="L1034" s="1018"/>
      <c r="M1034" s="1018">
        <v>0</v>
      </c>
      <c r="N1034" s="1018"/>
      <c r="O1034" s="1018">
        <v>4.62</v>
      </c>
      <c r="P1034" s="1018"/>
      <c r="Q1034" s="1018">
        <v>0</v>
      </c>
      <c r="R1034" s="1018"/>
      <c r="S1034" s="1018"/>
      <c r="T1034" s="1018">
        <v>619.13</v>
      </c>
      <c r="U1034" s="1018"/>
      <c r="V1034" s="1018"/>
      <c r="W1034" s="1018"/>
    </row>
    <row r="1035" spans="1:23" ht="9.1999999999999993" customHeight="1">
      <c r="A1035" s="863" t="s">
        <v>352</v>
      </c>
      <c r="C1035" s="1020" t="s">
        <v>3703</v>
      </c>
      <c r="D1035" s="1020"/>
      <c r="E1035" s="1020"/>
      <c r="F1035" s="1020" t="s">
        <v>3698</v>
      </c>
      <c r="G1035" s="1020"/>
      <c r="H1035" s="1020"/>
      <c r="I1035" s="1018">
        <v>0</v>
      </c>
      <c r="J1035" s="1018"/>
      <c r="K1035" s="1018">
        <v>0.01</v>
      </c>
      <c r="L1035" s="1018"/>
      <c r="M1035" s="1018">
        <v>0</v>
      </c>
      <c r="N1035" s="1018"/>
      <c r="O1035" s="1018">
        <v>0.01</v>
      </c>
      <c r="P1035" s="1018"/>
      <c r="Q1035" s="1018">
        <v>0</v>
      </c>
      <c r="R1035" s="1018"/>
      <c r="S1035" s="1018"/>
      <c r="T1035" s="1018">
        <v>0.02</v>
      </c>
      <c r="U1035" s="1018"/>
      <c r="V1035" s="1018"/>
      <c r="W1035" s="1018"/>
    </row>
    <row r="1036" spans="1:23" ht="9.1999999999999993" customHeight="1">
      <c r="A1036" s="863" t="s">
        <v>352</v>
      </c>
      <c r="C1036" s="1020" t="s">
        <v>3299</v>
      </c>
      <c r="D1036" s="1020"/>
      <c r="E1036" s="1020"/>
      <c r="F1036" s="1020" t="s">
        <v>2454</v>
      </c>
      <c r="G1036" s="1020"/>
      <c r="H1036" s="1020"/>
      <c r="I1036" s="1018">
        <v>0</v>
      </c>
      <c r="J1036" s="1018"/>
      <c r="K1036" s="1018">
        <v>614.5</v>
      </c>
      <c r="L1036" s="1018"/>
      <c r="M1036" s="1018">
        <v>0</v>
      </c>
      <c r="N1036" s="1018"/>
      <c r="O1036" s="1018">
        <v>4.6100000000000003</v>
      </c>
      <c r="P1036" s="1018"/>
      <c r="Q1036" s="1018">
        <v>0</v>
      </c>
      <c r="R1036" s="1018"/>
      <c r="S1036" s="1018"/>
      <c r="T1036" s="1018">
        <v>619.11</v>
      </c>
      <c r="U1036" s="1018"/>
      <c r="V1036" s="1018"/>
      <c r="W1036" s="1018"/>
    </row>
    <row r="1037" spans="1:23" ht="9.1999999999999993" customHeight="1">
      <c r="A1037" s="863" t="s">
        <v>352</v>
      </c>
      <c r="C1037" s="1020" t="s">
        <v>6683</v>
      </c>
      <c r="D1037" s="1020"/>
      <c r="E1037" s="1020"/>
      <c r="F1037" s="1020" t="s">
        <v>641</v>
      </c>
      <c r="G1037" s="1020"/>
      <c r="H1037" s="1020"/>
      <c r="I1037" s="1018">
        <v>0</v>
      </c>
      <c r="J1037" s="1018"/>
      <c r="K1037" s="1018">
        <v>13838769.630000001</v>
      </c>
      <c r="L1037" s="1018"/>
      <c r="M1037" s="1018">
        <v>0</v>
      </c>
      <c r="N1037" s="1018"/>
      <c r="O1037" s="1018">
        <v>3691780.67</v>
      </c>
      <c r="P1037" s="1018"/>
      <c r="Q1037" s="1018">
        <v>0</v>
      </c>
      <c r="R1037" s="1018"/>
      <c r="S1037" s="1018"/>
      <c r="T1037" s="1018">
        <v>17530550.300000001</v>
      </c>
      <c r="U1037" s="1018"/>
      <c r="V1037" s="1018"/>
      <c r="W1037" s="1018"/>
    </row>
    <row r="1038" spans="1:23" ht="9.1999999999999993" customHeight="1">
      <c r="A1038" s="863" t="s">
        <v>352</v>
      </c>
      <c r="C1038" s="1020" t="s">
        <v>6684</v>
      </c>
      <c r="D1038" s="1020"/>
      <c r="E1038" s="1020"/>
      <c r="F1038" s="1020" t="s">
        <v>6675</v>
      </c>
      <c r="G1038" s="1020"/>
      <c r="H1038" s="1020"/>
      <c r="I1038" s="1018">
        <v>0</v>
      </c>
      <c r="J1038" s="1018"/>
      <c r="K1038" s="1018">
        <v>13838769.630000001</v>
      </c>
      <c r="L1038" s="1018"/>
      <c r="M1038" s="1018">
        <v>0</v>
      </c>
      <c r="N1038" s="1018"/>
      <c r="O1038" s="1018">
        <v>3691780.67</v>
      </c>
      <c r="P1038" s="1018"/>
      <c r="Q1038" s="1018">
        <v>0</v>
      </c>
      <c r="R1038" s="1018"/>
      <c r="S1038" s="1018"/>
      <c r="T1038" s="1018">
        <v>17530550.300000001</v>
      </c>
      <c r="U1038" s="1018"/>
      <c r="V1038" s="1018"/>
      <c r="W1038" s="1018"/>
    </row>
    <row r="1039" spans="1:23" ht="9.1999999999999993" customHeight="1">
      <c r="A1039" s="863" t="s">
        <v>352</v>
      </c>
      <c r="C1039" s="1020" t="s">
        <v>2517</v>
      </c>
      <c r="D1039" s="1020"/>
      <c r="E1039" s="1020"/>
      <c r="F1039" s="1020" t="s">
        <v>2518</v>
      </c>
      <c r="G1039" s="1020"/>
      <c r="H1039" s="1020"/>
      <c r="I1039" s="1018">
        <v>0</v>
      </c>
      <c r="J1039" s="1018"/>
      <c r="K1039" s="1018">
        <v>0</v>
      </c>
      <c r="L1039" s="1018"/>
      <c r="M1039" s="1018">
        <v>19991425.760000002</v>
      </c>
      <c r="N1039" s="1018"/>
      <c r="O1039" s="1018">
        <v>19991425.760000002</v>
      </c>
      <c r="P1039" s="1018"/>
      <c r="Q1039" s="1018">
        <v>0</v>
      </c>
      <c r="R1039" s="1018"/>
      <c r="S1039" s="1018"/>
      <c r="T1039" s="1018">
        <v>0</v>
      </c>
      <c r="U1039" s="1018"/>
      <c r="V1039" s="1018"/>
      <c r="W1039" s="1018"/>
    </row>
    <row r="1040" spans="1:23" ht="9.1999999999999993" customHeight="1">
      <c r="A1040" s="863" t="s">
        <v>352</v>
      </c>
      <c r="C1040" s="1020" t="s">
        <v>1745</v>
      </c>
      <c r="D1040" s="1020"/>
      <c r="E1040" s="1020"/>
      <c r="F1040" s="1020" t="s">
        <v>1746</v>
      </c>
      <c r="G1040" s="1020"/>
      <c r="H1040" s="1020"/>
      <c r="I1040" s="1018">
        <v>0</v>
      </c>
      <c r="J1040" s="1018"/>
      <c r="K1040" s="1018">
        <v>126893367</v>
      </c>
      <c r="L1040" s="1018"/>
      <c r="M1040" s="1018">
        <v>0</v>
      </c>
      <c r="N1040" s="1018"/>
      <c r="O1040" s="1018">
        <v>0</v>
      </c>
      <c r="P1040" s="1018"/>
      <c r="Q1040" s="1018">
        <v>0</v>
      </c>
      <c r="R1040" s="1018"/>
      <c r="S1040" s="1018"/>
      <c r="T1040" s="1018">
        <v>126893367</v>
      </c>
      <c r="U1040" s="1018"/>
      <c r="V1040" s="1018"/>
      <c r="W1040" s="1018"/>
    </row>
    <row r="1041" spans="1:23" ht="9.1999999999999993" customHeight="1">
      <c r="A1041" s="863" t="s">
        <v>352</v>
      </c>
      <c r="C1041" s="1020" t="s">
        <v>2519</v>
      </c>
      <c r="D1041" s="1020"/>
      <c r="E1041" s="1020"/>
      <c r="F1041" s="1020" t="s">
        <v>2520</v>
      </c>
      <c r="G1041" s="1020"/>
      <c r="H1041" s="1020"/>
      <c r="I1041" s="1018">
        <v>0</v>
      </c>
      <c r="J1041" s="1018"/>
      <c r="K1041" s="1018">
        <v>786359</v>
      </c>
      <c r="L1041" s="1018"/>
      <c r="M1041" s="1018">
        <v>0</v>
      </c>
      <c r="N1041" s="1018"/>
      <c r="O1041" s="1018">
        <v>0</v>
      </c>
      <c r="P1041" s="1018"/>
      <c r="Q1041" s="1018">
        <v>0</v>
      </c>
      <c r="R1041" s="1018"/>
      <c r="S1041" s="1018"/>
      <c r="T1041" s="1018">
        <v>786359</v>
      </c>
      <c r="U1041" s="1018"/>
      <c r="V1041" s="1018"/>
      <c r="W1041" s="1018"/>
    </row>
    <row r="1042" spans="1:23" ht="9.1999999999999993" customHeight="1">
      <c r="A1042" s="863" t="s">
        <v>352</v>
      </c>
      <c r="C1042" s="1020" t="s">
        <v>2522</v>
      </c>
      <c r="D1042" s="1020"/>
      <c r="E1042" s="1020"/>
      <c r="F1042" s="1020" t="s">
        <v>2523</v>
      </c>
      <c r="G1042" s="1020"/>
      <c r="H1042" s="1020"/>
      <c r="I1042" s="1018">
        <v>0</v>
      </c>
      <c r="J1042" s="1018"/>
      <c r="K1042" s="1018">
        <v>110527</v>
      </c>
      <c r="L1042" s="1018"/>
      <c r="M1042" s="1018">
        <v>0</v>
      </c>
      <c r="N1042" s="1018"/>
      <c r="O1042" s="1018">
        <v>0</v>
      </c>
      <c r="P1042" s="1018"/>
      <c r="Q1042" s="1018">
        <v>0</v>
      </c>
      <c r="R1042" s="1018"/>
      <c r="S1042" s="1018"/>
      <c r="T1042" s="1018">
        <v>110527</v>
      </c>
      <c r="U1042" s="1018"/>
      <c r="V1042" s="1018"/>
      <c r="W1042" s="1018"/>
    </row>
    <row r="1043" spans="1:23" ht="9.1999999999999993" customHeight="1">
      <c r="A1043" s="863" t="s">
        <v>352</v>
      </c>
      <c r="C1043" s="1020" t="s">
        <v>2524</v>
      </c>
      <c r="D1043" s="1020"/>
      <c r="E1043" s="1020"/>
      <c r="F1043" s="1020" t="s">
        <v>2525</v>
      </c>
      <c r="G1043" s="1020"/>
      <c r="H1043" s="1020"/>
      <c r="I1043" s="1018">
        <v>0</v>
      </c>
      <c r="J1043" s="1018"/>
      <c r="K1043" s="1018">
        <v>10922</v>
      </c>
      <c r="L1043" s="1018"/>
      <c r="M1043" s="1018">
        <v>0</v>
      </c>
      <c r="N1043" s="1018"/>
      <c r="O1043" s="1018">
        <v>0</v>
      </c>
      <c r="P1043" s="1018"/>
      <c r="Q1043" s="1018">
        <v>0</v>
      </c>
      <c r="R1043" s="1018"/>
      <c r="S1043" s="1018"/>
      <c r="T1043" s="1018">
        <v>10922</v>
      </c>
      <c r="U1043" s="1018"/>
      <c r="V1043" s="1018"/>
      <c r="W1043" s="1018"/>
    </row>
    <row r="1044" spans="1:23" ht="9.1999999999999993" customHeight="1">
      <c r="A1044" s="863" t="s">
        <v>352</v>
      </c>
      <c r="C1044" s="1020" t="s">
        <v>2526</v>
      </c>
      <c r="D1044" s="1020"/>
      <c r="E1044" s="1020"/>
      <c r="F1044" s="1020" t="s">
        <v>2527</v>
      </c>
      <c r="G1044" s="1020"/>
      <c r="H1044" s="1020"/>
      <c r="I1044" s="1018">
        <v>0</v>
      </c>
      <c r="J1044" s="1018"/>
      <c r="K1044" s="1018">
        <v>24000</v>
      </c>
      <c r="L1044" s="1018"/>
      <c r="M1044" s="1018">
        <v>0</v>
      </c>
      <c r="N1044" s="1018"/>
      <c r="O1044" s="1018">
        <v>0</v>
      </c>
      <c r="P1044" s="1018"/>
      <c r="Q1044" s="1018">
        <v>0</v>
      </c>
      <c r="R1044" s="1018"/>
      <c r="S1044" s="1018"/>
      <c r="T1044" s="1018">
        <v>24000</v>
      </c>
      <c r="U1044" s="1018"/>
      <c r="V1044" s="1018"/>
      <c r="W1044" s="1018"/>
    </row>
    <row r="1045" spans="1:23" ht="9.6" customHeight="1"/>
    <row r="1046" spans="1:23" ht="13.7" customHeight="1">
      <c r="T1046" s="1017" t="s">
        <v>2690</v>
      </c>
      <c r="U1046" s="1017"/>
      <c r="V1046" s="1017"/>
      <c r="W1046" s="1017"/>
    </row>
    <row r="1047" spans="1:23" ht="16.149999999999999" customHeight="1">
      <c r="A1047" s="1029"/>
      <c r="B1047" s="1029"/>
      <c r="C1047" s="1029"/>
      <c r="D1047" s="1029"/>
      <c r="E1047" s="1029"/>
      <c r="F1047" s="1030" t="s">
        <v>3190</v>
      </c>
      <c r="G1047" s="1030"/>
      <c r="H1047" s="1030"/>
      <c r="I1047" s="1030"/>
      <c r="J1047" s="1030"/>
      <c r="K1047" s="1030"/>
      <c r="L1047" s="1030"/>
      <c r="M1047" s="1030"/>
      <c r="N1047" s="1030"/>
      <c r="O1047" s="1030"/>
      <c r="P1047" s="1030"/>
      <c r="Q1047" s="1030"/>
      <c r="R1047" s="1030"/>
      <c r="S1047" s="1030"/>
      <c r="T1047" s="1030"/>
      <c r="U1047" s="1030"/>
    </row>
    <row r="1048" spans="1:23" ht="12.95" customHeight="1">
      <c r="A1048" s="1029"/>
      <c r="B1048" s="1029"/>
      <c r="C1048" s="1029"/>
      <c r="D1048" s="1029"/>
      <c r="E1048" s="1029"/>
      <c r="F1048" s="1031" t="s">
        <v>79</v>
      </c>
      <c r="G1048" s="1031"/>
      <c r="H1048" s="1031"/>
      <c r="I1048" s="1031"/>
      <c r="J1048" s="1031"/>
      <c r="K1048" s="1031"/>
      <c r="L1048" s="1031"/>
      <c r="M1048" s="1031"/>
      <c r="N1048" s="1031"/>
      <c r="O1048" s="1031"/>
      <c r="P1048" s="1031"/>
      <c r="Q1048" s="1031"/>
      <c r="R1048" s="1031"/>
      <c r="S1048" s="1031"/>
    </row>
    <row r="1049" spans="1:23" ht="12.95" customHeight="1">
      <c r="D1049" s="1026" t="s">
        <v>7289</v>
      </c>
      <c r="E1049" s="1026"/>
      <c r="F1049" s="1026"/>
      <c r="G1049" s="1026"/>
      <c r="H1049" s="1026"/>
      <c r="I1049" s="1026"/>
      <c r="J1049" s="1026"/>
      <c r="K1049" s="1026"/>
      <c r="L1049" s="1026"/>
      <c r="M1049" s="1026"/>
      <c r="N1049" s="1026"/>
      <c r="O1049" s="1026"/>
      <c r="P1049" s="1022" t="s">
        <v>1991</v>
      </c>
      <c r="Q1049" s="1022"/>
      <c r="R1049" s="1022"/>
      <c r="S1049" s="1022"/>
      <c r="T1049" s="1027" t="s">
        <v>7290</v>
      </c>
      <c r="U1049" s="1027"/>
      <c r="V1049" s="1027"/>
      <c r="W1049" s="1027"/>
    </row>
    <row r="1050" spans="1:23" ht="12.95" customHeight="1">
      <c r="B1050" s="1025" t="s">
        <v>1993</v>
      </c>
      <c r="C1050" s="1025"/>
      <c r="D1050" s="1021" t="s">
        <v>1994</v>
      </c>
      <c r="E1050" s="1021"/>
      <c r="F1050" s="1021"/>
      <c r="G1050" s="1021"/>
      <c r="H1050" s="1021"/>
      <c r="I1050" s="1021"/>
      <c r="J1050" s="1021"/>
      <c r="K1050" s="1021"/>
      <c r="L1050" s="1021"/>
      <c r="M1050" s="1021"/>
      <c r="N1050" s="1021"/>
      <c r="O1050" s="1021"/>
      <c r="P1050" s="1021"/>
      <c r="Q1050" s="1021"/>
      <c r="R1050" s="1021"/>
      <c r="S1050" s="858" t="s">
        <v>1994</v>
      </c>
      <c r="T1050" s="1022" t="s">
        <v>7308</v>
      </c>
      <c r="U1050" s="1022"/>
      <c r="V1050" s="1022"/>
    </row>
    <row r="1051" spans="1:23" ht="17.45" customHeight="1"/>
    <row r="1052" spans="1:23" ht="8.25" customHeight="1">
      <c r="A1052" s="855" t="s">
        <v>1345</v>
      </c>
      <c r="C1052" s="1023" t="s">
        <v>1346</v>
      </c>
      <c r="D1052" s="1023"/>
      <c r="F1052" s="1023" t="s">
        <v>1347</v>
      </c>
      <c r="G1052" s="1023"/>
      <c r="H1052" s="1023"/>
      <c r="I1052" s="1023"/>
      <c r="J1052" s="856" t="s">
        <v>1348</v>
      </c>
      <c r="K1052" s="856" t="s">
        <v>1349</v>
      </c>
      <c r="N1052" s="856" t="s">
        <v>1348</v>
      </c>
      <c r="O1052" s="1024" t="s">
        <v>1349</v>
      </c>
      <c r="P1052" s="1024"/>
      <c r="R1052" s="1024" t="s">
        <v>1348</v>
      </c>
      <c r="S1052" s="1024"/>
      <c r="T1052" s="1024" t="s">
        <v>1349</v>
      </c>
      <c r="U1052" s="1024"/>
      <c r="V1052" s="1024"/>
    </row>
    <row r="1053" spans="1:23" ht="9.6" customHeight="1">
      <c r="A1053" s="863" t="s">
        <v>352</v>
      </c>
      <c r="C1053" s="1020" t="s">
        <v>2528</v>
      </c>
      <c r="D1053" s="1020"/>
      <c r="E1053" s="1020"/>
      <c r="F1053" s="1020" t="s">
        <v>2529</v>
      </c>
      <c r="G1053" s="1020"/>
      <c r="H1053" s="1020"/>
      <c r="I1053" s="1018">
        <v>0</v>
      </c>
      <c r="J1053" s="1018"/>
      <c r="K1053" s="1018">
        <v>133681</v>
      </c>
      <c r="L1053" s="1018"/>
      <c r="M1053" s="1018">
        <v>0</v>
      </c>
      <c r="N1053" s="1018"/>
      <c r="O1053" s="1018">
        <v>0</v>
      </c>
      <c r="P1053" s="1018"/>
      <c r="Q1053" s="1018">
        <v>0</v>
      </c>
      <c r="R1053" s="1018"/>
      <c r="S1053" s="1018"/>
      <c r="T1053" s="1018">
        <v>133681</v>
      </c>
      <c r="U1053" s="1018"/>
      <c r="V1053" s="1018"/>
      <c r="W1053" s="1018"/>
    </row>
    <row r="1054" spans="1:23" ht="9.1999999999999993" customHeight="1">
      <c r="A1054" s="863" t="s">
        <v>352</v>
      </c>
      <c r="C1054" s="1020" t="s">
        <v>2530</v>
      </c>
      <c r="D1054" s="1020"/>
      <c r="E1054" s="1020"/>
      <c r="F1054" s="1020" t="s">
        <v>2531</v>
      </c>
      <c r="G1054" s="1020"/>
      <c r="H1054" s="1020"/>
      <c r="I1054" s="1018">
        <v>0</v>
      </c>
      <c r="J1054" s="1018"/>
      <c r="K1054" s="1018">
        <v>2750</v>
      </c>
      <c r="L1054" s="1018"/>
      <c r="M1054" s="1018">
        <v>0</v>
      </c>
      <c r="N1054" s="1018"/>
      <c r="O1054" s="1018">
        <v>0</v>
      </c>
      <c r="P1054" s="1018"/>
      <c r="Q1054" s="1018">
        <v>0</v>
      </c>
      <c r="R1054" s="1018"/>
      <c r="S1054" s="1018"/>
      <c r="T1054" s="1018">
        <v>2750</v>
      </c>
      <c r="U1054" s="1018"/>
      <c r="V1054" s="1018"/>
      <c r="W1054" s="1018"/>
    </row>
    <row r="1055" spans="1:23" ht="9.1999999999999993" customHeight="1">
      <c r="A1055" s="863" t="s">
        <v>352</v>
      </c>
      <c r="C1055" s="1020" t="s">
        <v>2532</v>
      </c>
      <c r="D1055" s="1020"/>
      <c r="E1055" s="1020"/>
      <c r="F1055" s="1020" t="s">
        <v>2533</v>
      </c>
      <c r="G1055" s="1020"/>
      <c r="H1055" s="1020"/>
      <c r="I1055" s="1018">
        <v>0</v>
      </c>
      <c r="J1055" s="1018"/>
      <c r="K1055" s="1018">
        <v>65328</v>
      </c>
      <c r="L1055" s="1018"/>
      <c r="M1055" s="1018">
        <v>0</v>
      </c>
      <c r="N1055" s="1018"/>
      <c r="O1055" s="1018">
        <v>0</v>
      </c>
      <c r="P1055" s="1018"/>
      <c r="Q1055" s="1018">
        <v>0</v>
      </c>
      <c r="R1055" s="1018"/>
      <c r="S1055" s="1018"/>
      <c r="T1055" s="1018">
        <v>65328</v>
      </c>
      <c r="U1055" s="1018"/>
      <c r="V1055" s="1018"/>
      <c r="W1055" s="1018"/>
    </row>
    <row r="1056" spans="1:23" ht="9.1999999999999993" customHeight="1">
      <c r="A1056" s="863" t="s">
        <v>352</v>
      </c>
      <c r="C1056" s="1020" t="s">
        <v>2534</v>
      </c>
      <c r="D1056" s="1020"/>
      <c r="E1056" s="1020"/>
      <c r="F1056" s="1020" t="s">
        <v>2535</v>
      </c>
      <c r="G1056" s="1020"/>
      <c r="H1056" s="1020"/>
      <c r="I1056" s="1018">
        <v>0</v>
      </c>
      <c r="J1056" s="1018"/>
      <c r="K1056" s="1018">
        <v>59179</v>
      </c>
      <c r="L1056" s="1018"/>
      <c r="M1056" s="1018">
        <v>0</v>
      </c>
      <c r="N1056" s="1018"/>
      <c r="O1056" s="1018">
        <v>0</v>
      </c>
      <c r="P1056" s="1018"/>
      <c r="Q1056" s="1018">
        <v>0</v>
      </c>
      <c r="R1056" s="1018"/>
      <c r="S1056" s="1018"/>
      <c r="T1056" s="1018">
        <v>59179</v>
      </c>
      <c r="U1056" s="1018"/>
      <c r="V1056" s="1018"/>
      <c r="W1056" s="1018"/>
    </row>
    <row r="1057" spans="1:23" ht="9.1999999999999993" customHeight="1">
      <c r="A1057" s="863" t="s">
        <v>352</v>
      </c>
      <c r="C1057" s="1020" t="s">
        <v>2536</v>
      </c>
      <c r="D1057" s="1020"/>
      <c r="E1057" s="1020"/>
      <c r="F1057" s="1020" t="s">
        <v>2537</v>
      </c>
      <c r="G1057" s="1020"/>
      <c r="H1057" s="1020"/>
      <c r="I1057" s="1018">
        <v>0</v>
      </c>
      <c r="J1057" s="1018"/>
      <c r="K1057" s="1018">
        <v>4389882</v>
      </c>
      <c r="L1057" s="1018"/>
      <c r="M1057" s="1018">
        <v>0</v>
      </c>
      <c r="N1057" s="1018"/>
      <c r="O1057" s="1018">
        <v>0</v>
      </c>
      <c r="P1057" s="1018"/>
      <c r="Q1057" s="1018">
        <v>0</v>
      </c>
      <c r="R1057" s="1018"/>
      <c r="S1057" s="1018"/>
      <c r="T1057" s="1018">
        <v>4389882</v>
      </c>
      <c r="U1057" s="1018"/>
      <c r="V1057" s="1018"/>
      <c r="W1057" s="1018"/>
    </row>
    <row r="1058" spans="1:23" ht="9.1999999999999993" customHeight="1">
      <c r="A1058" s="863" t="s">
        <v>352</v>
      </c>
      <c r="C1058" s="1020" t="s">
        <v>2538</v>
      </c>
      <c r="D1058" s="1020"/>
      <c r="E1058" s="1020"/>
      <c r="F1058" s="1020" t="s">
        <v>2537</v>
      </c>
      <c r="G1058" s="1020"/>
      <c r="H1058" s="1020"/>
      <c r="I1058" s="1018">
        <v>0</v>
      </c>
      <c r="J1058" s="1018"/>
      <c r="K1058" s="1018">
        <v>1492263</v>
      </c>
      <c r="L1058" s="1018"/>
      <c r="M1058" s="1018">
        <v>0</v>
      </c>
      <c r="N1058" s="1018"/>
      <c r="O1058" s="1018">
        <v>0</v>
      </c>
      <c r="P1058" s="1018"/>
      <c r="Q1058" s="1018">
        <v>0</v>
      </c>
      <c r="R1058" s="1018"/>
      <c r="S1058" s="1018"/>
      <c r="T1058" s="1018">
        <v>1492263</v>
      </c>
      <c r="U1058" s="1018"/>
      <c r="V1058" s="1018"/>
      <c r="W1058" s="1018"/>
    </row>
    <row r="1059" spans="1:23" ht="9.1999999999999993" customHeight="1">
      <c r="A1059" s="863" t="s">
        <v>352</v>
      </c>
      <c r="C1059" s="1020" t="s">
        <v>2539</v>
      </c>
      <c r="D1059" s="1020"/>
      <c r="E1059" s="1020"/>
      <c r="F1059" s="1020" t="s">
        <v>2537</v>
      </c>
      <c r="G1059" s="1020"/>
      <c r="H1059" s="1020"/>
      <c r="I1059" s="1018">
        <v>0</v>
      </c>
      <c r="J1059" s="1018"/>
      <c r="K1059" s="1018">
        <v>1020000</v>
      </c>
      <c r="L1059" s="1018"/>
      <c r="M1059" s="1018">
        <v>0</v>
      </c>
      <c r="N1059" s="1018"/>
      <c r="O1059" s="1018">
        <v>0</v>
      </c>
      <c r="P1059" s="1018"/>
      <c r="Q1059" s="1018">
        <v>0</v>
      </c>
      <c r="R1059" s="1018"/>
      <c r="S1059" s="1018"/>
      <c r="T1059" s="1018">
        <v>1020000</v>
      </c>
      <c r="U1059" s="1018"/>
      <c r="V1059" s="1018"/>
      <c r="W1059" s="1018"/>
    </row>
    <row r="1060" spans="1:23" ht="9.1999999999999993" customHeight="1">
      <c r="A1060" s="863" t="s">
        <v>352</v>
      </c>
      <c r="C1060" s="1020" t="s">
        <v>2540</v>
      </c>
      <c r="D1060" s="1020"/>
      <c r="E1060" s="1020"/>
      <c r="F1060" s="1020" t="s">
        <v>2520</v>
      </c>
      <c r="G1060" s="1020"/>
      <c r="H1060" s="1020"/>
      <c r="I1060" s="1018">
        <v>0</v>
      </c>
      <c r="J1060" s="1018"/>
      <c r="K1060" s="1018">
        <v>1542800</v>
      </c>
      <c r="L1060" s="1018"/>
      <c r="M1060" s="1018">
        <v>0</v>
      </c>
      <c r="N1060" s="1018"/>
      <c r="O1060" s="1018">
        <v>0</v>
      </c>
      <c r="P1060" s="1018"/>
      <c r="Q1060" s="1018">
        <v>0</v>
      </c>
      <c r="R1060" s="1018"/>
      <c r="S1060" s="1018"/>
      <c r="T1060" s="1018">
        <v>1542800</v>
      </c>
      <c r="U1060" s="1018"/>
      <c r="V1060" s="1018"/>
      <c r="W1060" s="1018"/>
    </row>
    <row r="1061" spans="1:23" ht="9.1999999999999993" customHeight="1">
      <c r="A1061" s="863" t="s">
        <v>352</v>
      </c>
      <c r="C1061" s="1020" t="s">
        <v>2541</v>
      </c>
      <c r="D1061" s="1020"/>
      <c r="E1061" s="1020"/>
      <c r="F1061" s="1020" t="s">
        <v>2523</v>
      </c>
      <c r="G1061" s="1020"/>
      <c r="H1061" s="1020"/>
      <c r="I1061" s="1018">
        <v>0</v>
      </c>
      <c r="J1061" s="1018"/>
      <c r="K1061" s="1018">
        <v>216849</v>
      </c>
      <c r="L1061" s="1018"/>
      <c r="M1061" s="1018">
        <v>0</v>
      </c>
      <c r="N1061" s="1018"/>
      <c r="O1061" s="1018">
        <v>0</v>
      </c>
      <c r="P1061" s="1018"/>
      <c r="Q1061" s="1018">
        <v>0</v>
      </c>
      <c r="R1061" s="1018"/>
      <c r="S1061" s="1018"/>
      <c r="T1061" s="1018">
        <v>216849</v>
      </c>
      <c r="U1061" s="1018"/>
      <c r="V1061" s="1018"/>
      <c r="W1061" s="1018"/>
    </row>
    <row r="1062" spans="1:23" ht="9.1999999999999993" customHeight="1">
      <c r="A1062" s="863" t="s">
        <v>352</v>
      </c>
      <c r="C1062" s="1020" t="s">
        <v>2542</v>
      </c>
      <c r="D1062" s="1020"/>
      <c r="E1062" s="1020"/>
      <c r="F1062" s="1020" t="s">
        <v>2525</v>
      </c>
      <c r="G1062" s="1020"/>
      <c r="H1062" s="1020"/>
      <c r="I1062" s="1018">
        <v>0</v>
      </c>
      <c r="J1062" s="1018"/>
      <c r="K1062" s="1018">
        <v>21428</v>
      </c>
      <c r="L1062" s="1018"/>
      <c r="M1062" s="1018">
        <v>0</v>
      </c>
      <c r="N1062" s="1018"/>
      <c r="O1062" s="1018">
        <v>0</v>
      </c>
      <c r="P1062" s="1018"/>
      <c r="Q1062" s="1018">
        <v>0</v>
      </c>
      <c r="R1062" s="1018"/>
      <c r="S1062" s="1018"/>
      <c r="T1062" s="1018">
        <v>21428</v>
      </c>
      <c r="U1062" s="1018"/>
      <c r="V1062" s="1018"/>
      <c r="W1062" s="1018"/>
    </row>
    <row r="1063" spans="1:23" ht="9.1999999999999993" customHeight="1">
      <c r="A1063" s="863" t="s">
        <v>352</v>
      </c>
      <c r="C1063" s="1020" t="s">
        <v>2543</v>
      </c>
      <c r="D1063" s="1020"/>
      <c r="E1063" s="1020"/>
      <c r="F1063" s="1020" t="s">
        <v>2527</v>
      </c>
      <c r="G1063" s="1020"/>
      <c r="H1063" s="1020"/>
      <c r="I1063" s="1018">
        <v>0</v>
      </c>
      <c r="J1063" s="1018"/>
      <c r="K1063" s="1018">
        <v>48000</v>
      </c>
      <c r="L1063" s="1018"/>
      <c r="M1063" s="1018">
        <v>0</v>
      </c>
      <c r="N1063" s="1018"/>
      <c r="O1063" s="1018">
        <v>0</v>
      </c>
      <c r="P1063" s="1018"/>
      <c r="Q1063" s="1018">
        <v>0</v>
      </c>
      <c r="R1063" s="1018"/>
      <c r="S1063" s="1018"/>
      <c r="T1063" s="1018">
        <v>48000</v>
      </c>
      <c r="U1063" s="1018"/>
      <c r="V1063" s="1018"/>
      <c r="W1063" s="1018"/>
    </row>
    <row r="1064" spans="1:23" ht="9.1999999999999993" customHeight="1">
      <c r="A1064" s="863" t="s">
        <v>352</v>
      </c>
      <c r="C1064" s="1020" t="s">
        <v>2544</v>
      </c>
      <c r="D1064" s="1020"/>
      <c r="E1064" s="1020"/>
      <c r="F1064" s="1020" t="s">
        <v>2529</v>
      </c>
      <c r="G1064" s="1020"/>
      <c r="H1064" s="1020"/>
      <c r="I1064" s="1018">
        <v>0</v>
      </c>
      <c r="J1064" s="1018"/>
      <c r="K1064" s="1018">
        <v>262276</v>
      </c>
      <c r="L1064" s="1018"/>
      <c r="M1064" s="1018">
        <v>0</v>
      </c>
      <c r="N1064" s="1018"/>
      <c r="O1064" s="1018">
        <v>0</v>
      </c>
      <c r="P1064" s="1018"/>
      <c r="Q1064" s="1018">
        <v>0</v>
      </c>
      <c r="R1064" s="1018"/>
      <c r="S1064" s="1018"/>
      <c r="T1064" s="1018">
        <v>262276</v>
      </c>
      <c r="U1064" s="1018"/>
      <c r="V1064" s="1018"/>
      <c r="W1064" s="1018"/>
    </row>
    <row r="1065" spans="1:23" ht="9.1999999999999993" customHeight="1">
      <c r="A1065" s="863" t="s">
        <v>352</v>
      </c>
      <c r="C1065" s="1020" t="s">
        <v>2545</v>
      </c>
      <c r="D1065" s="1020"/>
      <c r="E1065" s="1020"/>
      <c r="F1065" s="1020" t="s">
        <v>2531</v>
      </c>
      <c r="G1065" s="1020"/>
      <c r="H1065" s="1020"/>
      <c r="I1065" s="1018">
        <v>0</v>
      </c>
      <c r="J1065" s="1018"/>
      <c r="K1065" s="1018">
        <v>11990</v>
      </c>
      <c r="L1065" s="1018"/>
      <c r="M1065" s="1018">
        <v>0</v>
      </c>
      <c r="N1065" s="1018"/>
      <c r="O1065" s="1018">
        <v>0</v>
      </c>
      <c r="P1065" s="1018"/>
      <c r="Q1065" s="1018">
        <v>0</v>
      </c>
      <c r="R1065" s="1018"/>
      <c r="S1065" s="1018"/>
      <c r="T1065" s="1018">
        <v>11990</v>
      </c>
      <c r="U1065" s="1018"/>
      <c r="V1065" s="1018"/>
      <c r="W1065" s="1018"/>
    </row>
    <row r="1066" spans="1:23" ht="9.1999999999999993" customHeight="1">
      <c r="A1066" s="863" t="s">
        <v>352</v>
      </c>
      <c r="C1066" s="1020" t="s">
        <v>2546</v>
      </c>
      <c r="D1066" s="1020"/>
      <c r="E1066" s="1020"/>
      <c r="F1066" s="1020" t="s">
        <v>2533</v>
      </c>
      <c r="G1066" s="1020"/>
      <c r="H1066" s="1020"/>
      <c r="I1066" s="1018">
        <v>0</v>
      </c>
      <c r="J1066" s="1018"/>
      <c r="K1066" s="1018">
        <v>143373</v>
      </c>
      <c r="L1066" s="1018"/>
      <c r="M1066" s="1018">
        <v>0</v>
      </c>
      <c r="N1066" s="1018"/>
      <c r="O1066" s="1018">
        <v>0</v>
      </c>
      <c r="P1066" s="1018"/>
      <c r="Q1066" s="1018">
        <v>0</v>
      </c>
      <c r="R1066" s="1018"/>
      <c r="S1066" s="1018"/>
      <c r="T1066" s="1018">
        <v>143373</v>
      </c>
      <c r="U1066" s="1018"/>
      <c r="V1066" s="1018"/>
      <c r="W1066" s="1018"/>
    </row>
    <row r="1067" spans="1:23" ht="9.1999999999999993" customHeight="1">
      <c r="A1067" s="863" t="s">
        <v>352</v>
      </c>
      <c r="C1067" s="1020" t="s">
        <v>2547</v>
      </c>
      <c r="D1067" s="1020"/>
      <c r="E1067" s="1020"/>
      <c r="F1067" s="1020" t="s">
        <v>2535</v>
      </c>
      <c r="G1067" s="1020"/>
      <c r="H1067" s="1020"/>
      <c r="I1067" s="1018">
        <v>0</v>
      </c>
      <c r="J1067" s="1018"/>
      <c r="K1067" s="1018">
        <v>116830</v>
      </c>
      <c r="L1067" s="1018"/>
      <c r="M1067" s="1018">
        <v>0</v>
      </c>
      <c r="N1067" s="1018"/>
      <c r="O1067" s="1018">
        <v>0</v>
      </c>
      <c r="P1067" s="1018"/>
      <c r="Q1067" s="1018">
        <v>0</v>
      </c>
      <c r="R1067" s="1018"/>
      <c r="S1067" s="1018"/>
      <c r="T1067" s="1018">
        <v>116830</v>
      </c>
      <c r="U1067" s="1018"/>
      <c r="V1067" s="1018"/>
      <c r="W1067" s="1018"/>
    </row>
    <row r="1068" spans="1:23" ht="9.1999999999999993" customHeight="1">
      <c r="A1068" s="863" t="s">
        <v>352</v>
      </c>
      <c r="C1068" s="1020" t="s">
        <v>2548</v>
      </c>
      <c r="D1068" s="1020"/>
      <c r="E1068" s="1020"/>
      <c r="F1068" s="1020" t="s">
        <v>2549</v>
      </c>
      <c r="G1068" s="1020"/>
      <c r="H1068" s="1020"/>
      <c r="I1068" s="1018">
        <v>0</v>
      </c>
      <c r="J1068" s="1018"/>
      <c r="K1068" s="1018">
        <v>724931</v>
      </c>
      <c r="L1068" s="1018"/>
      <c r="M1068" s="1018">
        <v>0</v>
      </c>
      <c r="N1068" s="1018"/>
      <c r="O1068" s="1018">
        <v>0</v>
      </c>
      <c r="P1068" s="1018"/>
      <c r="Q1068" s="1018">
        <v>0</v>
      </c>
      <c r="R1068" s="1018"/>
      <c r="S1068" s="1018"/>
      <c r="T1068" s="1018">
        <v>724931</v>
      </c>
      <c r="U1068" s="1018"/>
      <c r="V1068" s="1018"/>
      <c r="W1068" s="1018"/>
    </row>
    <row r="1069" spans="1:23" ht="9.1999999999999993" customHeight="1">
      <c r="A1069" s="863" t="s">
        <v>352</v>
      </c>
      <c r="C1069" s="1020" t="s">
        <v>2550</v>
      </c>
      <c r="D1069" s="1020"/>
      <c r="E1069" s="1020"/>
      <c r="F1069" s="1020" t="s">
        <v>2551</v>
      </c>
      <c r="G1069" s="1020"/>
      <c r="H1069" s="1020"/>
      <c r="I1069" s="1018">
        <v>0</v>
      </c>
      <c r="J1069" s="1018"/>
      <c r="K1069" s="1018">
        <v>4780000</v>
      </c>
      <c r="L1069" s="1018"/>
      <c r="M1069" s="1018">
        <v>0</v>
      </c>
      <c r="N1069" s="1018"/>
      <c r="O1069" s="1018">
        <v>0</v>
      </c>
      <c r="P1069" s="1018"/>
      <c r="Q1069" s="1018">
        <v>0</v>
      </c>
      <c r="R1069" s="1018"/>
      <c r="S1069" s="1018"/>
      <c r="T1069" s="1018">
        <v>4780000</v>
      </c>
      <c r="U1069" s="1018"/>
      <c r="V1069" s="1018"/>
      <c r="W1069" s="1018"/>
    </row>
    <row r="1070" spans="1:23" ht="9.1999999999999993" customHeight="1">
      <c r="A1070" s="863" t="s">
        <v>352</v>
      </c>
      <c r="C1070" s="1020" t="s">
        <v>2552</v>
      </c>
      <c r="D1070" s="1020"/>
      <c r="E1070" s="1020"/>
      <c r="F1070" s="1020" t="s">
        <v>2553</v>
      </c>
      <c r="G1070" s="1020"/>
      <c r="H1070" s="1020"/>
      <c r="I1070" s="1018">
        <v>0</v>
      </c>
      <c r="J1070" s="1018"/>
      <c r="K1070" s="1018">
        <v>100000</v>
      </c>
      <c r="L1070" s="1018"/>
      <c r="M1070" s="1018">
        <v>0</v>
      </c>
      <c r="N1070" s="1018"/>
      <c r="O1070" s="1018">
        <v>0</v>
      </c>
      <c r="P1070" s="1018"/>
      <c r="Q1070" s="1018">
        <v>0</v>
      </c>
      <c r="R1070" s="1018"/>
      <c r="S1070" s="1018"/>
      <c r="T1070" s="1018">
        <v>100000</v>
      </c>
      <c r="U1070" s="1018"/>
      <c r="V1070" s="1018"/>
      <c r="W1070" s="1018"/>
    </row>
    <row r="1071" spans="1:23" ht="8.85" customHeight="1">
      <c r="F1071" s="1020"/>
      <c r="G1071" s="1020"/>
      <c r="H1071" s="1020"/>
    </row>
    <row r="1072" spans="1:23" ht="8.25" customHeight="1">
      <c r="A1072" s="863" t="s">
        <v>352</v>
      </c>
      <c r="C1072" s="1020" t="s">
        <v>2554</v>
      </c>
      <c r="D1072" s="1020"/>
      <c r="E1072" s="1020"/>
      <c r="F1072" s="1020" t="s">
        <v>2555</v>
      </c>
      <c r="G1072" s="1020"/>
      <c r="H1072" s="1020"/>
      <c r="I1072" s="1018">
        <v>0</v>
      </c>
      <c r="J1072" s="1018"/>
      <c r="K1072" s="1018">
        <v>250000</v>
      </c>
      <c r="L1072" s="1018"/>
      <c r="M1072" s="1018">
        <v>0</v>
      </c>
      <c r="N1072" s="1018"/>
      <c r="O1072" s="1018">
        <v>0</v>
      </c>
      <c r="P1072" s="1018"/>
      <c r="Q1072" s="1018">
        <v>0</v>
      </c>
      <c r="R1072" s="1018"/>
      <c r="S1072" s="1018"/>
      <c r="T1072" s="1018">
        <v>250000</v>
      </c>
      <c r="U1072" s="1018"/>
      <c r="V1072" s="1018"/>
      <c r="W1072" s="1018"/>
    </row>
    <row r="1073" spans="1:23" ht="9.1999999999999993" customHeight="1">
      <c r="A1073" s="863" t="s">
        <v>352</v>
      </c>
      <c r="C1073" s="1020" t="s">
        <v>2556</v>
      </c>
      <c r="D1073" s="1020"/>
      <c r="E1073" s="1020"/>
      <c r="F1073" s="1020" t="s">
        <v>2557</v>
      </c>
      <c r="G1073" s="1020"/>
      <c r="H1073" s="1020"/>
      <c r="I1073" s="1018">
        <v>0</v>
      </c>
      <c r="J1073" s="1018"/>
      <c r="K1073" s="1018">
        <v>5179544</v>
      </c>
      <c r="L1073" s="1018"/>
      <c r="M1073" s="1018">
        <v>0</v>
      </c>
      <c r="N1073" s="1018"/>
      <c r="O1073" s="1018">
        <v>0</v>
      </c>
      <c r="P1073" s="1018"/>
      <c r="Q1073" s="1018">
        <v>0</v>
      </c>
      <c r="R1073" s="1018"/>
      <c r="S1073" s="1018"/>
      <c r="T1073" s="1018">
        <v>5179544</v>
      </c>
      <c r="U1073" s="1018"/>
      <c r="V1073" s="1018"/>
      <c r="W1073" s="1018"/>
    </row>
    <row r="1074" spans="1:23" ht="8.85" customHeight="1">
      <c r="F1074" s="1020"/>
      <c r="G1074" s="1020"/>
      <c r="H1074" s="1020"/>
    </row>
    <row r="1075" spans="1:23" ht="8.25" customHeight="1">
      <c r="A1075" s="863" t="s">
        <v>352</v>
      </c>
      <c r="C1075" s="1020" t="s">
        <v>3548</v>
      </c>
      <c r="D1075" s="1020"/>
      <c r="E1075" s="1020"/>
      <c r="F1075" s="1020" t="s">
        <v>2549</v>
      </c>
      <c r="G1075" s="1020"/>
      <c r="H1075" s="1020"/>
      <c r="I1075" s="1018">
        <v>0</v>
      </c>
      <c r="J1075" s="1018"/>
      <c r="K1075" s="1018">
        <v>54398</v>
      </c>
      <c r="L1075" s="1018"/>
      <c r="M1075" s="1018">
        <v>0</v>
      </c>
      <c r="N1075" s="1018"/>
      <c r="O1075" s="1018">
        <v>0</v>
      </c>
      <c r="P1075" s="1018"/>
      <c r="Q1075" s="1018">
        <v>0</v>
      </c>
      <c r="R1075" s="1018"/>
      <c r="S1075" s="1018"/>
      <c r="T1075" s="1018">
        <v>54398</v>
      </c>
      <c r="U1075" s="1018"/>
      <c r="V1075" s="1018"/>
      <c r="W1075" s="1018"/>
    </row>
    <row r="1076" spans="1:23" ht="9.1999999999999993" customHeight="1">
      <c r="A1076" s="863" t="s">
        <v>352</v>
      </c>
      <c r="C1076" s="1020" t="s">
        <v>2558</v>
      </c>
      <c r="D1076" s="1020"/>
      <c r="E1076" s="1020"/>
      <c r="F1076" s="1020" t="s">
        <v>2551</v>
      </c>
      <c r="G1076" s="1020"/>
      <c r="H1076" s="1020"/>
      <c r="I1076" s="1018">
        <v>0</v>
      </c>
      <c r="J1076" s="1018"/>
      <c r="K1076" s="1018">
        <v>600000</v>
      </c>
      <c r="L1076" s="1018"/>
      <c r="M1076" s="1018">
        <v>0</v>
      </c>
      <c r="N1076" s="1018"/>
      <c r="O1076" s="1018">
        <v>0</v>
      </c>
      <c r="P1076" s="1018"/>
      <c r="Q1076" s="1018">
        <v>0</v>
      </c>
      <c r="R1076" s="1018"/>
      <c r="S1076" s="1018"/>
      <c r="T1076" s="1018">
        <v>600000</v>
      </c>
      <c r="U1076" s="1018"/>
      <c r="V1076" s="1018"/>
      <c r="W1076" s="1018"/>
    </row>
    <row r="1077" spans="1:23" ht="9.1999999999999993" customHeight="1">
      <c r="A1077" s="863" t="s">
        <v>352</v>
      </c>
      <c r="C1077" s="1020" t="s">
        <v>2559</v>
      </c>
      <c r="D1077" s="1020"/>
      <c r="E1077" s="1020"/>
      <c r="F1077" s="1020" t="s">
        <v>2557</v>
      </c>
      <c r="G1077" s="1020"/>
      <c r="H1077" s="1020"/>
      <c r="I1077" s="1018">
        <v>0</v>
      </c>
      <c r="J1077" s="1018"/>
      <c r="K1077" s="1018">
        <v>1457334</v>
      </c>
      <c r="L1077" s="1018"/>
      <c r="M1077" s="1018">
        <v>0</v>
      </c>
      <c r="N1077" s="1018"/>
      <c r="O1077" s="1018">
        <v>0</v>
      </c>
      <c r="P1077" s="1018"/>
      <c r="Q1077" s="1018">
        <v>0</v>
      </c>
      <c r="R1077" s="1018"/>
      <c r="S1077" s="1018"/>
      <c r="T1077" s="1018">
        <v>1457334</v>
      </c>
      <c r="U1077" s="1018"/>
      <c r="V1077" s="1018"/>
      <c r="W1077" s="1018"/>
    </row>
    <row r="1078" spans="1:23" ht="8.85" customHeight="1">
      <c r="F1078" s="1020"/>
      <c r="G1078" s="1020"/>
      <c r="H1078" s="1020"/>
    </row>
    <row r="1079" spans="1:23" ht="8.25" customHeight="1">
      <c r="A1079" s="863" t="s">
        <v>352</v>
      </c>
      <c r="C1079" s="1020" t="s">
        <v>3549</v>
      </c>
      <c r="D1079" s="1020"/>
      <c r="E1079" s="1020"/>
      <c r="F1079" s="1020" t="s">
        <v>2549</v>
      </c>
      <c r="G1079" s="1020"/>
      <c r="H1079" s="1020"/>
      <c r="I1079" s="1018">
        <v>0</v>
      </c>
      <c r="J1079" s="1018"/>
      <c r="K1079" s="1018">
        <v>36265</v>
      </c>
      <c r="L1079" s="1018"/>
      <c r="M1079" s="1018">
        <v>0</v>
      </c>
      <c r="N1079" s="1018"/>
      <c r="O1079" s="1018">
        <v>0</v>
      </c>
      <c r="P1079" s="1018"/>
      <c r="Q1079" s="1018">
        <v>0</v>
      </c>
      <c r="R1079" s="1018"/>
      <c r="S1079" s="1018"/>
      <c r="T1079" s="1018">
        <v>36265</v>
      </c>
      <c r="U1079" s="1018"/>
      <c r="V1079" s="1018"/>
      <c r="W1079" s="1018"/>
    </row>
    <row r="1080" spans="1:23" ht="9.1999999999999993" customHeight="1">
      <c r="A1080" s="863" t="s">
        <v>352</v>
      </c>
      <c r="C1080" s="1020" t="s">
        <v>2560</v>
      </c>
      <c r="D1080" s="1020"/>
      <c r="E1080" s="1020"/>
      <c r="F1080" s="1020" t="s">
        <v>2551</v>
      </c>
      <c r="G1080" s="1020"/>
      <c r="H1080" s="1020"/>
      <c r="I1080" s="1018">
        <v>0</v>
      </c>
      <c r="J1080" s="1018"/>
      <c r="K1080" s="1018">
        <v>870000</v>
      </c>
      <c r="L1080" s="1018"/>
      <c r="M1080" s="1018">
        <v>0</v>
      </c>
      <c r="N1080" s="1018"/>
      <c r="O1080" s="1018">
        <v>0</v>
      </c>
      <c r="P1080" s="1018"/>
      <c r="Q1080" s="1018">
        <v>0</v>
      </c>
      <c r="R1080" s="1018"/>
      <c r="S1080" s="1018"/>
      <c r="T1080" s="1018">
        <v>870000</v>
      </c>
      <c r="U1080" s="1018"/>
      <c r="V1080" s="1018"/>
      <c r="W1080" s="1018"/>
    </row>
    <row r="1081" spans="1:23" ht="9.1999999999999993" customHeight="1">
      <c r="A1081" s="863" t="s">
        <v>352</v>
      </c>
      <c r="C1081" s="1020" t="s">
        <v>2561</v>
      </c>
      <c r="D1081" s="1020"/>
      <c r="E1081" s="1020"/>
      <c r="F1081" s="1020" t="s">
        <v>2557</v>
      </c>
      <c r="G1081" s="1020"/>
      <c r="H1081" s="1020"/>
      <c r="I1081" s="1018">
        <v>0</v>
      </c>
      <c r="J1081" s="1018"/>
      <c r="K1081" s="1018">
        <v>1224304</v>
      </c>
      <c r="L1081" s="1018"/>
      <c r="M1081" s="1018">
        <v>0</v>
      </c>
      <c r="N1081" s="1018"/>
      <c r="O1081" s="1018">
        <v>0</v>
      </c>
      <c r="P1081" s="1018"/>
      <c r="Q1081" s="1018">
        <v>0</v>
      </c>
      <c r="R1081" s="1018"/>
      <c r="S1081" s="1018"/>
      <c r="T1081" s="1018">
        <v>1224304</v>
      </c>
      <c r="U1081" s="1018"/>
      <c r="V1081" s="1018"/>
      <c r="W1081" s="1018"/>
    </row>
    <row r="1082" spans="1:23" ht="8.85" customHeight="1">
      <c r="F1082" s="1020"/>
      <c r="G1082" s="1020"/>
      <c r="H1082" s="1020"/>
    </row>
    <row r="1083" spans="1:23" ht="8.25" customHeight="1">
      <c r="A1083" s="863" t="s">
        <v>352</v>
      </c>
      <c r="C1083" s="1020" t="s">
        <v>2562</v>
      </c>
      <c r="D1083" s="1020"/>
      <c r="E1083" s="1020"/>
      <c r="F1083" s="1020" t="s">
        <v>2557</v>
      </c>
      <c r="G1083" s="1020"/>
      <c r="H1083" s="1020"/>
      <c r="I1083" s="1018">
        <v>0</v>
      </c>
      <c r="J1083" s="1018"/>
      <c r="K1083" s="1018">
        <v>100000</v>
      </c>
      <c r="L1083" s="1018"/>
      <c r="M1083" s="1018">
        <v>0</v>
      </c>
      <c r="N1083" s="1018"/>
      <c r="O1083" s="1018">
        <v>0</v>
      </c>
      <c r="P1083" s="1018"/>
      <c r="Q1083" s="1018">
        <v>0</v>
      </c>
      <c r="R1083" s="1018"/>
      <c r="S1083" s="1018"/>
      <c r="T1083" s="1018">
        <v>100000</v>
      </c>
      <c r="U1083" s="1018"/>
      <c r="V1083" s="1018"/>
      <c r="W1083" s="1018"/>
    </row>
    <row r="1084" spans="1:23" ht="8.85" customHeight="1">
      <c r="F1084" s="1020"/>
      <c r="G1084" s="1020"/>
      <c r="H1084" s="1020"/>
    </row>
    <row r="1085" spans="1:23" ht="8.25" customHeight="1">
      <c r="A1085" s="863" t="s">
        <v>352</v>
      </c>
      <c r="C1085" s="1020" t="s">
        <v>3550</v>
      </c>
      <c r="D1085" s="1020"/>
      <c r="E1085" s="1020"/>
      <c r="F1085" s="1020" t="s">
        <v>2549</v>
      </c>
      <c r="G1085" s="1020"/>
      <c r="H1085" s="1020"/>
      <c r="I1085" s="1018">
        <v>0</v>
      </c>
      <c r="J1085" s="1018"/>
      <c r="K1085" s="1018">
        <v>30221</v>
      </c>
      <c r="L1085" s="1018"/>
      <c r="M1085" s="1018">
        <v>0</v>
      </c>
      <c r="N1085" s="1018"/>
      <c r="O1085" s="1018">
        <v>0</v>
      </c>
      <c r="P1085" s="1018"/>
      <c r="Q1085" s="1018">
        <v>0</v>
      </c>
      <c r="R1085" s="1018"/>
      <c r="S1085" s="1018"/>
      <c r="T1085" s="1018">
        <v>30221</v>
      </c>
      <c r="U1085" s="1018"/>
      <c r="V1085" s="1018"/>
      <c r="W1085" s="1018"/>
    </row>
    <row r="1086" spans="1:23" ht="9.1999999999999993" customHeight="1">
      <c r="A1086" s="863" t="s">
        <v>352</v>
      </c>
      <c r="C1086" s="1020" t="s">
        <v>2563</v>
      </c>
      <c r="D1086" s="1020"/>
      <c r="E1086" s="1020"/>
      <c r="F1086" s="1020" t="s">
        <v>2551</v>
      </c>
      <c r="G1086" s="1020"/>
      <c r="H1086" s="1020"/>
      <c r="I1086" s="1018">
        <v>0</v>
      </c>
      <c r="J1086" s="1018"/>
      <c r="K1086" s="1018">
        <v>120000</v>
      </c>
      <c r="L1086" s="1018"/>
      <c r="M1086" s="1018">
        <v>0</v>
      </c>
      <c r="N1086" s="1018"/>
      <c r="O1086" s="1018">
        <v>0</v>
      </c>
      <c r="P1086" s="1018"/>
      <c r="Q1086" s="1018">
        <v>0</v>
      </c>
      <c r="R1086" s="1018"/>
      <c r="S1086" s="1018"/>
      <c r="T1086" s="1018">
        <v>120000</v>
      </c>
      <c r="U1086" s="1018"/>
      <c r="V1086" s="1018"/>
      <c r="W1086" s="1018"/>
    </row>
    <row r="1087" spans="1:23" ht="9.1999999999999993" customHeight="1">
      <c r="A1087" s="863" t="s">
        <v>352</v>
      </c>
      <c r="C1087" s="1020" t="s">
        <v>2564</v>
      </c>
      <c r="D1087" s="1020"/>
      <c r="E1087" s="1020"/>
      <c r="F1087" s="1020" t="s">
        <v>2557</v>
      </c>
      <c r="G1087" s="1020"/>
      <c r="H1087" s="1020"/>
      <c r="I1087" s="1018">
        <v>0</v>
      </c>
      <c r="J1087" s="1018"/>
      <c r="K1087" s="1018">
        <v>695763</v>
      </c>
      <c r="L1087" s="1018"/>
      <c r="M1087" s="1018">
        <v>0</v>
      </c>
      <c r="N1087" s="1018"/>
      <c r="O1087" s="1018">
        <v>0</v>
      </c>
      <c r="P1087" s="1018"/>
      <c r="Q1087" s="1018">
        <v>0</v>
      </c>
      <c r="R1087" s="1018"/>
      <c r="S1087" s="1018"/>
      <c r="T1087" s="1018">
        <v>695763</v>
      </c>
      <c r="U1087" s="1018"/>
      <c r="V1087" s="1018"/>
      <c r="W1087" s="1018"/>
    </row>
    <row r="1088" spans="1:23" ht="8.85" customHeight="1">
      <c r="F1088" s="1020"/>
      <c r="G1088" s="1020"/>
      <c r="H1088" s="1020"/>
    </row>
    <row r="1089" spans="1:23" ht="8.25" customHeight="1">
      <c r="A1089" s="863" t="s">
        <v>352</v>
      </c>
      <c r="C1089" s="1020" t="s">
        <v>3551</v>
      </c>
      <c r="D1089" s="1020"/>
      <c r="E1089" s="1020"/>
      <c r="F1089" s="1020" t="s">
        <v>2549</v>
      </c>
      <c r="G1089" s="1020"/>
      <c r="H1089" s="1020"/>
      <c r="I1089" s="1018">
        <v>0</v>
      </c>
      <c r="J1089" s="1018"/>
      <c r="K1089" s="1018">
        <v>4184</v>
      </c>
      <c r="L1089" s="1018"/>
      <c r="M1089" s="1018">
        <v>0</v>
      </c>
      <c r="N1089" s="1018"/>
      <c r="O1089" s="1018">
        <v>0</v>
      </c>
      <c r="P1089" s="1018"/>
      <c r="Q1089" s="1018">
        <v>0</v>
      </c>
      <c r="R1089" s="1018"/>
      <c r="S1089" s="1018"/>
      <c r="T1089" s="1018">
        <v>4184</v>
      </c>
      <c r="U1089" s="1018"/>
      <c r="V1089" s="1018"/>
      <c r="W1089" s="1018"/>
    </row>
    <row r="1090" spans="1:23" ht="9.1999999999999993" customHeight="1">
      <c r="A1090" s="863" t="s">
        <v>352</v>
      </c>
      <c r="C1090" s="1020" t="s">
        <v>2565</v>
      </c>
      <c r="D1090" s="1020"/>
      <c r="E1090" s="1020"/>
      <c r="F1090" s="1020" t="s">
        <v>2551</v>
      </c>
      <c r="G1090" s="1020"/>
      <c r="H1090" s="1020"/>
      <c r="I1090" s="1018">
        <v>0</v>
      </c>
      <c r="J1090" s="1018"/>
      <c r="K1090" s="1018">
        <v>400000</v>
      </c>
      <c r="L1090" s="1018"/>
      <c r="M1090" s="1018">
        <v>0</v>
      </c>
      <c r="N1090" s="1018"/>
      <c r="O1090" s="1018">
        <v>0</v>
      </c>
      <c r="P1090" s="1018"/>
      <c r="Q1090" s="1018">
        <v>0</v>
      </c>
      <c r="R1090" s="1018"/>
      <c r="S1090" s="1018"/>
      <c r="T1090" s="1018">
        <v>400000</v>
      </c>
      <c r="U1090" s="1018"/>
      <c r="V1090" s="1018"/>
      <c r="W1090" s="1018"/>
    </row>
    <row r="1091" spans="1:23" ht="9.1999999999999993" customHeight="1">
      <c r="A1091" s="863" t="s">
        <v>352</v>
      </c>
      <c r="C1091" s="1020" t="s">
        <v>2566</v>
      </c>
      <c r="D1091" s="1020"/>
      <c r="E1091" s="1020"/>
      <c r="F1091" s="1020" t="s">
        <v>2557</v>
      </c>
      <c r="G1091" s="1020"/>
      <c r="H1091" s="1020"/>
      <c r="I1091" s="1018">
        <v>0</v>
      </c>
      <c r="J1091" s="1018"/>
      <c r="K1091" s="1018">
        <v>969571</v>
      </c>
      <c r="L1091" s="1018"/>
      <c r="M1091" s="1018">
        <v>0</v>
      </c>
      <c r="N1091" s="1018"/>
      <c r="O1091" s="1018">
        <v>0</v>
      </c>
      <c r="P1091" s="1018"/>
      <c r="Q1091" s="1018">
        <v>0</v>
      </c>
      <c r="R1091" s="1018"/>
      <c r="S1091" s="1018"/>
      <c r="T1091" s="1018">
        <v>969571</v>
      </c>
      <c r="U1091" s="1018"/>
      <c r="V1091" s="1018"/>
      <c r="W1091" s="1018"/>
    </row>
    <row r="1092" spans="1:23" ht="8.85" customHeight="1">
      <c r="F1092" s="1020"/>
      <c r="G1092" s="1020"/>
      <c r="H1092" s="1020"/>
    </row>
    <row r="1093" spans="1:23" ht="8.25" customHeight="1">
      <c r="A1093" s="863" t="s">
        <v>352</v>
      </c>
      <c r="C1093" s="1020" t="s">
        <v>2567</v>
      </c>
      <c r="D1093" s="1020"/>
      <c r="E1093" s="1020"/>
      <c r="F1093" s="1020" t="s">
        <v>2520</v>
      </c>
      <c r="G1093" s="1020"/>
      <c r="H1093" s="1020"/>
      <c r="I1093" s="1018">
        <v>0</v>
      </c>
      <c r="J1093" s="1018"/>
      <c r="K1093" s="1018">
        <v>712205</v>
      </c>
      <c r="L1093" s="1018"/>
      <c r="M1093" s="1018">
        <v>0</v>
      </c>
      <c r="N1093" s="1018"/>
      <c r="O1093" s="1018">
        <v>0</v>
      </c>
      <c r="P1093" s="1018"/>
      <c r="Q1093" s="1018">
        <v>0</v>
      </c>
      <c r="R1093" s="1018"/>
      <c r="S1093" s="1018"/>
      <c r="T1093" s="1018">
        <v>712205</v>
      </c>
      <c r="U1093" s="1018"/>
      <c r="V1093" s="1018"/>
      <c r="W1093" s="1018"/>
    </row>
    <row r="1094" spans="1:23" ht="9.1999999999999993" customHeight="1">
      <c r="A1094" s="863" t="s">
        <v>352</v>
      </c>
      <c r="C1094" s="1020" t="s">
        <v>2568</v>
      </c>
      <c r="D1094" s="1020"/>
      <c r="E1094" s="1020"/>
      <c r="F1094" s="1020" t="s">
        <v>2523</v>
      </c>
      <c r="G1094" s="1020"/>
      <c r="H1094" s="1020"/>
      <c r="I1094" s="1018">
        <v>0</v>
      </c>
      <c r="J1094" s="1018"/>
      <c r="K1094" s="1018">
        <v>100104</v>
      </c>
      <c r="L1094" s="1018"/>
      <c r="M1094" s="1018">
        <v>0</v>
      </c>
      <c r="N1094" s="1018"/>
      <c r="O1094" s="1018">
        <v>0</v>
      </c>
      <c r="P1094" s="1018"/>
      <c r="Q1094" s="1018">
        <v>0</v>
      </c>
      <c r="R1094" s="1018"/>
      <c r="S1094" s="1018"/>
      <c r="T1094" s="1018">
        <v>100104</v>
      </c>
      <c r="U1094" s="1018"/>
      <c r="V1094" s="1018"/>
      <c r="W1094" s="1018"/>
    </row>
    <row r="1095" spans="1:23" ht="9.1999999999999993" customHeight="1">
      <c r="A1095" s="863" t="s">
        <v>352</v>
      </c>
      <c r="C1095" s="1020" t="s">
        <v>2569</v>
      </c>
      <c r="D1095" s="1020"/>
      <c r="E1095" s="1020"/>
      <c r="F1095" s="1020" t="s">
        <v>2525</v>
      </c>
      <c r="G1095" s="1020"/>
      <c r="H1095" s="1020"/>
      <c r="I1095" s="1018">
        <v>0</v>
      </c>
      <c r="J1095" s="1018"/>
      <c r="K1095" s="1018">
        <v>9892</v>
      </c>
      <c r="L1095" s="1018"/>
      <c r="M1095" s="1018">
        <v>0</v>
      </c>
      <c r="N1095" s="1018"/>
      <c r="O1095" s="1018">
        <v>0</v>
      </c>
      <c r="P1095" s="1018"/>
      <c r="Q1095" s="1018">
        <v>0</v>
      </c>
      <c r="R1095" s="1018"/>
      <c r="S1095" s="1018"/>
      <c r="T1095" s="1018">
        <v>9892</v>
      </c>
      <c r="U1095" s="1018"/>
      <c r="V1095" s="1018"/>
      <c r="W1095" s="1018"/>
    </row>
    <row r="1096" spans="1:23" ht="9.1999999999999993" customHeight="1">
      <c r="A1096" s="863" t="s">
        <v>352</v>
      </c>
      <c r="C1096" s="1020" t="s">
        <v>3552</v>
      </c>
      <c r="D1096" s="1020"/>
      <c r="E1096" s="1020"/>
      <c r="F1096" s="1020" t="s">
        <v>2589</v>
      </c>
      <c r="G1096" s="1020"/>
      <c r="H1096" s="1020"/>
      <c r="I1096" s="1018">
        <v>0</v>
      </c>
      <c r="J1096" s="1018"/>
      <c r="K1096" s="1018">
        <v>36043</v>
      </c>
      <c r="L1096" s="1018"/>
      <c r="M1096" s="1018">
        <v>0</v>
      </c>
      <c r="N1096" s="1018"/>
      <c r="O1096" s="1018">
        <v>0</v>
      </c>
      <c r="P1096" s="1018"/>
      <c r="Q1096" s="1018">
        <v>0</v>
      </c>
      <c r="R1096" s="1018"/>
      <c r="S1096" s="1018"/>
      <c r="T1096" s="1018">
        <v>36043</v>
      </c>
      <c r="U1096" s="1018"/>
      <c r="V1096" s="1018"/>
      <c r="W1096" s="1018"/>
    </row>
    <row r="1097" spans="1:23" ht="9.1999999999999993" customHeight="1">
      <c r="A1097" s="863" t="s">
        <v>352</v>
      </c>
      <c r="C1097" s="1020" t="s">
        <v>2570</v>
      </c>
      <c r="D1097" s="1020"/>
      <c r="E1097" s="1020"/>
      <c r="F1097" s="1020" t="s">
        <v>2527</v>
      </c>
      <c r="G1097" s="1020"/>
      <c r="H1097" s="1020"/>
      <c r="I1097" s="1018">
        <v>0</v>
      </c>
      <c r="J1097" s="1018"/>
      <c r="K1097" s="1018">
        <v>36000</v>
      </c>
      <c r="L1097" s="1018"/>
      <c r="M1097" s="1018">
        <v>0</v>
      </c>
      <c r="N1097" s="1018"/>
      <c r="O1097" s="1018">
        <v>0</v>
      </c>
      <c r="P1097" s="1018"/>
      <c r="Q1097" s="1018">
        <v>0</v>
      </c>
      <c r="R1097" s="1018"/>
      <c r="S1097" s="1018"/>
      <c r="T1097" s="1018">
        <v>36000</v>
      </c>
      <c r="U1097" s="1018"/>
      <c r="V1097" s="1018"/>
      <c r="W1097" s="1018"/>
    </row>
    <row r="1098" spans="1:23" ht="9.1999999999999993" customHeight="1">
      <c r="A1098" s="863" t="s">
        <v>352</v>
      </c>
      <c r="C1098" s="1020" t="s">
        <v>2571</v>
      </c>
      <c r="D1098" s="1020"/>
      <c r="E1098" s="1020"/>
      <c r="F1098" s="1020" t="s">
        <v>2529</v>
      </c>
      <c r="G1098" s="1020"/>
      <c r="H1098" s="1020"/>
      <c r="I1098" s="1018">
        <v>0</v>
      </c>
      <c r="J1098" s="1018"/>
      <c r="K1098" s="1018">
        <v>121075</v>
      </c>
      <c r="L1098" s="1018"/>
      <c r="M1098" s="1018">
        <v>0</v>
      </c>
      <c r="N1098" s="1018"/>
      <c r="O1098" s="1018">
        <v>0</v>
      </c>
      <c r="P1098" s="1018"/>
      <c r="Q1098" s="1018">
        <v>0</v>
      </c>
      <c r="R1098" s="1018"/>
      <c r="S1098" s="1018"/>
      <c r="T1098" s="1018">
        <v>121075</v>
      </c>
      <c r="U1098" s="1018"/>
      <c r="V1098" s="1018"/>
      <c r="W1098" s="1018"/>
    </row>
    <row r="1099" spans="1:23" ht="9.1999999999999993" customHeight="1">
      <c r="A1099" s="863" t="s">
        <v>352</v>
      </c>
      <c r="C1099" s="1020" t="s">
        <v>2572</v>
      </c>
      <c r="D1099" s="1020"/>
      <c r="E1099" s="1020"/>
      <c r="F1099" s="1020" t="s">
        <v>2531</v>
      </c>
      <c r="G1099" s="1020"/>
      <c r="H1099" s="1020"/>
      <c r="I1099" s="1018">
        <v>0</v>
      </c>
      <c r="J1099" s="1018"/>
      <c r="K1099" s="1018">
        <v>5610</v>
      </c>
      <c r="L1099" s="1018"/>
      <c r="M1099" s="1018">
        <v>0</v>
      </c>
      <c r="N1099" s="1018"/>
      <c r="O1099" s="1018">
        <v>0</v>
      </c>
      <c r="P1099" s="1018"/>
      <c r="Q1099" s="1018">
        <v>0</v>
      </c>
      <c r="R1099" s="1018"/>
      <c r="S1099" s="1018"/>
      <c r="T1099" s="1018">
        <v>5610</v>
      </c>
      <c r="U1099" s="1018"/>
      <c r="V1099" s="1018"/>
      <c r="W1099" s="1018"/>
    </row>
    <row r="1100" spans="1:23" ht="9.1999999999999993" customHeight="1">
      <c r="A1100" s="863" t="s">
        <v>352</v>
      </c>
      <c r="C1100" s="1020" t="s">
        <v>2574</v>
      </c>
      <c r="D1100" s="1020"/>
      <c r="E1100" s="1020"/>
      <c r="F1100" s="1020" t="s">
        <v>2533</v>
      </c>
      <c r="G1100" s="1020"/>
      <c r="H1100" s="1020"/>
      <c r="I1100" s="1018">
        <v>0</v>
      </c>
      <c r="J1100" s="1018"/>
      <c r="K1100" s="1018">
        <v>82272</v>
      </c>
      <c r="L1100" s="1018"/>
      <c r="M1100" s="1018">
        <v>0</v>
      </c>
      <c r="N1100" s="1018"/>
      <c r="O1100" s="1018">
        <v>0</v>
      </c>
      <c r="P1100" s="1018"/>
      <c r="Q1100" s="1018">
        <v>0</v>
      </c>
      <c r="R1100" s="1018"/>
      <c r="S1100" s="1018"/>
      <c r="T1100" s="1018">
        <v>82272</v>
      </c>
      <c r="U1100" s="1018"/>
      <c r="V1100" s="1018"/>
      <c r="W1100" s="1018"/>
    </row>
    <row r="1101" spans="1:23" ht="9.1999999999999993" customHeight="1">
      <c r="A1101" s="863" t="s">
        <v>352</v>
      </c>
      <c r="C1101" s="1020" t="s">
        <v>2575</v>
      </c>
      <c r="D1101" s="1020"/>
      <c r="E1101" s="1020"/>
      <c r="F1101" s="1020" t="s">
        <v>2535</v>
      </c>
      <c r="G1101" s="1020"/>
      <c r="H1101" s="1020"/>
      <c r="I1101" s="1018">
        <v>0</v>
      </c>
      <c r="J1101" s="1018"/>
      <c r="K1101" s="1018">
        <v>78729</v>
      </c>
      <c r="L1101" s="1018"/>
      <c r="M1101" s="1018">
        <v>0</v>
      </c>
      <c r="N1101" s="1018"/>
      <c r="O1101" s="1018">
        <v>0</v>
      </c>
      <c r="P1101" s="1018"/>
      <c r="Q1101" s="1018">
        <v>0</v>
      </c>
      <c r="R1101" s="1018"/>
      <c r="S1101" s="1018"/>
      <c r="T1101" s="1018">
        <v>78729</v>
      </c>
      <c r="U1101" s="1018"/>
      <c r="V1101" s="1018"/>
      <c r="W1101" s="1018"/>
    </row>
    <row r="1102" spans="1:23" ht="16.149999999999999" customHeight="1">
      <c r="T1102" s="1017" t="s">
        <v>2729</v>
      </c>
      <c r="U1102" s="1017"/>
      <c r="V1102" s="1017"/>
      <c r="W1102" s="1017"/>
    </row>
    <row r="1103" spans="1:23" ht="16.149999999999999" customHeight="1">
      <c r="A1103" s="1029"/>
      <c r="B1103" s="1029"/>
      <c r="C1103" s="1029"/>
      <c r="D1103" s="1029"/>
      <c r="E1103" s="1029"/>
      <c r="F1103" s="1030" t="s">
        <v>3190</v>
      </c>
      <c r="G1103" s="1030"/>
      <c r="H1103" s="1030"/>
      <c r="I1103" s="1030"/>
      <c r="J1103" s="1030"/>
      <c r="K1103" s="1030"/>
      <c r="L1103" s="1030"/>
      <c r="M1103" s="1030"/>
      <c r="N1103" s="1030"/>
      <c r="O1103" s="1030"/>
      <c r="P1103" s="1030"/>
      <c r="Q1103" s="1030"/>
      <c r="R1103" s="1030"/>
      <c r="S1103" s="1030"/>
      <c r="T1103" s="1030"/>
      <c r="U1103" s="1030"/>
    </row>
    <row r="1104" spans="1:23" ht="12.95" customHeight="1">
      <c r="A1104" s="1029"/>
      <c r="B1104" s="1029"/>
      <c r="C1104" s="1029"/>
      <c r="D1104" s="1029"/>
      <c r="E1104" s="1029"/>
      <c r="F1104" s="1031" t="s">
        <v>79</v>
      </c>
      <c r="G1104" s="1031"/>
      <c r="H1104" s="1031"/>
      <c r="I1104" s="1031"/>
      <c r="J1104" s="1031"/>
      <c r="K1104" s="1031"/>
      <c r="L1104" s="1031"/>
      <c r="M1104" s="1031"/>
      <c r="N1104" s="1031"/>
      <c r="O1104" s="1031"/>
      <c r="P1104" s="1031"/>
      <c r="Q1104" s="1031"/>
      <c r="R1104" s="1031"/>
      <c r="S1104" s="1031"/>
    </row>
    <row r="1105" spans="1:23" ht="12.95" customHeight="1">
      <c r="D1105" s="1026" t="s">
        <v>7289</v>
      </c>
      <c r="E1105" s="1026"/>
      <c r="F1105" s="1026"/>
      <c r="G1105" s="1026"/>
      <c r="H1105" s="1026"/>
      <c r="I1105" s="1026"/>
      <c r="J1105" s="1026"/>
      <c r="K1105" s="1026"/>
      <c r="L1105" s="1026"/>
      <c r="M1105" s="1026"/>
      <c r="N1105" s="1026"/>
      <c r="O1105" s="1026"/>
      <c r="P1105" s="1022" t="s">
        <v>1991</v>
      </c>
      <c r="Q1105" s="1022"/>
      <c r="R1105" s="1022"/>
      <c r="S1105" s="1022"/>
      <c r="T1105" s="1027" t="s">
        <v>7290</v>
      </c>
      <c r="U1105" s="1027"/>
      <c r="V1105" s="1027"/>
      <c r="W1105" s="1027"/>
    </row>
    <row r="1106" spans="1:23" ht="12.95" customHeight="1">
      <c r="B1106" s="1025" t="s">
        <v>1993</v>
      </c>
      <c r="C1106" s="1025"/>
      <c r="D1106" s="1021" t="s">
        <v>1994</v>
      </c>
      <c r="E1106" s="1021"/>
      <c r="F1106" s="1021"/>
      <c r="G1106" s="1021"/>
      <c r="H1106" s="1021"/>
      <c r="I1106" s="1021"/>
      <c r="J1106" s="1021"/>
      <c r="K1106" s="1021"/>
      <c r="L1106" s="1021"/>
      <c r="M1106" s="1021"/>
      <c r="N1106" s="1021"/>
      <c r="O1106" s="1021"/>
      <c r="P1106" s="1021"/>
      <c r="Q1106" s="1021"/>
      <c r="R1106" s="1021"/>
      <c r="S1106" s="858" t="s">
        <v>1994</v>
      </c>
      <c r="T1106" s="1022" t="s">
        <v>7308</v>
      </c>
      <c r="U1106" s="1022"/>
      <c r="V1106" s="1022"/>
    </row>
    <row r="1107" spans="1:23" ht="17.45" customHeight="1"/>
    <row r="1108" spans="1:23" ht="8.25" customHeight="1">
      <c r="A1108" s="855" t="s">
        <v>1345</v>
      </c>
      <c r="C1108" s="1023" t="s">
        <v>1346</v>
      </c>
      <c r="D1108" s="1023"/>
      <c r="F1108" s="1023" t="s">
        <v>1347</v>
      </c>
      <c r="G1108" s="1023"/>
      <c r="H1108" s="1023"/>
      <c r="I1108" s="1023"/>
      <c r="J1108" s="856" t="s">
        <v>1348</v>
      </c>
      <c r="K1108" s="856" t="s">
        <v>1349</v>
      </c>
      <c r="N1108" s="856" t="s">
        <v>1348</v>
      </c>
      <c r="O1108" s="1024" t="s">
        <v>1349</v>
      </c>
      <c r="P1108" s="1024"/>
      <c r="R1108" s="1024" t="s">
        <v>1348</v>
      </c>
      <c r="S1108" s="1024"/>
      <c r="T1108" s="1024" t="s">
        <v>1349</v>
      </c>
      <c r="U1108" s="1024"/>
      <c r="V1108" s="1024"/>
    </row>
    <row r="1109" spans="1:23" ht="9.6" customHeight="1">
      <c r="A1109" s="863" t="s">
        <v>352</v>
      </c>
      <c r="C1109" s="1020" t="s">
        <v>2576</v>
      </c>
      <c r="D1109" s="1020"/>
      <c r="E1109" s="1020"/>
      <c r="F1109" s="1020" t="s">
        <v>2577</v>
      </c>
      <c r="G1109" s="1020"/>
      <c r="H1109" s="1020"/>
      <c r="I1109" s="1018">
        <v>0</v>
      </c>
      <c r="J1109" s="1018"/>
      <c r="K1109" s="1018">
        <v>47250000</v>
      </c>
      <c r="L1109" s="1018"/>
      <c r="M1109" s="1018">
        <v>0</v>
      </c>
      <c r="N1109" s="1018"/>
      <c r="O1109" s="1018">
        <v>0</v>
      </c>
      <c r="P1109" s="1018"/>
      <c r="Q1109" s="1018">
        <v>0</v>
      </c>
      <c r="R1109" s="1018"/>
      <c r="S1109" s="1018"/>
      <c r="T1109" s="1018">
        <v>47250000</v>
      </c>
      <c r="U1109" s="1018"/>
      <c r="V1109" s="1018"/>
      <c r="W1109" s="1018"/>
    </row>
    <row r="1110" spans="1:23" ht="9.1999999999999993" customHeight="1">
      <c r="A1110" s="863" t="s">
        <v>352</v>
      </c>
      <c r="C1110" s="1020" t="s">
        <v>2578</v>
      </c>
      <c r="D1110" s="1020"/>
      <c r="E1110" s="1020"/>
      <c r="F1110" s="1020" t="s">
        <v>2579</v>
      </c>
      <c r="G1110" s="1020"/>
      <c r="H1110" s="1020"/>
      <c r="I1110" s="1018">
        <v>0</v>
      </c>
      <c r="J1110" s="1018"/>
      <c r="K1110" s="1018">
        <v>1573000</v>
      </c>
      <c r="L1110" s="1018"/>
      <c r="M1110" s="1018">
        <v>0</v>
      </c>
      <c r="N1110" s="1018"/>
      <c r="O1110" s="1018">
        <v>0</v>
      </c>
      <c r="P1110" s="1018"/>
      <c r="Q1110" s="1018">
        <v>0</v>
      </c>
      <c r="R1110" s="1018"/>
      <c r="S1110" s="1018"/>
      <c r="T1110" s="1018">
        <v>1573000</v>
      </c>
      <c r="U1110" s="1018"/>
      <c r="V1110" s="1018"/>
      <c r="W1110" s="1018"/>
    </row>
    <row r="1111" spans="1:23" ht="9.1999999999999993" customHeight="1">
      <c r="A1111" s="863" t="s">
        <v>352</v>
      </c>
      <c r="C1111" s="1020" t="s">
        <v>2580</v>
      </c>
      <c r="D1111" s="1020"/>
      <c r="E1111" s="1020"/>
      <c r="F1111" s="1020" t="s">
        <v>2577</v>
      </c>
      <c r="G1111" s="1020"/>
      <c r="H1111" s="1020"/>
      <c r="I1111" s="1018">
        <v>0</v>
      </c>
      <c r="J1111" s="1018"/>
      <c r="K1111" s="1018">
        <v>4200000</v>
      </c>
      <c r="L1111" s="1018"/>
      <c r="M1111" s="1018">
        <v>0</v>
      </c>
      <c r="N1111" s="1018"/>
      <c r="O1111" s="1018">
        <v>0</v>
      </c>
      <c r="P1111" s="1018"/>
      <c r="Q1111" s="1018">
        <v>0</v>
      </c>
      <c r="R1111" s="1018"/>
      <c r="S1111" s="1018"/>
      <c r="T1111" s="1018">
        <v>4200000</v>
      </c>
      <c r="U1111" s="1018"/>
      <c r="V1111" s="1018"/>
      <c r="W1111" s="1018"/>
    </row>
    <row r="1112" spans="1:23" ht="9.1999999999999993" customHeight="1">
      <c r="A1112" s="863" t="s">
        <v>352</v>
      </c>
      <c r="C1112" s="1020" t="s">
        <v>2581</v>
      </c>
      <c r="D1112" s="1020"/>
      <c r="E1112" s="1020"/>
      <c r="F1112" s="1020" t="s">
        <v>2579</v>
      </c>
      <c r="G1112" s="1020"/>
      <c r="H1112" s="1020"/>
      <c r="I1112" s="1018">
        <v>0</v>
      </c>
      <c r="J1112" s="1018"/>
      <c r="K1112" s="1018">
        <v>1080000</v>
      </c>
      <c r="L1112" s="1018"/>
      <c r="M1112" s="1018">
        <v>0</v>
      </c>
      <c r="N1112" s="1018"/>
      <c r="O1112" s="1018">
        <v>0</v>
      </c>
      <c r="P1112" s="1018"/>
      <c r="Q1112" s="1018">
        <v>0</v>
      </c>
      <c r="R1112" s="1018"/>
      <c r="S1112" s="1018"/>
      <c r="T1112" s="1018">
        <v>1080000</v>
      </c>
      <c r="U1112" s="1018"/>
      <c r="V1112" s="1018"/>
      <c r="W1112" s="1018"/>
    </row>
    <row r="1113" spans="1:23" ht="9.1999999999999993" customHeight="1">
      <c r="A1113" s="863" t="s">
        <v>352</v>
      </c>
      <c r="C1113" s="1020" t="s">
        <v>2582</v>
      </c>
      <c r="D1113" s="1020"/>
      <c r="E1113" s="1020"/>
      <c r="F1113" s="1020" t="s">
        <v>2577</v>
      </c>
      <c r="G1113" s="1020"/>
      <c r="H1113" s="1020"/>
      <c r="I1113" s="1018">
        <v>0</v>
      </c>
      <c r="J1113" s="1018"/>
      <c r="K1113" s="1018">
        <v>4200000</v>
      </c>
      <c r="L1113" s="1018"/>
      <c r="M1113" s="1018">
        <v>0</v>
      </c>
      <c r="N1113" s="1018"/>
      <c r="O1113" s="1018">
        <v>0</v>
      </c>
      <c r="P1113" s="1018"/>
      <c r="Q1113" s="1018">
        <v>0</v>
      </c>
      <c r="R1113" s="1018"/>
      <c r="S1113" s="1018"/>
      <c r="T1113" s="1018">
        <v>4200000</v>
      </c>
      <c r="U1113" s="1018"/>
      <c r="V1113" s="1018"/>
      <c r="W1113" s="1018"/>
    </row>
    <row r="1114" spans="1:23" ht="9.1999999999999993" customHeight="1">
      <c r="A1114" s="863" t="s">
        <v>352</v>
      </c>
      <c r="C1114" s="1020" t="s">
        <v>2583</v>
      </c>
      <c r="D1114" s="1020"/>
      <c r="E1114" s="1020"/>
      <c r="F1114" s="1020" t="s">
        <v>2579</v>
      </c>
      <c r="G1114" s="1020"/>
      <c r="H1114" s="1020"/>
      <c r="I1114" s="1018">
        <v>0</v>
      </c>
      <c r="J1114" s="1018"/>
      <c r="K1114" s="1018">
        <v>1040000</v>
      </c>
      <c r="L1114" s="1018"/>
      <c r="M1114" s="1018">
        <v>0</v>
      </c>
      <c r="N1114" s="1018"/>
      <c r="O1114" s="1018">
        <v>0</v>
      </c>
      <c r="P1114" s="1018"/>
      <c r="Q1114" s="1018">
        <v>0</v>
      </c>
      <c r="R1114" s="1018"/>
      <c r="S1114" s="1018"/>
      <c r="T1114" s="1018">
        <v>1040000</v>
      </c>
      <c r="U1114" s="1018"/>
      <c r="V1114" s="1018"/>
      <c r="W1114" s="1018"/>
    </row>
    <row r="1115" spans="1:23" ht="9.1999999999999993" customHeight="1">
      <c r="A1115" s="863" t="s">
        <v>352</v>
      </c>
      <c r="C1115" s="1020" t="s">
        <v>2584</v>
      </c>
      <c r="D1115" s="1020"/>
      <c r="E1115" s="1020"/>
      <c r="F1115" s="1020" t="s">
        <v>2577</v>
      </c>
      <c r="G1115" s="1020"/>
      <c r="H1115" s="1020"/>
      <c r="I1115" s="1018">
        <v>0</v>
      </c>
      <c r="J1115" s="1018"/>
      <c r="K1115" s="1018">
        <v>1200000</v>
      </c>
      <c r="L1115" s="1018"/>
      <c r="M1115" s="1018">
        <v>0</v>
      </c>
      <c r="N1115" s="1018"/>
      <c r="O1115" s="1018">
        <v>0</v>
      </c>
      <c r="P1115" s="1018"/>
      <c r="Q1115" s="1018">
        <v>0</v>
      </c>
      <c r="R1115" s="1018"/>
      <c r="S1115" s="1018"/>
      <c r="T1115" s="1018">
        <v>1200000</v>
      </c>
      <c r="U1115" s="1018"/>
      <c r="V1115" s="1018"/>
      <c r="W1115" s="1018"/>
    </row>
    <row r="1116" spans="1:23" ht="9.1999999999999993" customHeight="1">
      <c r="A1116" s="863" t="s">
        <v>352</v>
      </c>
      <c r="C1116" s="1020" t="s">
        <v>2585</v>
      </c>
      <c r="D1116" s="1020"/>
      <c r="E1116" s="1020"/>
      <c r="F1116" s="1020" t="s">
        <v>2579</v>
      </c>
      <c r="G1116" s="1020"/>
      <c r="H1116" s="1020"/>
      <c r="I1116" s="1018">
        <v>0</v>
      </c>
      <c r="J1116" s="1018"/>
      <c r="K1116" s="1018">
        <v>740000</v>
      </c>
      <c r="L1116" s="1018"/>
      <c r="M1116" s="1018">
        <v>0</v>
      </c>
      <c r="N1116" s="1018"/>
      <c r="O1116" s="1018">
        <v>0</v>
      </c>
      <c r="P1116" s="1018"/>
      <c r="Q1116" s="1018">
        <v>0</v>
      </c>
      <c r="R1116" s="1018"/>
      <c r="S1116" s="1018"/>
      <c r="T1116" s="1018">
        <v>740000</v>
      </c>
      <c r="U1116" s="1018"/>
      <c r="V1116" s="1018"/>
      <c r="W1116" s="1018"/>
    </row>
    <row r="1117" spans="1:23" ht="9.1999999999999993" customHeight="1">
      <c r="A1117" s="863" t="s">
        <v>352</v>
      </c>
      <c r="C1117" s="1020" t="s">
        <v>2586</v>
      </c>
      <c r="D1117" s="1020"/>
      <c r="E1117" s="1020"/>
      <c r="F1117" s="1020" t="s">
        <v>2520</v>
      </c>
      <c r="G1117" s="1020"/>
      <c r="H1117" s="1020"/>
      <c r="I1117" s="1018">
        <v>0</v>
      </c>
      <c r="J1117" s="1018"/>
      <c r="K1117" s="1018">
        <v>5989030</v>
      </c>
      <c r="L1117" s="1018"/>
      <c r="M1117" s="1018">
        <v>0</v>
      </c>
      <c r="N1117" s="1018"/>
      <c r="O1117" s="1018">
        <v>0</v>
      </c>
      <c r="P1117" s="1018"/>
      <c r="Q1117" s="1018">
        <v>0</v>
      </c>
      <c r="R1117" s="1018"/>
      <c r="S1117" s="1018"/>
      <c r="T1117" s="1018">
        <v>5989030</v>
      </c>
      <c r="U1117" s="1018"/>
      <c r="V1117" s="1018"/>
      <c r="W1117" s="1018"/>
    </row>
    <row r="1118" spans="1:23" ht="9.1999999999999993" customHeight="1">
      <c r="A1118" s="863" t="s">
        <v>352</v>
      </c>
      <c r="C1118" s="1020" t="s">
        <v>2587</v>
      </c>
      <c r="D1118" s="1020"/>
      <c r="E1118" s="1020"/>
      <c r="F1118" s="1020" t="s">
        <v>2523</v>
      </c>
      <c r="G1118" s="1020"/>
      <c r="H1118" s="1020"/>
      <c r="I1118" s="1018">
        <v>0</v>
      </c>
      <c r="J1118" s="1018"/>
      <c r="K1118" s="1018">
        <v>841791</v>
      </c>
      <c r="L1118" s="1018"/>
      <c r="M1118" s="1018">
        <v>0</v>
      </c>
      <c r="N1118" s="1018"/>
      <c r="O1118" s="1018">
        <v>0</v>
      </c>
      <c r="P1118" s="1018"/>
      <c r="Q1118" s="1018">
        <v>0</v>
      </c>
      <c r="R1118" s="1018"/>
      <c r="S1118" s="1018"/>
      <c r="T1118" s="1018">
        <v>841791</v>
      </c>
      <c r="U1118" s="1018"/>
      <c r="V1118" s="1018"/>
      <c r="W1118" s="1018"/>
    </row>
    <row r="1119" spans="1:23" ht="9.1999999999999993" customHeight="1">
      <c r="A1119" s="863" t="s">
        <v>352</v>
      </c>
      <c r="C1119" s="1020" t="s">
        <v>2588</v>
      </c>
      <c r="D1119" s="1020"/>
      <c r="E1119" s="1020"/>
      <c r="F1119" s="1020" t="s">
        <v>2525</v>
      </c>
      <c r="G1119" s="1020"/>
      <c r="H1119" s="1020"/>
      <c r="I1119" s="1018">
        <v>0</v>
      </c>
      <c r="J1119" s="1018"/>
      <c r="K1119" s="1018">
        <v>83181</v>
      </c>
      <c r="L1119" s="1018"/>
      <c r="M1119" s="1018">
        <v>0</v>
      </c>
      <c r="N1119" s="1018"/>
      <c r="O1119" s="1018">
        <v>0</v>
      </c>
      <c r="P1119" s="1018"/>
      <c r="Q1119" s="1018">
        <v>0</v>
      </c>
      <c r="R1119" s="1018"/>
      <c r="S1119" s="1018"/>
      <c r="T1119" s="1018">
        <v>83181</v>
      </c>
      <c r="U1119" s="1018"/>
      <c r="V1119" s="1018"/>
      <c r="W1119" s="1018"/>
    </row>
    <row r="1120" spans="1:23" ht="9.1999999999999993" customHeight="1">
      <c r="A1120" s="863" t="s">
        <v>352</v>
      </c>
      <c r="C1120" s="1020" t="s">
        <v>2590</v>
      </c>
      <c r="D1120" s="1020"/>
      <c r="E1120" s="1020"/>
      <c r="F1120" s="1020" t="s">
        <v>2527</v>
      </c>
      <c r="G1120" s="1020"/>
      <c r="H1120" s="1020"/>
      <c r="I1120" s="1018">
        <v>0</v>
      </c>
      <c r="J1120" s="1018"/>
      <c r="K1120" s="1018">
        <v>132000</v>
      </c>
      <c r="L1120" s="1018"/>
      <c r="M1120" s="1018">
        <v>0</v>
      </c>
      <c r="N1120" s="1018"/>
      <c r="O1120" s="1018">
        <v>0</v>
      </c>
      <c r="P1120" s="1018"/>
      <c r="Q1120" s="1018">
        <v>0</v>
      </c>
      <c r="R1120" s="1018"/>
      <c r="S1120" s="1018"/>
      <c r="T1120" s="1018">
        <v>132000</v>
      </c>
      <c r="U1120" s="1018"/>
      <c r="V1120" s="1018"/>
      <c r="W1120" s="1018"/>
    </row>
    <row r="1121" spans="1:23" ht="9.1999999999999993" customHeight="1">
      <c r="A1121" s="863" t="s">
        <v>352</v>
      </c>
      <c r="C1121" s="1020" t="s">
        <v>2591</v>
      </c>
      <c r="D1121" s="1020"/>
      <c r="E1121" s="1020"/>
      <c r="F1121" s="1020" t="s">
        <v>2529</v>
      </c>
      <c r="G1121" s="1020"/>
      <c r="H1121" s="1020"/>
      <c r="I1121" s="1018">
        <v>0</v>
      </c>
      <c r="J1121" s="1018"/>
      <c r="K1121" s="1018">
        <v>1018135</v>
      </c>
      <c r="L1121" s="1018"/>
      <c r="M1121" s="1018">
        <v>0</v>
      </c>
      <c r="N1121" s="1018"/>
      <c r="O1121" s="1018">
        <v>0</v>
      </c>
      <c r="P1121" s="1018"/>
      <c r="Q1121" s="1018">
        <v>0</v>
      </c>
      <c r="R1121" s="1018"/>
      <c r="S1121" s="1018"/>
      <c r="T1121" s="1018">
        <v>1018135</v>
      </c>
      <c r="U1121" s="1018"/>
      <c r="V1121" s="1018"/>
      <c r="W1121" s="1018"/>
    </row>
    <row r="1122" spans="1:23" ht="9.1999999999999993" customHeight="1">
      <c r="A1122" s="863" t="s">
        <v>352</v>
      </c>
      <c r="C1122" s="1020" t="s">
        <v>2592</v>
      </c>
      <c r="D1122" s="1020"/>
      <c r="E1122" s="1020"/>
      <c r="F1122" s="1020" t="s">
        <v>2531</v>
      </c>
      <c r="G1122" s="1020"/>
      <c r="H1122" s="1020"/>
      <c r="I1122" s="1018">
        <v>0</v>
      </c>
      <c r="J1122" s="1018"/>
      <c r="K1122" s="1018">
        <v>28000</v>
      </c>
      <c r="L1122" s="1018"/>
      <c r="M1122" s="1018">
        <v>0</v>
      </c>
      <c r="N1122" s="1018"/>
      <c r="O1122" s="1018">
        <v>0</v>
      </c>
      <c r="P1122" s="1018"/>
      <c r="Q1122" s="1018">
        <v>0</v>
      </c>
      <c r="R1122" s="1018"/>
      <c r="S1122" s="1018"/>
      <c r="T1122" s="1018">
        <v>28000</v>
      </c>
      <c r="U1122" s="1018"/>
      <c r="V1122" s="1018"/>
      <c r="W1122" s="1018"/>
    </row>
    <row r="1123" spans="1:23" ht="9.1999999999999993" customHeight="1">
      <c r="A1123" s="863" t="s">
        <v>352</v>
      </c>
      <c r="C1123" s="1020" t="s">
        <v>2593</v>
      </c>
      <c r="D1123" s="1020"/>
      <c r="E1123" s="1020"/>
      <c r="F1123" s="1020" t="s">
        <v>2533</v>
      </c>
      <c r="G1123" s="1020"/>
      <c r="H1123" s="1020"/>
      <c r="I1123" s="1018">
        <v>0</v>
      </c>
      <c r="J1123" s="1018"/>
      <c r="K1123" s="1018">
        <v>463320</v>
      </c>
      <c r="L1123" s="1018"/>
      <c r="M1123" s="1018">
        <v>0</v>
      </c>
      <c r="N1123" s="1018"/>
      <c r="O1123" s="1018">
        <v>0</v>
      </c>
      <c r="P1123" s="1018"/>
      <c r="Q1123" s="1018">
        <v>0</v>
      </c>
      <c r="R1123" s="1018"/>
      <c r="S1123" s="1018"/>
      <c r="T1123" s="1018">
        <v>463320</v>
      </c>
      <c r="U1123" s="1018"/>
      <c r="V1123" s="1018"/>
      <c r="W1123" s="1018"/>
    </row>
    <row r="1124" spans="1:23" ht="9.1999999999999993" customHeight="1">
      <c r="A1124" s="863" t="s">
        <v>352</v>
      </c>
      <c r="C1124" s="1020" t="s">
        <v>2594</v>
      </c>
      <c r="D1124" s="1020"/>
      <c r="E1124" s="1020"/>
      <c r="F1124" s="1020" t="s">
        <v>2535</v>
      </c>
      <c r="G1124" s="1020"/>
      <c r="H1124" s="1020"/>
      <c r="I1124" s="1018">
        <v>0</v>
      </c>
      <c r="J1124" s="1018"/>
      <c r="K1124" s="1018">
        <v>356400</v>
      </c>
      <c r="L1124" s="1018"/>
      <c r="M1124" s="1018">
        <v>0</v>
      </c>
      <c r="N1124" s="1018"/>
      <c r="O1124" s="1018">
        <v>0</v>
      </c>
      <c r="P1124" s="1018"/>
      <c r="Q1124" s="1018">
        <v>0</v>
      </c>
      <c r="R1124" s="1018"/>
      <c r="S1124" s="1018"/>
      <c r="T1124" s="1018">
        <v>356400</v>
      </c>
      <c r="U1124" s="1018"/>
      <c r="V1124" s="1018"/>
      <c r="W1124" s="1018"/>
    </row>
    <row r="1125" spans="1:23" ht="9.1999999999999993" customHeight="1">
      <c r="A1125" s="863" t="s">
        <v>352</v>
      </c>
      <c r="C1125" s="1020" t="s">
        <v>2595</v>
      </c>
      <c r="D1125" s="1020"/>
      <c r="E1125" s="1020"/>
      <c r="F1125" s="1020" t="s">
        <v>2596</v>
      </c>
      <c r="G1125" s="1020"/>
      <c r="H1125" s="1020"/>
      <c r="I1125" s="1018">
        <v>0</v>
      </c>
      <c r="J1125" s="1018"/>
      <c r="K1125" s="1018">
        <v>170750</v>
      </c>
      <c r="L1125" s="1018"/>
      <c r="M1125" s="1018">
        <v>0</v>
      </c>
      <c r="N1125" s="1018"/>
      <c r="O1125" s="1018">
        <v>0</v>
      </c>
      <c r="P1125" s="1018"/>
      <c r="Q1125" s="1018">
        <v>0</v>
      </c>
      <c r="R1125" s="1018"/>
      <c r="S1125" s="1018"/>
      <c r="T1125" s="1018">
        <v>170750</v>
      </c>
      <c r="U1125" s="1018"/>
      <c r="V1125" s="1018"/>
      <c r="W1125" s="1018"/>
    </row>
    <row r="1126" spans="1:23" ht="9.1999999999999993" customHeight="1">
      <c r="A1126" s="863" t="s">
        <v>352</v>
      </c>
      <c r="C1126" s="1020" t="s">
        <v>2597</v>
      </c>
      <c r="D1126" s="1020"/>
      <c r="E1126" s="1020"/>
      <c r="F1126" s="1020" t="s">
        <v>2598</v>
      </c>
      <c r="G1126" s="1020"/>
      <c r="H1126" s="1020"/>
      <c r="I1126" s="1018">
        <v>0</v>
      </c>
      <c r="J1126" s="1018"/>
      <c r="K1126" s="1018">
        <v>275000</v>
      </c>
      <c r="L1126" s="1018"/>
      <c r="M1126" s="1018">
        <v>0</v>
      </c>
      <c r="N1126" s="1018"/>
      <c r="O1126" s="1018">
        <v>0</v>
      </c>
      <c r="P1126" s="1018"/>
      <c r="Q1126" s="1018">
        <v>0</v>
      </c>
      <c r="R1126" s="1018"/>
      <c r="S1126" s="1018"/>
      <c r="T1126" s="1018">
        <v>275000</v>
      </c>
      <c r="U1126" s="1018"/>
      <c r="V1126" s="1018"/>
      <c r="W1126" s="1018"/>
    </row>
    <row r="1127" spans="1:23" ht="9.1999999999999993" customHeight="1">
      <c r="A1127" s="863" t="s">
        <v>352</v>
      </c>
      <c r="C1127" s="1020" t="s">
        <v>2599</v>
      </c>
      <c r="D1127" s="1020"/>
      <c r="E1127" s="1020"/>
      <c r="F1127" s="1020" t="s">
        <v>2600</v>
      </c>
      <c r="G1127" s="1020"/>
      <c r="H1127" s="1020"/>
      <c r="I1127" s="1018">
        <v>0</v>
      </c>
      <c r="J1127" s="1018"/>
      <c r="K1127" s="1018">
        <v>50000</v>
      </c>
      <c r="L1127" s="1018"/>
      <c r="M1127" s="1018">
        <v>0</v>
      </c>
      <c r="N1127" s="1018"/>
      <c r="O1127" s="1018">
        <v>0</v>
      </c>
      <c r="P1127" s="1018"/>
      <c r="Q1127" s="1018">
        <v>0</v>
      </c>
      <c r="R1127" s="1018"/>
      <c r="S1127" s="1018"/>
      <c r="T1127" s="1018">
        <v>50000</v>
      </c>
      <c r="U1127" s="1018"/>
      <c r="V1127" s="1018"/>
      <c r="W1127" s="1018"/>
    </row>
    <row r="1128" spans="1:23" ht="9.1999999999999993" customHeight="1">
      <c r="A1128" s="863" t="s">
        <v>352</v>
      </c>
      <c r="C1128" s="1020" t="s">
        <v>2601</v>
      </c>
      <c r="D1128" s="1020"/>
      <c r="E1128" s="1020"/>
      <c r="F1128" s="1020" t="s">
        <v>2602</v>
      </c>
      <c r="G1128" s="1020"/>
      <c r="H1128" s="1020"/>
      <c r="I1128" s="1018">
        <v>0</v>
      </c>
      <c r="J1128" s="1018"/>
      <c r="K1128" s="1018">
        <v>15000</v>
      </c>
      <c r="L1128" s="1018"/>
      <c r="M1128" s="1018">
        <v>0</v>
      </c>
      <c r="N1128" s="1018"/>
      <c r="O1128" s="1018">
        <v>0</v>
      </c>
      <c r="P1128" s="1018"/>
      <c r="Q1128" s="1018">
        <v>0</v>
      </c>
      <c r="R1128" s="1018"/>
      <c r="S1128" s="1018"/>
      <c r="T1128" s="1018">
        <v>15000</v>
      </c>
      <c r="U1128" s="1018"/>
      <c r="V1128" s="1018"/>
      <c r="W1128" s="1018"/>
    </row>
    <row r="1129" spans="1:23" ht="9.1999999999999993" customHeight="1">
      <c r="A1129" s="863" t="s">
        <v>352</v>
      </c>
      <c r="C1129" s="1020" t="s">
        <v>2603</v>
      </c>
      <c r="D1129" s="1020"/>
      <c r="E1129" s="1020"/>
      <c r="F1129" s="1020" t="s">
        <v>2604</v>
      </c>
      <c r="G1129" s="1020"/>
      <c r="H1129" s="1020"/>
      <c r="I1129" s="1018">
        <v>0</v>
      </c>
      <c r="J1129" s="1018"/>
      <c r="K1129" s="1018">
        <v>2000</v>
      </c>
      <c r="L1129" s="1018"/>
      <c r="M1129" s="1018">
        <v>0</v>
      </c>
      <c r="N1129" s="1018"/>
      <c r="O1129" s="1018">
        <v>0</v>
      </c>
      <c r="P1129" s="1018"/>
      <c r="Q1129" s="1018">
        <v>0</v>
      </c>
      <c r="R1129" s="1018"/>
      <c r="S1129" s="1018"/>
      <c r="T1129" s="1018">
        <v>2000</v>
      </c>
      <c r="U1129" s="1018"/>
      <c r="V1129" s="1018"/>
      <c r="W1129" s="1018"/>
    </row>
    <row r="1130" spans="1:23" ht="9.1999999999999993" customHeight="1">
      <c r="A1130" s="863" t="s">
        <v>352</v>
      </c>
      <c r="C1130" s="1020" t="s">
        <v>2605</v>
      </c>
      <c r="D1130" s="1020"/>
      <c r="E1130" s="1020"/>
      <c r="F1130" s="1020" t="s">
        <v>2549</v>
      </c>
      <c r="G1130" s="1020"/>
      <c r="H1130" s="1020"/>
      <c r="I1130" s="1018">
        <v>0</v>
      </c>
      <c r="J1130" s="1018"/>
      <c r="K1130" s="1018">
        <v>260000</v>
      </c>
      <c r="L1130" s="1018"/>
      <c r="M1130" s="1018">
        <v>0</v>
      </c>
      <c r="N1130" s="1018"/>
      <c r="O1130" s="1018">
        <v>0</v>
      </c>
      <c r="P1130" s="1018"/>
      <c r="Q1130" s="1018">
        <v>0</v>
      </c>
      <c r="R1130" s="1018"/>
      <c r="S1130" s="1018"/>
      <c r="T1130" s="1018">
        <v>260000</v>
      </c>
      <c r="U1130" s="1018"/>
      <c r="V1130" s="1018"/>
      <c r="W1130" s="1018"/>
    </row>
    <row r="1131" spans="1:23" ht="9.1999999999999993" customHeight="1">
      <c r="A1131" s="863" t="s">
        <v>352</v>
      </c>
      <c r="C1131" s="1020" t="s">
        <v>2606</v>
      </c>
      <c r="D1131" s="1020"/>
      <c r="E1131" s="1020"/>
      <c r="F1131" s="1020" t="s">
        <v>2551</v>
      </c>
      <c r="G1131" s="1020"/>
      <c r="H1131" s="1020"/>
      <c r="I1131" s="1018">
        <v>0</v>
      </c>
      <c r="J1131" s="1018"/>
      <c r="K1131" s="1018">
        <v>450000</v>
      </c>
      <c r="L1131" s="1018"/>
      <c r="M1131" s="1018">
        <v>0</v>
      </c>
      <c r="N1131" s="1018"/>
      <c r="O1131" s="1018">
        <v>0</v>
      </c>
      <c r="P1131" s="1018"/>
      <c r="Q1131" s="1018">
        <v>0</v>
      </c>
      <c r="R1131" s="1018"/>
      <c r="S1131" s="1018"/>
      <c r="T1131" s="1018">
        <v>450000</v>
      </c>
      <c r="U1131" s="1018"/>
      <c r="V1131" s="1018"/>
      <c r="W1131" s="1018"/>
    </row>
    <row r="1132" spans="1:23" ht="9.1999999999999993" customHeight="1">
      <c r="A1132" s="863" t="s">
        <v>352</v>
      </c>
      <c r="C1132" s="1020" t="s">
        <v>2607</v>
      </c>
      <c r="D1132" s="1020"/>
      <c r="E1132" s="1020"/>
      <c r="F1132" s="1020" t="s">
        <v>2608</v>
      </c>
      <c r="G1132" s="1020"/>
      <c r="H1132" s="1020"/>
      <c r="I1132" s="1018">
        <v>0</v>
      </c>
      <c r="J1132" s="1018"/>
      <c r="K1132" s="1018">
        <v>25000</v>
      </c>
      <c r="L1132" s="1018"/>
      <c r="M1132" s="1018">
        <v>0</v>
      </c>
      <c r="N1132" s="1018"/>
      <c r="O1132" s="1018">
        <v>0</v>
      </c>
      <c r="P1132" s="1018"/>
      <c r="Q1132" s="1018">
        <v>0</v>
      </c>
      <c r="R1132" s="1018"/>
      <c r="S1132" s="1018"/>
      <c r="T1132" s="1018">
        <v>25000</v>
      </c>
      <c r="U1132" s="1018"/>
      <c r="V1132" s="1018"/>
      <c r="W1132" s="1018"/>
    </row>
    <row r="1133" spans="1:23" ht="9.1999999999999993" customHeight="1">
      <c r="A1133" s="863" t="s">
        <v>352</v>
      </c>
      <c r="C1133" s="1020" t="s">
        <v>2609</v>
      </c>
      <c r="D1133" s="1020"/>
      <c r="E1133" s="1020"/>
      <c r="F1133" s="1020" t="s">
        <v>2610</v>
      </c>
      <c r="G1133" s="1020"/>
      <c r="H1133" s="1020"/>
      <c r="I1133" s="1018">
        <v>0</v>
      </c>
      <c r="J1133" s="1018"/>
      <c r="K1133" s="1018">
        <v>300000</v>
      </c>
      <c r="L1133" s="1018"/>
      <c r="M1133" s="1018">
        <v>0</v>
      </c>
      <c r="N1133" s="1018"/>
      <c r="O1133" s="1018">
        <v>0</v>
      </c>
      <c r="P1133" s="1018"/>
      <c r="Q1133" s="1018">
        <v>0</v>
      </c>
      <c r="R1133" s="1018"/>
      <c r="S1133" s="1018"/>
      <c r="T1133" s="1018">
        <v>300000</v>
      </c>
      <c r="U1133" s="1018"/>
      <c r="V1133" s="1018"/>
      <c r="W1133" s="1018"/>
    </row>
    <row r="1134" spans="1:23" ht="9.1999999999999993" customHeight="1">
      <c r="A1134" s="863" t="s">
        <v>352</v>
      </c>
      <c r="C1134" s="1020" t="s">
        <v>2611</v>
      </c>
      <c r="D1134" s="1020"/>
      <c r="E1134" s="1020"/>
      <c r="F1134" s="1020" t="s">
        <v>2612</v>
      </c>
      <c r="G1134" s="1020"/>
      <c r="H1134" s="1020"/>
      <c r="I1134" s="1018">
        <v>0</v>
      </c>
      <c r="J1134" s="1018"/>
      <c r="K1134" s="1018">
        <v>30000</v>
      </c>
      <c r="L1134" s="1018"/>
      <c r="M1134" s="1018">
        <v>0</v>
      </c>
      <c r="N1134" s="1018"/>
      <c r="O1134" s="1018">
        <v>0</v>
      </c>
      <c r="P1134" s="1018"/>
      <c r="Q1134" s="1018">
        <v>0</v>
      </c>
      <c r="R1134" s="1018"/>
      <c r="S1134" s="1018"/>
      <c r="T1134" s="1018">
        <v>30000</v>
      </c>
      <c r="U1134" s="1018"/>
      <c r="V1134" s="1018"/>
      <c r="W1134" s="1018"/>
    </row>
    <row r="1135" spans="1:23" ht="9.1999999999999993" customHeight="1">
      <c r="A1135" s="863" t="s">
        <v>352</v>
      </c>
      <c r="C1135" s="1020" t="s">
        <v>2613</v>
      </c>
      <c r="D1135" s="1020"/>
      <c r="E1135" s="1020"/>
      <c r="F1135" s="1020" t="s">
        <v>2614</v>
      </c>
      <c r="G1135" s="1020"/>
      <c r="H1135" s="1020"/>
      <c r="I1135" s="1018">
        <v>0</v>
      </c>
      <c r="J1135" s="1018"/>
      <c r="K1135" s="1018">
        <v>13000</v>
      </c>
      <c r="L1135" s="1018"/>
      <c r="M1135" s="1018">
        <v>0</v>
      </c>
      <c r="N1135" s="1018"/>
      <c r="O1135" s="1018">
        <v>0</v>
      </c>
      <c r="P1135" s="1018"/>
      <c r="Q1135" s="1018">
        <v>0</v>
      </c>
      <c r="R1135" s="1018"/>
      <c r="S1135" s="1018"/>
      <c r="T1135" s="1018">
        <v>13000</v>
      </c>
      <c r="U1135" s="1018"/>
      <c r="V1135" s="1018"/>
      <c r="W1135" s="1018"/>
    </row>
    <row r="1136" spans="1:23" ht="9.1999999999999993" customHeight="1">
      <c r="A1136" s="863" t="s">
        <v>352</v>
      </c>
      <c r="C1136" s="1020" t="s">
        <v>2615</v>
      </c>
      <c r="D1136" s="1020"/>
      <c r="E1136" s="1020"/>
      <c r="F1136" s="1020" t="s">
        <v>2616</v>
      </c>
      <c r="G1136" s="1020"/>
      <c r="H1136" s="1020"/>
      <c r="I1136" s="1018">
        <v>0</v>
      </c>
      <c r="J1136" s="1018"/>
      <c r="K1136" s="1018">
        <v>36000</v>
      </c>
      <c r="L1136" s="1018"/>
      <c r="M1136" s="1018">
        <v>0</v>
      </c>
      <c r="N1136" s="1018"/>
      <c r="O1136" s="1018">
        <v>0</v>
      </c>
      <c r="P1136" s="1018"/>
      <c r="Q1136" s="1018">
        <v>0</v>
      </c>
      <c r="R1136" s="1018"/>
      <c r="S1136" s="1018"/>
      <c r="T1136" s="1018">
        <v>36000</v>
      </c>
      <c r="U1136" s="1018"/>
      <c r="V1136" s="1018"/>
      <c r="W1136" s="1018"/>
    </row>
    <row r="1137" spans="1:23" ht="9.1999999999999993" customHeight="1">
      <c r="A1137" s="863" t="s">
        <v>352</v>
      </c>
      <c r="C1137" s="1020" t="s">
        <v>2617</v>
      </c>
      <c r="D1137" s="1020"/>
      <c r="E1137" s="1020"/>
      <c r="F1137" s="1020" t="s">
        <v>2618</v>
      </c>
      <c r="G1137" s="1020"/>
      <c r="H1137" s="1020"/>
      <c r="I1137" s="1018">
        <v>0</v>
      </c>
      <c r="J1137" s="1018"/>
      <c r="K1137" s="1018">
        <v>430000</v>
      </c>
      <c r="L1137" s="1018"/>
      <c r="M1137" s="1018">
        <v>0</v>
      </c>
      <c r="N1137" s="1018"/>
      <c r="O1137" s="1018">
        <v>0</v>
      </c>
      <c r="P1137" s="1018"/>
      <c r="Q1137" s="1018">
        <v>0</v>
      </c>
      <c r="R1137" s="1018"/>
      <c r="S1137" s="1018"/>
      <c r="T1137" s="1018">
        <v>430000</v>
      </c>
      <c r="U1137" s="1018"/>
      <c r="V1137" s="1018"/>
      <c r="W1137" s="1018"/>
    </row>
    <row r="1138" spans="1:23" ht="9.1999999999999993" customHeight="1">
      <c r="A1138" s="863" t="s">
        <v>352</v>
      </c>
      <c r="C1138" s="1020" t="s">
        <v>2619</v>
      </c>
      <c r="D1138" s="1020"/>
      <c r="E1138" s="1020"/>
      <c r="F1138" s="1020" t="s">
        <v>2620</v>
      </c>
      <c r="G1138" s="1020"/>
      <c r="H1138" s="1020"/>
      <c r="I1138" s="1018">
        <v>0</v>
      </c>
      <c r="J1138" s="1018"/>
      <c r="K1138" s="1018">
        <v>200000</v>
      </c>
      <c r="L1138" s="1018"/>
      <c r="M1138" s="1018">
        <v>0</v>
      </c>
      <c r="N1138" s="1018"/>
      <c r="O1138" s="1018">
        <v>0</v>
      </c>
      <c r="P1138" s="1018"/>
      <c r="Q1138" s="1018">
        <v>0</v>
      </c>
      <c r="R1138" s="1018"/>
      <c r="S1138" s="1018"/>
      <c r="T1138" s="1018">
        <v>200000</v>
      </c>
      <c r="U1138" s="1018"/>
      <c r="V1138" s="1018"/>
      <c r="W1138" s="1018"/>
    </row>
    <row r="1139" spans="1:23" ht="9.1999999999999993" customHeight="1">
      <c r="A1139" s="863" t="s">
        <v>352</v>
      </c>
      <c r="C1139" s="1020" t="s">
        <v>2621</v>
      </c>
      <c r="D1139" s="1020"/>
      <c r="E1139" s="1020"/>
      <c r="F1139" s="1020" t="s">
        <v>2622</v>
      </c>
      <c r="G1139" s="1020"/>
      <c r="H1139" s="1020"/>
      <c r="I1139" s="1018">
        <v>0</v>
      </c>
      <c r="J1139" s="1018"/>
      <c r="K1139" s="1018">
        <v>130000</v>
      </c>
      <c r="L1139" s="1018"/>
      <c r="M1139" s="1018">
        <v>0</v>
      </c>
      <c r="N1139" s="1018"/>
      <c r="O1139" s="1018">
        <v>0</v>
      </c>
      <c r="P1139" s="1018"/>
      <c r="Q1139" s="1018">
        <v>0</v>
      </c>
      <c r="R1139" s="1018"/>
      <c r="S1139" s="1018"/>
      <c r="T1139" s="1018">
        <v>130000</v>
      </c>
      <c r="U1139" s="1018"/>
      <c r="V1139" s="1018"/>
      <c r="W1139" s="1018"/>
    </row>
    <row r="1140" spans="1:23" ht="9.1999999999999993" customHeight="1">
      <c r="A1140" s="863" t="s">
        <v>352</v>
      </c>
      <c r="C1140" s="1020" t="s">
        <v>2623</v>
      </c>
      <c r="D1140" s="1020"/>
      <c r="E1140" s="1020"/>
      <c r="F1140" s="1020" t="s">
        <v>2624</v>
      </c>
      <c r="G1140" s="1020"/>
      <c r="H1140" s="1020"/>
      <c r="I1140" s="1018">
        <v>0</v>
      </c>
      <c r="J1140" s="1018"/>
      <c r="K1140" s="1018">
        <v>50000</v>
      </c>
      <c r="L1140" s="1018"/>
      <c r="M1140" s="1018">
        <v>0</v>
      </c>
      <c r="N1140" s="1018"/>
      <c r="O1140" s="1018">
        <v>0</v>
      </c>
      <c r="P1140" s="1018"/>
      <c r="Q1140" s="1018">
        <v>0</v>
      </c>
      <c r="R1140" s="1018"/>
      <c r="S1140" s="1018"/>
      <c r="T1140" s="1018">
        <v>50000</v>
      </c>
      <c r="U1140" s="1018"/>
      <c r="V1140" s="1018"/>
      <c r="W1140" s="1018"/>
    </row>
    <row r="1141" spans="1:23" ht="9.1999999999999993" customHeight="1">
      <c r="A1141" s="863" t="s">
        <v>352</v>
      </c>
      <c r="C1141" s="1020" t="s">
        <v>2625</v>
      </c>
      <c r="D1141" s="1020"/>
      <c r="E1141" s="1020"/>
      <c r="F1141" s="1020" t="s">
        <v>2555</v>
      </c>
      <c r="G1141" s="1020"/>
      <c r="H1141" s="1020"/>
      <c r="I1141" s="1018">
        <v>0</v>
      </c>
      <c r="J1141" s="1018"/>
      <c r="K1141" s="1018">
        <v>200000</v>
      </c>
      <c r="L1141" s="1018"/>
      <c r="M1141" s="1018">
        <v>0</v>
      </c>
      <c r="N1141" s="1018"/>
      <c r="O1141" s="1018">
        <v>0</v>
      </c>
      <c r="P1141" s="1018"/>
      <c r="Q1141" s="1018">
        <v>0</v>
      </c>
      <c r="R1141" s="1018"/>
      <c r="S1141" s="1018"/>
      <c r="T1141" s="1018">
        <v>200000</v>
      </c>
      <c r="U1141" s="1018"/>
      <c r="V1141" s="1018"/>
      <c r="W1141" s="1018"/>
    </row>
    <row r="1142" spans="1:23" ht="9.1999999999999993" customHeight="1">
      <c r="A1142" s="863" t="s">
        <v>352</v>
      </c>
      <c r="C1142" s="1020" t="s">
        <v>2626</v>
      </c>
      <c r="D1142" s="1020"/>
      <c r="E1142" s="1020"/>
      <c r="F1142" s="1020" t="s">
        <v>2627</v>
      </c>
      <c r="G1142" s="1020"/>
      <c r="H1142" s="1020"/>
      <c r="I1142" s="1018">
        <v>0</v>
      </c>
      <c r="J1142" s="1018"/>
      <c r="K1142" s="1018">
        <v>19829</v>
      </c>
      <c r="L1142" s="1018"/>
      <c r="M1142" s="1018">
        <v>0</v>
      </c>
      <c r="N1142" s="1018"/>
      <c r="O1142" s="1018">
        <v>0</v>
      </c>
      <c r="P1142" s="1018"/>
      <c r="Q1142" s="1018">
        <v>0</v>
      </c>
      <c r="R1142" s="1018"/>
      <c r="S1142" s="1018"/>
      <c r="T1142" s="1018">
        <v>19829</v>
      </c>
      <c r="U1142" s="1018"/>
      <c r="V1142" s="1018"/>
      <c r="W1142" s="1018"/>
    </row>
    <row r="1143" spans="1:23" ht="9.1999999999999993" customHeight="1">
      <c r="A1143" s="863" t="s">
        <v>352</v>
      </c>
      <c r="C1143" s="1020" t="s">
        <v>2628</v>
      </c>
      <c r="D1143" s="1020"/>
      <c r="E1143" s="1020"/>
      <c r="F1143" s="1020" t="s">
        <v>2557</v>
      </c>
      <c r="G1143" s="1020"/>
      <c r="H1143" s="1020"/>
      <c r="I1143" s="1018">
        <v>0</v>
      </c>
      <c r="J1143" s="1018"/>
      <c r="K1143" s="1018">
        <v>410000</v>
      </c>
      <c r="L1143" s="1018"/>
      <c r="M1143" s="1018">
        <v>0</v>
      </c>
      <c r="N1143" s="1018"/>
      <c r="O1143" s="1018">
        <v>0</v>
      </c>
      <c r="P1143" s="1018"/>
      <c r="Q1143" s="1018">
        <v>0</v>
      </c>
      <c r="R1143" s="1018"/>
      <c r="S1143" s="1018"/>
      <c r="T1143" s="1018">
        <v>410000</v>
      </c>
      <c r="U1143" s="1018"/>
      <c r="V1143" s="1018"/>
      <c r="W1143" s="1018"/>
    </row>
    <row r="1144" spans="1:23" ht="8.85" customHeight="1">
      <c r="F1144" s="1020"/>
      <c r="G1144" s="1020"/>
      <c r="H1144" s="1020"/>
    </row>
    <row r="1145" spans="1:23" ht="8.25" customHeight="1">
      <c r="A1145" s="863" t="s">
        <v>352</v>
      </c>
      <c r="C1145" s="1020" t="s">
        <v>2629</v>
      </c>
      <c r="D1145" s="1020"/>
      <c r="E1145" s="1020"/>
      <c r="F1145" s="1020" t="s">
        <v>2630</v>
      </c>
      <c r="G1145" s="1020"/>
      <c r="H1145" s="1020"/>
      <c r="I1145" s="1018">
        <v>0</v>
      </c>
      <c r="J1145" s="1018"/>
      <c r="K1145" s="1018">
        <v>60000</v>
      </c>
      <c r="L1145" s="1018"/>
      <c r="M1145" s="1018">
        <v>0</v>
      </c>
      <c r="N1145" s="1018"/>
      <c r="O1145" s="1018">
        <v>0</v>
      </c>
      <c r="P1145" s="1018"/>
      <c r="Q1145" s="1018">
        <v>0</v>
      </c>
      <c r="R1145" s="1018"/>
      <c r="S1145" s="1018"/>
      <c r="T1145" s="1018">
        <v>60000</v>
      </c>
      <c r="U1145" s="1018"/>
      <c r="V1145" s="1018"/>
      <c r="W1145" s="1018"/>
    </row>
    <row r="1146" spans="1:23" ht="9.1999999999999993" customHeight="1">
      <c r="A1146" s="863" t="s">
        <v>352</v>
      </c>
      <c r="C1146" s="1020" t="s">
        <v>2631</v>
      </c>
      <c r="D1146" s="1020"/>
      <c r="E1146" s="1020"/>
      <c r="F1146" s="1020" t="s">
        <v>2632</v>
      </c>
      <c r="G1146" s="1020"/>
      <c r="H1146" s="1020"/>
      <c r="I1146" s="1018">
        <v>0</v>
      </c>
      <c r="J1146" s="1018"/>
      <c r="K1146" s="1018">
        <v>300000</v>
      </c>
      <c r="L1146" s="1018"/>
      <c r="M1146" s="1018">
        <v>0</v>
      </c>
      <c r="N1146" s="1018"/>
      <c r="O1146" s="1018">
        <v>0</v>
      </c>
      <c r="P1146" s="1018"/>
      <c r="Q1146" s="1018">
        <v>0</v>
      </c>
      <c r="R1146" s="1018"/>
      <c r="S1146" s="1018"/>
      <c r="T1146" s="1018">
        <v>300000</v>
      </c>
      <c r="U1146" s="1018"/>
      <c r="V1146" s="1018"/>
      <c r="W1146" s="1018"/>
    </row>
    <row r="1147" spans="1:23" ht="9.1999999999999993" customHeight="1">
      <c r="A1147" s="863" t="s">
        <v>352</v>
      </c>
      <c r="C1147" s="1020" t="s">
        <v>2633</v>
      </c>
      <c r="D1147" s="1020"/>
      <c r="E1147" s="1020"/>
      <c r="F1147" s="1020" t="s">
        <v>2634</v>
      </c>
      <c r="G1147" s="1020"/>
      <c r="H1147" s="1020"/>
      <c r="I1147" s="1018">
        <v>0</v>
      </c>
      <c r="J1147" s="1018"/>
      <c r="K1147" s="1018">
        <v>160000</v>
      </c>
      <c r="L1147" s="1018"/>
      <c r="M1147" s="1018">
        <v>0</v>
      </c>
      <c r="N1147" s="1018"/>
      <c r="O1147" s="1018">
        <v>0</v>
      </c>
      <c r="P1147" s="1018"/>
      <c r="Q1147" s="1018">
        <v>0</v>
      </c>
      <c r="R1147" s="1018"/>
      <c r="S1147" s="1018"/>
      <c r="T1147" s="1018">
        <v>160000</v>
      </c>
      <c r="U1147" s="1018"/>
      <c r="V1147" s="1018"/>
      <c r="W1147" s="1018"/>
    </row>
    <row r="1148" spans="1:23" ht="8.85" customHeight="1">
      <c r="F1148" s="1020"/>
      <c r="G1148" s="1020"/>
      <c r="H1148" s="1020"/>
    </row>
    <row r="1149" spans="1:23" ht="8.25" customHeight="1">
      <c r="A1149" s="863" t="s">
        <v>352</v>
      </c>
      <c r="C1149" s="1020" t="s">
        <v>2635</v>
      </c>
      <c r="D1149" s="1020"/>
      <c r="E1149" s="1020"/>
      <c r="F1149" s="1020" t="s">
        <v>2636</v>
      </c>
      <c r="G1149" s="1020"/>
      <c r="H1149" s="1020"/>
      <c r="I1149" s="1018">
        <v>0</v>
      </c>
      <c r="J1149" s="1018"/>
      <c r="K1149" s="1018">
        <v>5510552</v>
      </c>
      <c r="L1149" s="1018"/>
      <c r="M1149" s="1018">
        <v>0</v>
      </c>
      <c r="N1149" s="1018"/>
      <c r="O1149" s="1018">
        <v>0</v>
      </c>
      <c r="P1149" s="1018"/>
      <c r="Q1149" s="1018">
        <v>0</v>
      </c>
      <c r="R1149" s="1018"/>
      <c r="S1149" s="1018"/>
      <c r="T1149" s="1018">
        <v>5510552</v>
      </c>
      <c r="U1149" s="1018"/>
      <c r="V1149" s="1018"/>
      <c r="W1149" s="1018"/>
    </row>
    <row r="1150" spans="1:23" ht="9.1999999999999993" customHeight="1">
      <c r="A1150" s="863" t="s">
        <v>352</v>
      </c>
      <c r="C1150" s="1020" t="s">
        <v>2637</v>
      </c>
      <c r="D1150" s="1020"/>
      <c r="E1150" s="1020"/>
      <c r="F1150" s="1020" t="s">
        <v>2638</v>
      </c>
      <c r="G1150" s="1020"/>
      <c r="H1150" s="1020"/>
      <c r="I1150" s="1018">
        <v>0</v>
      </c>
      <c r="J1150" s="1018"/>
      <c r="K1150" s="1018">
        <v>399000</v>
      </c>
      <c r="L1150" s="1018"/>
      <c r="M1150" s="1018">
        <v>0</v>
      </c>
      <c r="N1150" s="1018"/>
      <c r="O1150" s="1018">
        <v>0</v>
      </c>
      <c r="P1150" s="1018"/>
      <c r="Q1150" s="1018">
        <v>0</v>
      </c>
      <c r="R1150" s="1018"/>
      <c r="S1150" s="1018"/>
      <c r="T1150" s="1018">
        <v>399000</v>
      </c>
      <c r="U1150" s="1018"/>
      <c r="V1150" s="1018"/>
      <c r="W1150" s="1018"/>
    </row>
    <row r="1151" spans="1:23" ht="9.1999999999999993" customHeight="1">
      <c r="A1151" s="863" t="s">
        <v>352</v>
      </c>
      <c r="C1151" s="1020" t="s">
        <v>2640</v>
      </c>
      <c r="D1151" s="1020"/>
      <c r="E1151" s="1020"/>
      <c r="F1151" s="1020" t="s">
        <v>2641</v>
      </c>
      <c r="G1151" s="1020"/>
      <c r="H1151" s="1020"/>
      <c r="I1151" s="1018">
        <v>0</v>
      </c>
      <c r="J1151" s="1018"/>
      <c r="K1151" s="1018">
        <v>10000</v>
      </c>
      <c r="L1151" s="1018"/>
      <c r="M1151" s="1018">
        <v>0</v>
      </c>
      <c r="N1151" s="1018"/>
      <c r="O1151" s="1018">
        <v>0</v>
      </c>
      <c r="P1151" s="1018"/>
      <c r="Q1151" s="1018">
        <v>0</v>
      </c>
      <c r="R1151" s="1018"/>
      <c r="S1151" s="1018"/>
      <c r="T1151" s="1018">
        <v>10000</v>
      </c>
      <c r="U1151" s="1018"/>
      <c r="V1151" s="1018"/>
      <c r="W1151" s="1018"/>
    </row>
    <row r="1152" spans="1:23" ht="9.1999999999999993" customHeight="1">
      <c r="A1152" s="863" t="s">
        <v>352</v>
      </c>
      <c r="C1152" s="1020" t="s">
        <v>2642</v>
      </c>
      <c r="D1152" s="1020"/>
      <c r="E1152" s="1020"/>
      <c r="F1152" s="1020" t="s">
        <v>2643</v>
      </c>
      <c r="G1152" s="1020"/>
      <c r="H1152" s="1020"/>
      <c r="I1152" s="1018">
        <v>0</v>
      </c>
      <c r="J1152" s="1018"/>
      <c r="K1152" s="1018">
        <v>240000</v>
      </c>
      <c r="L1152" s="1018"/>
      <c r="M1152" s="1018">
        <v>0</v>
      </c>
      <c r="N1152" s="1018"/>
      <c r="O1152" s="1018">
        <v>0</v>
      </c>
      <c r="P1152" s="1018"/>
      <c r="Q1152" s="1018">
        <v>0</v>
      </c>
      <c r="R1152" s="1018"/>
      <c r="S1152" s="1018"/>
      <c r="T1152" s="1018">
        <v>240000</v>
      </c>
      <c r="U1152" s="1018"/>
      <c r="V1152" s="1018"/>
      <c r="W1152" s="1018"/>
    </row>
    <row r="1153" spans="1:23" ht="9.1999999999999993" customHeight="1">
      <c r="A1153" s="863" t="s">
        <v>352</v>
      </c>
      <c r="C1153" s="1020" t="s">
        <v>2644</v>
      </c>
      <c r="D1153" s="1020"/>
      <c r="E1153" s="1020"/>
      <c r="F1153" s="1020" t="s">
        <v>2645</v>
      </c>
      <c r="G1153" s="1020"/>
      <c r="H1153" s="1020"/>
      <c r="I1153" s="1018">
        <v>0</v>
      </c>
      <c r="J1153" s="1018"/>
      <c r="K1153" s="1018">
        <v>419206</v>
      </c>
      <c r="L1153" s="1018"/>
      <c r="M1153" s="1018">
        <v>0</v>
      </c>
      <c r="N1153" s="1018"/>
      <c r="O1153" s="1018">
        <v>0</v>
      </c>
      <c r="P1153" s="1018"/>
      <c r="Q1153" s="1018">
        <v>0</v>
      </c>
      <c r="R1153" s="1018"/>
      <c r="S1153" s="1018"/>
      <c r="T1153" s="1018">
        <v>419206</v>
      </c>
      <c r="U1153" s="1018"/>
      <c r="V1153" s="1018"/>
      <c r="W1153" s="1018"/>
    </row>
    <row r="1154" spans="1:23" ht="9.1999999999999993" customHeight="1">
      <c r="A1154" s="863" t="s">
        <v>352</v>
      </c>
      <c r="C1154" s="1020" t="s">
        <v>2646</v>
      </c>
      <c r="D1154" s="1020"/>
      <c r="E1154" s="1020"/>
      <c r="F1154" s="1020" t="s">
        <v>2647</v>
      </c>
      <c r="G1154" s="1020"/>
      <c r="H1154" s="1020"/>
      <c r="I1154" s="1018">
        <v>0</v>
      </c>
      <c r="J1154" s="1018"/>
      <c r="K1154" s="1018">
        <v>270767</v>
      </c>
      <c r="L1154" s="1018"/>
      <c r="M1154" s="1018">
        <v>0</v>
      </c>
      <c r="N1154" s="1018"/>
      <c r="O1154" s="1018">
        <v>0</v>
      </c>
      <c r="P1154" s="1018"/>
      <c r="Q1154" s="1018">
        <v>0</v>
      </c>
      <c r="R1154" s="1018"/>
      <c r="S1154" s="1018"/>
      <c r="T1154" s="1018">
        <v>270767</v>
      </c>
      <c r="U1154" s="1018"/>
      <c r="V1154" s="1018"/>
      <c r="W1154" s="1018"/>
    </row>
    <row r="1155" spans="1:23" ht="9.1999999999999993" customHeight="1">
      <c r="A1155" s="863" t="s">
        <v>352</v>
      </c>
      <c r="C1155" s="1020" t="s">
        <v>2648</v>
      </c>
      <c r="D1155" s="1020"/>
      <c r="E1155" s="1020"/>
      <c r="F1155" s="1020" t="s">
        <v>2520</v>
      </c>
      <c r="G1155" s="1020"/>
      <c r="H1155" s="1020"/>
      <c r="I1155" s="1018">
        <v>0</v>
      </c>
      <c r="J1155" s="1018"/>
      <c r="K1155" s="1018">
        <v>3252286</v>
      </c>
      <c r="L1155" s="1018"/>
      <c r="M1155" s="1018">
        <v>0</v>
      </c>
      <c r="N1155" s="1018"/>
      <c r="O1155" s="1018">
        <v>0</v>
      </c>
      <c r="P1155" s="1018"/>
      <c r="Q1155" s="1018">
        <v>0</v>
      </c>
      <c r="R1155" s="1018"/>
      <c r="S1155" s="1018"/>
      <c r="T1155" s="1018">
        <v>3252286</v>
      </c>
      <c r="U1155" s="1018"/>
      <c r="V1155" s="1018"/>
      <c r="W1155" s="1018"/>
    </row>
    <row r="1156" spans="1:23" ht="9.1999999999999993" customHeight="1">
      <c r="A1156" s="863" t="s">
        <v>352</v>
      </c>
      <c r="C1156" s="1020" t="s">
        <v>2649</v>
      </c>
      <c r="D1156" s="1020"/>
      <c r="E1156" s="1020"/>
      <c r="F1156" s="1020" t="s">
        <v>2523</v>
      </c>
      <c r="G1156" s="1020"/>
      <c r="H1156" s="1020"/>
      <c r="I1156" s="1018">
        <v>0</v>
      </c>
      <c r="J1156" s="1018"/>
      <c r="K1156" s="1018">
        <v>457127</v>
      </c>
      <c r="L1156" s="1018"/>
      <c r="M1156" s="1018">
        <v>0</v>
      </c>
      <c r="N1156" s="1018"/>
      <c r="O1156" s="1018">
        <v>0</v>
      </c>
      <c r="P1156" s="1018"/>
      <c r="Q1156" s="1018">
        <v>0</v>
      </c>
      <c r="R1156" s="1018"/>
      <c r="S1156" s="1018"/>
      <c r="T1156" s="1018">
        <v>457127</v>
      </c>
      <c r="U1156" s="1018"/>
      <c r="V1156" s="1018"/>
      <c r="W1156" s="1018"/>
    </row>
    <row r="1157" spans="1:23" ht="19.7" customHeight="1">
      <c r="T1157" s="1017" t="s">
        <v>2773</v>
      </c>
      <c r="U1157" s="1017"/>
      <c r="V1157" s="1017"/>
      <c r="W1157" s="1017"/>
    </row>
    <row r="1158" spans="1:23" ht="16.149999999999999" customHeight="1">
      <c r="A1158" s="1029"/>
      <c r="B1158" s="1029"/>
      <c r="C1158" s="1029"/>
      <c r="D1158" s="1029"/>
      <c r="E1158" s="1029"/>
      <c r="F1158" s="1030" t="s">
        <v>3190</v>
      </c>
      <c r="G1158" s="1030"/>
      <c r="H1158" s="1030"/>
      <c r="I1158" s="1030"/>
      <c r="J1158" s="1030"/>
      <c r="K1158" s="1030"/>
      <c r="L1158" s="1030"/>
      <c r="M1158" s="1030"/>
      <c r="N1158" s="1030"/>
      <c r="O1158" s="1030"/>
      <c r="P1158" s="1030"/>
      <c r="Q1158" s="1030"/>
      <c r="R1158" s="1030"/>
      <c r="S1158" s="1030"/>
      <c r="T1158" s="1030"/>
      <c r="U1158" s="1030"/>
    </row>
    <row r="1159" spans="1:23" ht="12.95" customHeight="1">
      <c r="A1159" s="1029"/>
      <c r="B1159" s="1029"/>
      <c r="C1159" s="1029"/>
      <c r="D1159" s="1029"/>
      <c r="E1159" s="1029"/>
      <c r="F1159" s="1031" t="s">
        <v>79</v>
      </c>
      <c r="G1159" s="1031"/>
      <c r="H1159" s="1031"/>
      <c r="I1159" s="1031"/>
      <c r="J1159" s="1031"/>
      <c r="K1159" s="1031"/>
      <c r="L1159" s="1031"/>
      <c r="M1159" s="1031"/>
      <c r="N1159" s="1031"/>
      <c r="O1159" s="1031"/>
      <c r="P1159" s="1031"/>
      <c r="Q1159" s="1031"/>
      <c r="R1159" s="1031"/>
      <c r="S1159" s="1031"/>
    </row>
    <row r="1160" spans="1:23" ht="12.95" customHeight="1">
      <c r="B1160" s="1025" t="s">
        <v>1993</v>
      </c>
      <c r="C1160" s="1025"/>
      <c r="D1160" s="1025"/>
      <c r="E1160" s="1025"/>
      <c r="F1160" s="1025"/>
      <c r="G1160" s="1026" t="s">
        <v>7289</v>
      </c>
      <c r="H1160" s="1026"/>
      <c r="I1160" s="1026"/>
      <c r="J1160" s="1026"/>
      <c r="K1160" s="1026"/>
      <c r="L1160" s="1026"/>
      <c r="M1160" s="1026"/>
      <c r="N1160" s="1026"/>
      <c r="O1160" s="1026"/>
      <c r="P1160" s="1022" t="s">
        <v>1991</v>
      </c>
      <c r="Q1160" s="1022"/>
      <c r="R1160" s="1022"/>
      <c r="S1160" s="1022"/>
      <c r="T1160" s="1027" t="s">
        <v>7290</v>
      </c>
      <c r="U1160" s="1027"/>
      <c r="V1160" s="1027"/>
      <c r="W1160" s="1027"/>
    </row>
    <row r="1161" spans="1:23" ht="12.95" customHeight="1">
      <c r="B1161" s="1025" t="s">
        <v>2073</v>
      </c>
      <c r="C1161" s="1025"/>
      <c r="D1161" s="1025"/>
      <c r="E1161" s="1025"/>
      <c r="F1161" s="1025"/>
      <c r="G1161" s="1028" t="s">
        <v>2074</v>
      </c>
      <c r="H1161" s="1028"/>
      <c r="I1161" s="1028"/>
      <c r="J1161" s="1028"/>
      <c r="K1161" s="1028"/>
      <c r="L1161" s="1028"/>
      <c r="M1161" s="1028"/>
      <c r="N1161" s="1028"/>
      <c r="O1161" s="1028"/>
      <c r="P1161" s="1028"/>
      <c r="Q1161" s="1028"/>
      <c r="R1161" s="1028"/>
    </row>
    <row r="1162" spans="1:23" ht="17.45" customHeight="1">
      <c r="D1162" s="1021" t="s">
        <v>1994</v>
      </c>
      <c r="E1162" s="1021"/>
      <c r="F1162" s="1021"/>
      <c r="G1162" s="1021"/>
      <c r="H1162" s="1021"/>
      <c r="I1162" s="1021"/>
      <c r="J1162" s="1021"/>
      <c r="K1162" s="1021"/>
      <c r="L1162" s="1021"/>
      <c r="M1162" s="1021"/>
      <c r="N1162" s="1021"/>
      <c r="O1162" s="1021"/>
      <c r="P1162" s="1021"/>
      <c r="Q1162" s="1021"/>
      <c r="R1162" s="1021"/>
      <c r="S1162" s="858" t="s">
        <v>1994</v>
      </c>
      <c r="T1162" s="1022" t="s">
        <v>7308</v>
      </c>
      <c r="U1162" s="1022"/>
      <c r="V1162" s="1022"/>
    </row>
    <row r="1163" spans="1:23" ht="8.25" customHeight="1">
      <c r="A1163" s="855" t="s">
        <v>1345</v>
      </c>
      <c r="C1163" s="1023" t="s">
        <v>1346</v>
      </c>
      <c r="D1163" s="1023"/>
      <c r="F1163" s="1023" t="s">
        <v>1347</v>
      </c>
      <c r="G1163" s="1023"/>
      <c r="H1163" s="1023"/>
      <c r="I1163" s="1023"/>
      <c r="J1163" s="856" t="s">
        <v>1348</v>
      </c>
      <c r="K1163" s="856" t="s">
        <v>1349</v>
      </c>
      <c r="N1163" s="856" t="s">
        <v>1348</v>
      </c>
      <c r="O1163" s="1024" t="s">
        <v>1349</v>
      </c>
      <c r="P1163" s="1024"/>
      <c r="R1163" s="1024" t="s">
        <v>1348</v>
      </c>
      <c r="S1163" s="1024"/>
      <c r="T1163" s="1024" t="s">
        <v>1349</v>
      </c>
      <c r="U1163" s="1024"/>
      <c r="V1163" s="1024"/>
    </row>
    <row r="1164" spans="1:23" ht="9.6" customHeight="1">
      <c r="A1164" s="863" t="s">
        <v>352</v>
      </c>
      <c r="C1164" s="1020" t="s">
        <v>2650</v>
      </c>
      <c r="D1164" s="1020"/>
      <c r="E1164" s="1020"/>
      <c r="F1164" s="1020" t="s">
        <v>2525</v>
      </c>
      <c r="G1164" s="1020"/>
      <c r="H1164" s="1020"/>
      <c r="I1164" s="1018">
        <v>0</v>
      </c>
      <c r="J1164" s="1018"/>
      <c r="K1164" s="1018">
        <v>45171</v>
      </c>
      <c r="L1164" s="1018"/>
      <c r="M1164" s="1018">
        <v>0</v>
      </c>
      <c r="N1164" s="1018"/>
      <c r="O1164" s="1018">
        <v>0</v>
      </c>
      <c r="P1164" s="1018"/>
      <c r="Q1164" s="1018">
        <v>0</v>
      </c>
      <c r="R1164" s="1018"/>
      <c r="S1164" s="1018"/>
      <c r="T1164" s="1018">
        <v>45171</v>
      </c>
      <c r="U1164" s="1018"/>
      <c r="V1164" s="1018"/>
      <c r="W1164" s="1018"/>
    </row>
    <row r="1165" spans="1:23" ht="9.1999999999999993" customHeight="1">
      <c r="A1165" s="863" t="s">
        <v>352</v>
      </c>
      <c r="C1165" s="1020" t="s">
        <v>2651</v>
      </c>
      <c r="D1165" s="1020"/>
      <c r="E1165" s="1020"/>
      <c r="F1165" s="1020" t="s">
        <v>2527</v>
      </c>
      <c r="G1165" s="1020"/>
      <c r="H1165" s="1020"/>
      <c r="I1165" s="1018">
        <v>0</v>
      </c>
      <c r="J1165" s="1018"/>
      <c r="K1165" s="1018">
        <v>60000</v>
      </c>
      <c r="L1165" s="1018"/>
      <c r="M1165" s="1018">
        <v>0</v>
      </c>
      <c r="N1165" s="1018"/>
      <c r="O1165" s="1018">
        <v>0</v>
      </c>
      <c r="P1165" s="1018"/>
      <c r="Q1165" s="1018">
        <v>0</v>
      </c>
      <c r="R1165" s="1018"/>
      <c r="S1165" s="1018"/>
      <c r="T1165" s="1018">
        <v>60000</v>
      </c>
      <c r="U1165" s="1018"/>
      <c r="V1165" s="1018"/>
      <c r="W1165" s="1018"/>
    </row>
    <row r="1166" spans="1:23" ht="9.1999999999999993" customHeight="1">
      <c r="A1166" s="863" t="s">
        <v>352</v>
      </c>
      <c r="C1166" s="1020" t="s">
        <v>2652</v>
      </c>
      <c r="D1166" s="1020"/>
      <c r="E1166" s="1020"/>
      <c r="F1166" s="1020" t="s">
        <v>2529</v>
      </c>
      <c r="G1166" s="1020"/>
      <c r="H1166" s="1020"/>
      <c r="I1166" s="1018">
        <v>0</v>
      </c>
      <c r="J1166" s="1018"/>
      <c r="K1166" s="1018">
        <v>552889</v>
      </c>
      <c r="L1166" s="1018"/>
      <c r="M1166" s="1018">
        <v>0</v>
      </c>
      <c r="N1166" s="1018"/>
      <c r="O1166" s="1018">
        <v>0</v>
      </c>
      <c r="P1166" s="1018"/>
      <c r="Q1166" s="1018">
        <v>0</v>
      </c>
      <c r="R1166" s="1018"/>
      <c r="S1166" s="1018"/>
      <c r="T1166" s="1018">
        <v>552889</v>
      </c>
      <c r="U1166" s="1018"/>
      <c r="V1166" s="1018"/>
      <c r="W1166" s="1018"/>
    </row>
    <row r="1167" spans="1:23" ht="9.1999999999999993" customHeight="1">
      <c r="A1167" s="863" t="s">
        <v>352</v>
      </c>
      <c r="C1167" s="1020" t="s">
        <v>2653</v>
      </c>
      <c r="D1167" s="1020"/>
      <c r="E1167" s="1020"/>
      <c r="F1167" s="1020" t="s">
        <v>2531</v>
      </c>
      <c r="G1167" s="1020"/>
      <c r="H1167" s="1020"/>
      <c r="I1167" s="1018">
        <v>0</v>
      </c>
      <c r="J1167" s="1018"/>
      <c r="K1167" s="1018">
        <v>12650</v>
      </c>
      <c r="L1167" s="1018"/>
      <c r="M1167" s="1018">
        <v>0</v>
      </c>
      <c r="N1167" s="1018"/>
      <c r="O1167" s="1018">
        <v>0</v>
      </c>
      <c r="P1167" s="1018"/>
      <c r="Q1167" s="1018">
        <v>0</v>
      </c>
      <c r="R1167" s="1018"/>
      <c r="S1167" s="1018"/>
      <c r="T1167" s="1018">
        <v>12650</v>
      </c>
      <c r="U1167" s="1018"/>
      <c r="V1167" s="1018"/>
      <c r="W1167" s="1018"/>
    </row>
    <row r="1168" spans="1:23" ht="9.1999999999999993" customHeight="1">
      <c r="A1168" s="863" t="s">
        <v>352</v>
      </c>
      <c r="C1168" s="1020" t="s">
        <v>2654</v>
      </c>
      <c r="D1168" s="1020"/>
      <c r="E1168" s="1020"/>
      <c r="F1168" s="1020" t="s">
        <v>2533</v>
      </c>
      <c r="G1168" s="1020"/>
      <c r="H1168" s="1020"/>
      <c r="I1168" s="1018">
        <v>0</v>
      </c>
      <c r="J1168" s="1018"/>
      <c r="K1168" s="1018">
        <v>190590</v>
      </c>
      <c r="L1168" s="1018"/>
      <c r="M1168" s="1018">
        <v>0</v>
      </c>
      <c r="N1168" s="1018"/>
      <c r="O1168" s="1018">
        <v>0</v>
      </c>
      <c r="P1168" s="1018"/>
      <c r="Q1168" s="1018">
        <v>0</v>
      </c>
      <c r="R1168" s="1018"/>
      <c r="S1168" s="1018"/>
      <c r="T1168" s="1018">
        <v>190590</v>
      </c>
      <c r="U1168" s="1018"/>
      <c r="V1168" s="1018"/>
      <c r="W1168" s="1018"/>
    </row>
    <row r="1169" spans="1:23" ht="9.1999999999999993" customHeight="1">
      <c r="A1169" s="863" t="s">
        <v>352</v>
      </c>
      <c r="C1169" s="1020" t="s">
        <v>2655</v>
      </c>
      <c r="D1169" s="1020"/>
      <c r="E1169" s="1020"/>
      <c r="F1169" s="1020" t="s">
        <v>2535</v>
      </c>
      <c r="G1169" s="1020"/>
      <c r="H1169" s="1020"/>
      <c r="I1169" s="1018">
        <v>0</v>
      </c>
      <c r="J1169" s="1018"/>
      <c r="K1169" s="1018">
        <v>155111</v>
      </c>
      <c r="L1169" s="1018"/>
      <c r="M1169" s="1018">
        <v>0</v>
      </c>
      <c r="N1169" s="1018"/>
      <c r="O1169" s="1018">
        <v>0</v>
      </c>
      <c r="P1169" s="1018"/>
      <c r="Q1169" s="1018">
        <v>0</v>
      </c>
      <c r="R1169" s="1018"/>
      <c r="S1169" s="1018"/>
      <c r="T1169" s="1018">
        <v>155111</v>
      </c>
      <c r="U1169" s="1018"/>
      <c r="V1169" s="1018"/>
      <c r="W1169" s="1018"/>
    </row>
    <row r="1170" spans="1:23" ht="9.1999999999999993" customHeight="1">
      <c r="A1170" s="863" t="s">
        <v>352</v>
      </c>
      <c r="C1170" s="1020" t="s">
        <v>2656</v>
      </c>
      <c r="D1170" s="1020"/>
      <c r="E1170" s="1020"/>
      <c r="F1170" s="1020" t="s">
        <v>2553</v>
      </c>
      <c r="G1170" s="1020"/>
      <c r="H1170" s="1020"/>
      <c r="I1170" s="1018">
        <v>0</v>
      </c>
      <c r="J1170" s="1018"/>
      <c r="K1170" s="1018">
        <v>10034700</v>
      </c>
      <c r="L1170" s="1018"/>
      <c r="M1170" s="1018">
        <v>0</v>
      </c>
      <c r="N1170" s="1018"/>
      <c r="O1170" s="1018">
        <v>0</v>
      </c>
      <c r="P1170" s="1018"/>
      <c r="Q1170" s="1018">
        <v>0</v>
      </c>
      <c r="R1170" s="1018"/>
      <c r="S1170" s="1018"/>
      <c r="T1170" s="1018">
        <v>10034700</v>
      </c>
      <c r="U1170" s="1018"/>
      <c r="V1170" s="1018"/>
      <c r="W1170" s="1018"/>
    </row>
    <row r="1171" spans="1:23" ht="8.85" customHeight="1">
      <c r="F1171" s="1020"/>
      <c r="G1171" s="1020"/>
      <c r="H1171" s="1020"/>
    </row>
    <row r="1172" spans="1:23" ht="8.25" customHeight="1">
      <c r="A1172" s="863" t="s">
        <v>352</v>
      </c>
      <c r="C1172" s="1020" t="s">
        <v>2657</v>
      </c>
      <c r="D1172" s="1020"/>
      <c r="E1172" s="1020"/>
      <c r="F1172" s="1020" t="s">
        <v>2658</v>
      </c>
      <c r="G1172" s="1020"/>
      <c r="H1172" s="1020"/>
      <c r="I1172" s="1018">
        <v>0</v>
      </c>
      <c r="J1172" s="1018"/>
      <c r="K1172" s="1018">
        <v>370000</v>
      </c>
      <c r="L1172" s="1018"/>
      <c r="M1172" s="1018">
        <v>0</v>
      </c>
      <c r="N1172" s="1018"/>
      <c r="O1172" s="1018">
        <v>0</v>
      </c>
      <c r="P1172" s="1018"/>
      <c r="Q1172" s="1018">
        <v>0</v>
      </c>
      <c r="R1172" s="1018"/>
      <c r="S1172" s="1018"/>
      <c r="T1172" s="1018">
        <v>370000</v>
      </c>
      <c r="U1172" s="1018"/>
      <c r="V1172" s="1018"/>
      <c r="W1172" s="1018"/>
    </row>
    <row r="1173" spans="1:23" ht="9.1999999999999993" customHeight="1">
      <c r="A1173" s="863" t="s">
        <v>352</v>
      </c>
      <c r="C1173" s="1020" t="s">
        <v>2659</v>
      </c>
      <c r="D1173" s="1020"/>
      <c r="E1173" s="1020"/>
      <c r="F1173" s="1020" t="s">
        <v>2660</v>
      </c>
      <c r="G1173" s="1020"/>
      <c r="H1173" s="1020"/>
      <c r="I1173" s="1018">
        <v>0</v>
      </c>
      <c r="J1173" s="1018"/>
      <c r="K1173" s="1018">
        <v>863000</v>
      </c>
      <c r="L1173" s="1018"/>
      <c r="M1173" s="1018">
        <v>0</v>
      </c>
      <c r="N1173" s="1018"/>
      <c r="O1173" s="1018">
        <v>0</v>
      </c>
      <c r="P1173" s="1018"/>
      <c r="Q1173" s="1018">
        <v>0</v>
      </c>
      <c r="R1173" s="1018"/>
      <c r="S1173" s="1018"/>
      <c r="T1173" s="1018">
        <v>863000</v>
      </c>
      <c r="U1173" s="1018"/>
      <c r="V1173" s="1018"/>
      <c r="W1173" s="1018"/>
    </row>
    <row r="1174" spans="1:23" ht="9.1999999999999993" customHeight="1">
      <c r="A1174" s="863" t="s">
        <v>352</v>
      </c>
      <c r="C1174" s="1020" t="s">
        <v>2661</v>
      </c>
      <c r="D1174" s="1020"/>
      <c r="E1174" s="1020"/>
      <c r="F1174" s="1020" t="s">
        <v>2662</v>
      </c>
      <c r="G1174" s="1020"/>
      <c r="H1174" s="1020"/>
      <c r="I1174" s="1018">
        <v>0</v>
      </c>
      <c r="J1174" s="1018"/>
      <c r="K1174" s="1018">
        <v>942000</v>
      </c>
      <c r="L1174" s="1018"/>
      <c r="M1174" s="1018">
        <v>0</v>
      </c>
      <c r="N1174" s="1018"/>
      <c r="O1174" s="1018">
        <v>0</v>
      </c>
      <c r="P1174" s="1018"/>
      <c r="Q1174" s="1018">
        <v>0</v>
      </c>
      <c r="R1174" s="1018"/>
      <c r="S1174" s="1018"/>
      <c r="T1174" s="1018">
        <v>942000</v>
      </c>
      <c r="U1174" s="1018"/>
      <c r="V1174" s="1018"/>
      <c r="W1174" s="1018"/>
    </row>
    <row r="1175" spans="1:23" ht="9.1999999999999993" customHeight="1">
      <c r="A1175" s="863" t="s">
        <v>352</v>
      </c>
      <c r="C1175" s="1020" t="s">
        <v>2663</v>
      </c>
      <c r="D1175" s="1020"/>
      <c r="E1175" s="1020"/>
      <c r="F1175" s="1020" t="s">
        <v>2664</v>
      </c>
      <c r="G1175" s="1020"/>
      <c r="H1175" s="1020"/>
      <c r="I1175" s="1018">
        <v>0</v>
      </c>
      <c r="J1175" s="1018"/>
      <c r="K1175" s="1018">
        <v>90000</v>
      </c>
      <c r="L1175" s="1018"/>
      <c r="M1175" s="1018">
        <v>0</v>
      </c>
      <c r="N1175" s="1018"/>
      <c r="O1175" s="1018">
        <v>0</v>
      </c>
      <c r="P1175" s="1018"/>
      <c r="Q1175" s="1018">
        <v>0</v>
      </c>
      <c r="R1175" s="1018"/>
      <c r="S1175" s="1018"/>
      <c r="T1175" s="1018">
        <v>90000</v>
      </c>
      <c r="U1175" s="1018"/>
      <c r="V1175" s="1018"/>
      <c r="W1175" s="1018"/>
    </row>
    <row r="1176" spans="1:23" ht="9.1999999999999993" customHeight="1">
      <c r="A1176" s="863" t="s">
        <v>1350</v>
      </c>
      <c r="C1176" s="1020" t="s">
        <v>1751</v>
      </c>
      <c r="D1176" s="1020"/>
      <c r="E1176" s="1020"/>
      <c r="F1176" s="1020" t="s">
        <v>1752</v>
      </c>
      <c r="G1176" s="1020"/>
      <c r="H1176" s="1020"/>
      <c r="I1176" s="1018">
        <v>116563034.01000001</v>
      </c>
      <c r="J1176" s="1018"/>
      <c r="K1176" s="1018">
        <v>0</v>
      </c>
      <c r="L1176" s="1018"/>
      <c r="M1176" s="1018">
        <v>0</v>
      </c>
      <c r="N1176" s="1018"/>
      <c r="O1176" s="1018">
        <v>4997856.4400000004</v>
      </c>
      <c r="P1176" s="1018"/>
      <c r="Q1176" s="1018">
        <v>111565177.56999999</v>
      </c>
      <c r="R1176" s="1018"/>
      <c r="S1176" s="1018"/>
      <c r="T1176" s="1018">
        <v>0</v>
      </c>
      <c r="U1176" s="1018"/>
      <c r="V1176" s="1018"/>
      <c r="W1176" s="1018"/>
    </row>
    <row r="1177" spans="1:23" ht="9.1999999999999993" customHeight="1">
      <c r="A1177" s="863" t="s">
        <v>1350</v>
      </c>
      <c r="C1177" s="1020" t="s">
        <v>2665</v>
      </c>
      <c r="D1177" s="1020"/>
      <c r="E1177" s="1020"/>
      <c r="F1177" s="1020" t="s">
        <v>2520</v>
      </c>
      <c r="G1177" s="1020"/>
      <c r="H1177" s="1020"/>
      <c r="I1177" s="1018">
        <v>575001.5</v>
      </c>
      <c r="J1177" s="1018"/>
      <c r="K1177" s="1018">
        <v>0</v>
      </c>
      <c r="L1177" s="1018"/>
      <c r="M1177" s="1018">
        <v>0</v>
      </c>
      <c r="N1177" s="1018"/>
      <c r="O1177" s="1018">
        <v>42271.5</v>
      </c>
      <c r="P1177" s="1018"/>
      <c r="Q1177" s="1018">
        <v>532730</v>
      </c>
      <c r="R1177" s="1018"/>
      <c r="S1177" s="1018"/>
      <c r="T1177" s="1018">
        <v>0</v>
      </c>
      <c r="U1177" s="1018"/>
      <c r="V1177" s="1018"/>
      <c r="W1177" s="1018"/>
    </row>
    <row r="1178" spans="1:23" ht="9.1999999999999993" customHeight="1">
      <c r="A1178" s="863" t="s">
        <v>1350</v>
      </c>
      <c r="C1178" s="1020" t="s">
        <v>2666</v>
      </c>
      <c r="D1178" s="1020"/>
      <c r="E1178" s="1020"/>
      <c r="F1178" s="1020" t="s">
        <v>2523</v>
      </c>
      <c r="G1178" s="1020"/>
      <c r="H1178" s="1020"/>
      <c r="I1178" s="1018">
        <v>110527</v>
      </c>
      <c r="J1178" s="1018"/>
      <c r="K1178" s="1018">
        <v>0</v>
      </c>
      <c r="L1178" s="1018"/>
      <c r="M1178" s="1018">
        <v>0</v>
      </c>
      <c r="N1178" s="1018"/>
      <c r="O1178" s="1018">
        <v>0</v>
      </c>
      <c r="P1178" s="1018"/>
      <c r="Q1178" s="1018">
        <v>110527</v>
      </c>
      <c r="R1178" s="1018"/>
      <c r="S1178" s="1018"/>
      <c r="T1178" s="1018">
        <v>0</v>
      </c>
      <c r="U1178" s="1018"/>
      <c r="V1178" s="1018"/>
      <c r="W1178" s="1018"/>
    </row>
    <row r="1179" spans="1:23" ht="9.1999999999999993" customHeight="1">
      <c r="A1179" s="863" t="s">
        <v>1350</v>
      </c>
      <c r="C1179" s="1020" t="s">
        <v>2667</v>
      </c>
      <c r="D1179" s="1020"/>
      <c r="E1179" s="1020"/>
      <c r="F1179" s="1020" t="s">
        <v>2525</v>
      </c>
      <c r="G1179" s="1020"/>
      <c r="H1179" s="1020"/>
      <c r="I1179" s="1018">
        <v>10922</v>
      </c>
      <c r="J1179" s="1018"/>
      <c r="K1179" s="1018">
        <v>0</v>
      </c>
      <c r="L1179" s="1018"/>
      <c r="M1179" s="1018">
        <v>0</v>
      </c>
      <c r="N1179" s="1018"/>
      <c r="O1179" s="1018">
        <v>0</v>
      </c>
      <c r="P1179" s="1018"/>
      <c r="Q1179" s="1018">
        <v>10922</v>
      </c>
      <c r="R1179" s="1018"/>
      <c r="S1179" s="1018"/>
      <c r="T1179" s="1018">
        <v>0</v>
      </c>
      <c r="U1179" s="1018"/>
      <c r="V1179" s="1018"/>
      <c r="W1179" s="1018"/>
    </row>
    <row r="1180" spans="1:23" ht="9.1999999999999993" customHeight="1">
      <c r="A1180" s="863" t="s">
        <v>1350</v>
      </c>
      <c r="C1180" s="1020" t="s">
        <v>2668</v>
      </c>
      <c r="D1180" s="1020"/>
      <c r="E1180" s="1020"/>
      <c r="F1180" s="1020" t="s">
        <v>2527</v>
      </c>
      <c r="G1180" s="1020"/>
      <c r="H1180" s="1020"/>
      <c r="I1180" s="1018">
        <v>24000</v>
      </c>
      <c r="J1180" s="1018"/>
      <c r="K1180" s="1018">
        <v>0</v>
      </c>
      <c r="L1180" s="1018"/>
      <c r="M1180" s="1018">
        <v>0</v>
      </c>
      <c r="N1180" s="1018"/>
      <c r="O1180" s="1018">
        <v>0</v>
      </c>
      <c r="P1180" s="1018"/>
      <c r="Q1180" s="1018">
        <v>24000</v>
      </c>
      <c r="R1180" s="1018"/>
      <c r="S1180" s="1018"/>
      <c r="T1180" s="1018">
        <v>0</v>
      </c>
      <c r="U1180" s="1018"/>
      <c r="V1180" s="1018"/>
      <c r="W1180" s="1018"/>
    </row>
    <row r="1181" spans="1:23" ht="9.1999999999999993" customHeight="1">
      <c r="A1181" s="863" t="s">
        <v>1350</v>
      </c>
      <c r="C1181" s="1020" t="s">
        <v>2669</v>
      </c>
      <c r="D1181" s="1020"/>
      <c r="E1181" s="1020"/>
      <c r="F1181" s="1020" t="s">
        <v>2529</v>
      </c>
      <c r="G1181" s="1020"/>
      <c r="H1181" s="1020"/>
      <c r="I1181" s="1018">
        <v>101343.28</v>
      </c>
      <c r="J1181" s="1018"/>
      <c r="K1181" s="1018">
        <v>0</v>
      </c>
      <c r="L1181" s="1018"/>
      <c r="M1181" s="1018">
        <v>0</v>
      </c>
      <c r="N1181" s="1018"/>
      <c r="O1181" s="1018">
        <v>7186.16</v>
      </c>
      <c r="P1181" s="1018"/>
      <c r="Q1181" s="1018">
        <v>94157.119999999995</v>
      </c>
      <c r="R1181" s="1018"/>
      <c r="S1181" s="1018"/>
      <c r="T1181" s="1018">
        <v>0</v>
      </c>
      <c r="U1181" s="1018"/>
      <c r="V1181" s="1018"/>
      <c r="W1181" s="1018"/>
    </row>
    <row r="1182" spans="1:23" ht="9.1999999999999993" customHeight="1">
      <c r="A1182" s="863" t="s">
        <v>1350</v>
      </c>
      <c r="C1182" s="1020" t="s">
        <v>2670</v>
      </c>
      <c r="D1182" s="1020"/>
      <c r="E1182" s="1020"/>
      <c r="F1182" s="1020" t="s">
        <v>2531</v>
      </c>
      <c r="G1182" s="1020"/>
      <c r="H1182" s="1020"/>
      <c r="I1182" s="1018">
        <v>1769.5</v>
      </c>
      <c r="J1182" s="1018"/>
      <c r="K1182" s="1018">
        <v>0</v>
      </c>
      <c r="L1182" s="1018"/>
      <c r="M1182" s="1018">
        <v>0</v>
      </c>
      <c r="N1182" s="1018"/>
      <c r="O1182" s="1018">
        <v>46.31</v>
      </c>
      <c r="P1182" s="1018"/>
      <c r="Q1182" s="1018">
        <v>1723.19</v>
      </c>
      <c r="R1182" s="1018"/>
      <c r="S1182" s="1018"/>
      <c r="T1182" s="1018">
        <v>0</v>
      </c>
      <c r="U1182" s="1018"/>
      <c r="V1182" s="1018"/>
      <c r="W1182" s="1018"/>
    </row>
    <row r="1183" spans="1:23" ht="9.1999999999999993" customHeight="1">
      <c r="A1183" s="863" t="s">
        <v>1350</v>
      </c>
      <c r="C1183" s="1020" t="s">
        <v>2671</v>
      </c>
      <c r="D1183" s="1020"/>
      <c r="E1183" s="1020"/>
      <c r="F1183" s="1020" t="s">
        <v>2533</v>
      </c>
      <c r="G1183" s="1020"/>
      <c r="H1183" s="1020"/>
      <c r="I1183" s="1018">
        <v>48479.6</v>
      </c>
      <c r="J1183" s="1018"/>
      <c r="K1183" s="1018">
        <v>0</v>
      </c>
      <c r="L1183" s="1018"/>
      <c r="M1183" s="1018">
        <v>0</v>
      </c>
      <c r="N1183" s="1018"/>
      <c r="O1183" s="1018">
        <v>3388.32</v>
      </c>
      <c r="P1183" s="1018"/>
      <c r="Q1183" s="1018">
        <v>45091.28</v>
      </c>
      <c r="R1183" s="1018"/>
      <c r="S1183" s="1018"/>
      <c r="T1183" s="1018">
        <v>0</v>
      </c>
      <c r="U1183" s="1018"/>
      <c r="V1183" s="1018"/>
      <c r="W1183" s="1018"/>
    </row>
    <row r="1184" spans="1:23" ht="9.1999999999999993" customHeight="1">
      <c r="A1184" s="863" t="s">
        <v>1350</v>
      </c>
      <c r="C1184" s="1020" t="s">
        <v>2672</v>
      </c>
      <c r="D1184" s="1020"/>
      <c r="E1184" s="1020"/>
      <c r="F1184" s="1020" t="s">
        <v>2535</v>
      </c>
      <c r="G1184" s="1020"/>
      <c r="H1184" s="1020"/>
      <c r="I1184" s="1018">
        <v>46218.7</v>
      </c>
      <c r="J1184" s="1018"/>
      <c r="K1184" s="1018">
        <v>0</v>
      </c>
      <c r="L1184" s="1018"/>
      <c r="M1184" s="1018">
        <v>0</v>
      </c>
      <c r="N1184" s="1018"/>
      <c r="O1184" s="1018">
        <v>2606.4</v>
      </c>
      <c r="P1184" s="1018"/>
      <c r="Q1184" s="1018">
        <v>43612.3</v>
      </c>
      <c r="R1184" s="1018"/>
      <c r="S1184" s="1018"/>
      <c r="T1184" s="1018">
        <v>0</v>
      </c>
      <c r="U1184" s="1018"/>
      <c r="V1184" s="1018"/>
      <c r="W1184" s="1018"/>
    </row>
    <row r="1185" spans="1:23" ht="9.1999999999999993" customHeight="1">
      <c r="A1185" s="863" t="s">
        <v>1350</v>
      </c>
      <c r="C1185" s="1020" t="s">
        <v>2673</v>
      </c>
      <c r="D1185" s="1020"/>
      <c r="E1185" s="1020"/>
      <c r="F1185" s="1020" t="s">
        <v>2537</v>
      </c>
      <c r="G1185" s="1020"/>
      <c r="H1185" s="1020"/>
      <c r="I1185" s="1018">
        <v>3977939</v>
      </c>
      <c r="J1185" s="1018"/>
      <c r="K1185" s="1018">
        <v>0</v>
      </c>
      <c r="L1185" s="1018"/>
      <c r="M1185" s="1018">
        <v>0</v>
      </c>
      <c r="N1185" s="1018"/>
      <c r="O1185" s="1018">
        <v>777146.66</v>
      </c>
      <c r="P1185" s="1018"/>
      <c r="Q1185" s="1018">
        <v>3200792.34</v>
      </c>
      <c r="R1185" s="1018"/>
      <c r="S1185" s="1018"/>
      <c r="T1185" s="1018">
        <v>0</v>
      </c>
      <c r="U1185" s="1018"/>
      <c r="V1185" s="1018"/>
      <c r="W1185" s="1018"/>
    </row>
    <row r="1186" spans="1:23" ht="9.1999999999999993" customHeight="1">
      <c r="A1186" s="863" t="s">
        <v>1350</v>
      </c>
      <c r="C1186" s="1020" t="s">
        <v>2674</v>
      </c>
      <c r="D1186" s="1020"/>
      <c r="E1186" s="1020"/>
      <c r="F1186" s="1020" t="s">
        <v>2537</v>
      </c>
      <c r="G1186" s="1020"/>
      <c r="H1186" s="1020"/>
      <c r="I1186" s="1018">
        <v>1424866</v>
      </c>
      <c r="J1186" s="1018"/>
      <c r="K1186" s="1018">
        <v>0</v>
      </c>
      <c r="L1186" s="1018"/>
      <c r="M1186" s="1018">
        <v>0</v>
      </c>
      <c r="N1186" s="1018"/>
      <c r="O1186" s="1018">
        <v>275400</v>
      </c>
      <c r="P1186" s="1018"/>
      <c r="Q1186" s="1018">
        <v>1149466</v>
      </c>
      <c r="R1186" s="1018"/>
      <c r="S1186" s="1018"/>
      <c r="T1186" s="1018">
        <v>0</v>
      </c>
      <c r="U1186" s="1018"/>
      <c r="V1186" s="1018"/>
      <c r="W1186" s="1018"/>
    </row>
    <row r="1187" spans="1:23" ht="9.1999999999999993" customHeight="1">
      <c r="A1187" s="863" t="s">
        <v>1350</v>
      </c>
      <c r="C1187" s="1020" t="s">
        <v>2675</v>
      </c>
      <c r="D1187" s="1020"/>
      <c r="E1187" s="1020"/>
      <c r="F1187" s="1020" t="s">
        <v>2537</v>
      </c>
      <c r="G1187" s="1020"/>
      <c r="H1187" s="1020"/>
      <c r="I1187" s="1018">
        <v>800280</v>
      </c>
      <c r="J1187" s="1018"/>
      <c r="K1187" s="1018">
        <v>0</v>
      </c>
      <c r="L1187" s="1018"/>
      <c r="M1187" s="1018">
        <v>0</v>
      </c>
      <c r="N1187" s="1018"/>
      <c r="O1187" s="1018">
        <v>120000</v>
      </c>
      <c r="P1187" s="1018"/>
      <c r="Q1187" s="1018">
        <v>680280</v>
      </c>
      <c r="R1187" s="1018"/>
      <c r="S1187" s="1018"/>
      <c r="T1187" s="1018">
        <v>0</v>
      </c>
      <c r="U1187" s="1018"/>
      <c r="V1187" s="1018"/>
      <c r="W1187" s="1018"/>
    </row>
    <row r="1188" spans="1:23" ht="9.1999999999999993" customHeight="1">
      <c r="A1188" s="863" t="s">
        <v>1350</v>
      </c>
      <c r="C1188" s="1020" t="s">
        <v>2676</v>
      </c>
      <c r="D1188" s="1020"/>
      <c r="E1188" s="1020"/>
      <c r="F1188" s="1020" t="s">
        <v>2520</v>
      </c>
      <c r="G1188" s="1020"/>
      <c r="H1188" s="1020"/>
      <c r="I1188" s="1018">
        <v>994716.5</v>
      </c>
      <c r="J1188" s="1018"/>
      <c r="K1188" s="1018">
        <v>0</v>
      </c>
      <c r="L1188" s="1018"/>
      <c r="M1188" s="1018">
        <v>0</v>
      </c>
      <c r="N1188" s="1018"/>
      <c r="O1188" s="1018">
        <v>109616.7</v>
      </c>
      <c r="P1188" s="1018"/>
      <c r="Q1188" s="1018">
        <v>885099.8</v>
      </c>
      <c r="R1188" s="1018"/>
      <c r="S1188" s="1018"/>
      <c r="T1188" s="1018">
        <v>0</v>
      </c>
      <c r="U1188" s="1018"/>
      <c r="V1188" s="1018"/>
      <c r="W1188" s="1018"/>
    </row>
    <row r="1189" spans="1:23" ht="9.1999999999999993" customHeight="1">
      <c r="A1189" s="863" t="s">
        <v>1350</v>
      </c>
      <c r="C1189" s="1020" t="s">
        <v>2677</v>
      </c>
      <c r="D1189" s="1020"/>
      <c r="E1189" s="1020"/>
      <c r="F1189" s="1020" t="s">
        <v>2523</v>
      </c>
      <c r="G1189" s="1020"/>
      <c r="H1189" s="1020"/>
      <c r="I1189" s="1018">
        <v>216849</v>
      </c>
      <c r="J1189" s="1018"/>
      <c r="K1189" s="1018">
        <v>0</v>
      </c>
      <c r="L1189" s="1018"/>
      <c r="M1189" s="1018">
        <v>0</v>
      </c>
      <c r="N1189" s="1018"/>
      <c r="O1189" s="1018">
        <v>0</v>
      </c>
      <c r="P1189" s="1018"/>
      <c r="Q1189" s="1018">
        <v>216849</v>
      </c>
      <c r="R1189" s="1018"/>
      <c r="S1189" s="1018"/>
      <c r="T1189" s="1018">
        <v>0</v>
      </c>
      <c r="U1189" s="1018"/>
      <c r="V1189" s="1018"/>
      <c r="W1189" s="1018"/>
    </row>
    <row r="1190" spans="1:23" ht="9.1999999999999993" customHeight="1">
      <c r="A1190" s="863" t="s">
        <v>1350</v>
      </c>
      <c r="C1190" s="1020" t="s">
        <v>2678</v>
      </c>
      <c r="D1190" s="1020"/>
      <c r="E1190" s="1020"/>
      <c r="F1190" s="1020" t="s">
        <v>2525</v>
      </c>
      <c r="G1190" s="1020"/>
      <c r="H1190" s="1020"/>
      <c r="I1190" s="1018">
        <v>21428</v>
      </c>
      <c r="J1190" s="1018"/>
      <c r="K1190" s="1018">
        <v>0</v>
      </c>
      <c r="L1190" s="1018"/>
      <c r="M1190" s="1018">
        <v>0</v>
      </c>
      <c r="N1190" s="1018"/>
      <c r="O1190" s="1018">
        <v>0</v>
      </c>
      <c r="P1190" s="1018"/>
      <c r="Q1190" s="1018">
        <v>21428</v>
      </c>
      <c r="R1190" s="1018"/>
      <c r="S1190" s="1018"/>
      <c r="T1190" s="1018">
        <v>0</v>
      </c>
      <c r="U1190" s="1018"/>
      <c r="V1190" s="1018"/>
      <c r="W1190" s="1018"/>
    </row>
    <row r="1191" spans="1:23" ht="9.1999999999999993" customHeight="1">
      <c r="A1191" s="863" t="s">
        <v>1350</v>
      </c>
      <c r="C1191" s="1020" t="s">
        <v>2679</v>
      </c>
      <c r="D1191" s="1020"/>
      <c r="E1191" s="1020"/>
      <c r="F1191" s="1020" t="s">
        <v>2527</v>
      </c>
      <c r="G1191" s="1020"/>
      <c r="H1191" s="1020"/>
      <c r="I1191" s="1018">
        <v>48000</v>
      </c>
      <c r="J1191" s="1018"/>
      <c r="K1191" s="1018">
        <v>0</v>
      </c>
      <c r="L1191" s="1018"/>
      <c r="M1191" s="1018">
        <v>0</v>
      </c>
      <c r="N1191" s="1018"/>
      <c r="O1191" s="1018">
        <v>0</v>
      </c>
      <c r="P1191" s="1018"/>
      <c r="Q1191" s="1018">
        <v>48000</v>
      </c>
      <c r="R1191" s="1018"/>
      <c r="S1191" s="1018"/>
      <c r="T1191" s="1018">
        <v>0</v>
      </c>
      <c r="U1191" s="1018"/>
      <c r="V1191" s="1018"/>
      <c r="W1191" s="1018"/>
    </row>
    <row r="1192" spans="1:23" ht="9.1999999999999993" customHeight="1">
      <c r="A1192" s="863" t="s">
        <v>1350</v>
      </c>
      <c r="C1192" s="1020" t="s">
        <v>2680</v>
      </c>
      <c r="D1192" s="1020"/>
      <c r="E1192" s="1020"/>
      <c r="F1192" s="1020" t="s">
        <v>2529</v>
      </c>
      <c r="G1192" s="1020"/>
      <c r="H1192" s="1020"/>
      <c r="I1192" s="1018">
        <v>178419.13</v>
      </c>
      <c r="J1192" s="1018"/>
      <c r="K1192" s="1018">
        <v>0</v>
      </c>
      <c r="L1192" s="1018"/>
      <c r="M1192" s="1018">
        <v>0</v>
      </c>
      <c r="N1192" s="1018"/>
      <c r="O1192" s="1018">
        <v>18634.86</v>
      </c>
      <c r="P1192" s="1018"/>
      <c r="Q1192" s="1018">
        <v>159784.26999999999</v>
      </c>
      <c r="R1192" s="1018"/>
      <c r="S1192" s="1018"/>
      <c r="T1192" s="1018">
        <v>0</v>
      </c>
      <c r="U1192" s="1018"/>
      <c r="V1192" s="1018"/>
      <c r="W1192" s="1018"/>
    </row>
    <row r="1193" spans="1:23" ht="9.1999999999999993" customHeight="1">
      <c r="A1193" s="863" t="s">
        <v>1350</v>
      </c>
      <c r="C1193" s="1020" t="s">
        <v>2681</v>
      </c>
      <c r="D1193" s="1020"/>
      <c r="E1193" s="1020"/>
      <c r="F1193" s="1020" t="s">
        <v>2531</v>
      </c>
      <c r="G1193" s="1020"/>
      <c r="H1193" s="1020"/>
      <c r="I1193" s="1018">
        <v>8852.4500000000007</v>
      </c>
      <c r="J1193" s="1018"/>
      <c r="K1193" s="1018">
        <v>0</v>
      </c>
      <c r="L1193" s="1018"/>
      <c r="M1193" s="1018">
        <v>0</v>
      </c>
      <c r="N1193" s="1018"/>
      <c r="O1193" s="1018">
        <v>148.19999999999999</v>
      </c>
      <c r="P1193" s="1018"/>
      <c r="Q1193" s="1018">
        <v>8704.25</v>
      </c>
      <c r="R1193" s="1018"/>
      <c r="S1193" s="1018"/>
      <c r="T1193" s="1018">
        <v>0</v>
      </c>
      <c r="U1193" s="1018"/>
      <c r="V1193" s="1018"/>
      <c r="W1193" s="1018"/>
    </row>
    <row r="1194" spans="1:23" ht="9.1999999999999993" customHeight="1">
      <c r="A1194" s="863" t="s">
        <v>1350</v>
      </c>
      <c r="C1194" s="1020" t="s">
        <v>2682</v>
      </c>
      <c r="D1194" s="1020"/>
      <c r="E1194" s="1020"/>
      <c r="F1194" s="1020" t="s">
        <v>2533</v>
      </c>
      <c r="G1194" s="1020"/>
      <c r="H1194" s="1020"/>
      <c r="I1194" s="1018">
        <v>92827.8</v>
      </c>
      <c r="J1194" s="1018"/>
      <c r="K1194" s="1018">
        <v>0</v>
      </c>
      <c r="L1194" s="1018"/>
      <c r="M1194" s="1018">
        <v>0</v>
      </c>
      <c r="N1194" s="1018"/>
      <c r="O1194" s="1018">
        <v>10164.959999999999</v>
      </c>
      <c r="P1194" s="1018"/>
      <c r="Q1194" s="1018">
        <v>82662.84</v>
      </c>
      <c r="R1194" s="1018"/>
      <c r="S1194" s="1018"/>
      <c r="T1194" s="1018">
        <v>0</v>
      </c>
      <c r="U1194" s="1018"/>
      <c r="V1194" s="1018"/>
      <c r="W1194" s="1018"/>
    </row>
    <row r="1195" spans="1:23" ht="9.1999999999999993" customHeight="1">
      <c r="A1195" s="863" t="s">
        <v>1350</v>
      </c>
      <c r="C1195" s="1020" t="s">
        <v>2683</v>
      </c>
      <c r="D1195" s="1020"/>
      <c r="E1195" s="1020"/>
      <c r="F1195" s="1020" t="s">
        <v>2535</v>
      </c>
      <c r="G1195" s="1020"/>
      <c r="H1195" s="1020"/>
      <c r="I1195" s="1018">
        <v>77949.100000000006</v>
      </c>
      <c r="J1195" s="1018"/>
      <c r="K1195" s="1018">
        <v>0</v>
      </c>
      <c r="L1195" s="1018"/>
      <c r="M1195" s="1018">
        <v>0</v>
      </c>
      <c r="N1195" s="1018"/>
      <c r="O1195" s="1018">
        <v>7819.2</v>
      </c>
      <c r="P1195" s="1018"/>
      <c r="Q1195" s="1018">
        <v>70129.899999999994</v>
      </c>
      <c r="R1195" s="1018"/>
      <c r="S1195" s="1018"/>
      <c r="T1195" s="1018">
        <v>0</v>
      </c>
      <c r="U1195" s="1018"/>
      <c r="V1195" s="1018"/>
      <c r="W1195" s="1018"/>
    </row>
    <row r="1196" spans="1:23" ht="9.1999999999999993" customHeight="1">
      <c r="A1196" s="863" t="s">
        <v>1350</v>
      </c>
      <c r="C1196" s="1020" t="s">
        <v>2684</v>
      </c>
      <c r="D1196" s="1020"/>
      <c r="E1196" s="1020"/>
      <c r="F1196" s="1020" t="s">
        <v>2549</v>
      </c>
      <c r="G1196" s="1020"/>
      <c r="H1196" s="1020"/>
      <c r="I1196" s="1018">
        <v>545289.35</v>
      </c>
      <c r="J1196" s="1018"/>
      <c r="K1196" s="1018">
        <v>0</v>
      </c>
      <c r="L1196" s="1018"/>
      <c r="M1196" s="1018">
        <v>0</v>
      </c>
      <c r="N1196" s="1018"/>
      <c r="O1196" s="1018">
        <v>43117.87</v>
      </c>
      <c r="P1196" s="1018"/>
      <c r="Q1196" s="1018">
        <v>502171.48</v>
      </c>
      <c r="R1196" s="1018"/>
      <c r="S1196" s="1018"/>
      <c r="T1196" s="1018">
        <v>0</v>
      </c>
      <c r="U1196" s="1018"/>
      <c r="V1196" s="1018"/>
      <c r="W1196" s="1018"/>
    </row>
    <row r="1197" spans="1:23" ht="9.1999999999999993" customHeight="1">
      <c r="A1197" s="863" t="s">
        <v>1350</v>
      </c>
      <c r="C1197" s="1020" t="s">
        <v>2685</v>
      </c>
      <c r="D1197" s="1020"/>
      <c r="E1197" s="1020"/>
      <c r="F1197" s="1020" t="s">
        <v>2551</v>
      </c>
      <c r="G1197" s="1020"/>
      <c r="H1197" s="1020"/>
      <c r="I1197" s="1018">
        <v>3062058.4</v>
      </c>
      <c r="J1197" s="1018"/>
      <c r="K1197" s="1018">
        <v>0</v>
      </c>
      <c r="L1197" s="1018"/>
      <c r="M1197" s="1018">
        <v>0</v>
      </c>
      <c r="N1197" s="1018"/>
      <c r="O1197" s="1018">
        <v>280938.88</v>
      </c>
      <c r="P1197" s="1018"/>
      <c r="Q1197" s="1018">
        <v>2781119.52</v>
      </c>
      <c r="R1197" s="1018"/>
      <c r="S1197" s="1018"/>
      <c r="T1197" s="1018">
        <v>0</v>
      </c>
      <c r="U1197" s="1018"/>
      <c r="V1197" s="1018"/>
      <c r="W1197" s="1018"/>
    </row>
    <row r="1198" spans="1:23" ht="9.1999999999999993" customHeight="1">
      <c r="A1198" s="863" t="s">
        <v>1350</v>
      </c>
      <c r="C1198" s="1020" t="s">
        <v>2686</v>
      </c>
      <c r="D1198" s="1020"/>
      <c r="E1198" s="1020"/>
      <c r="F1198" s="1020" t="s">
        <v>2553</v>
      </c>
      <c r="G1198" s="1020"/>
      <c r="H1198" s="1020"/>
      <c r="I1198" s="1018">
        <v>100000</v>
      </c>
      <c r="J1198" s="1018"/>
      <c r="K1198" s="1018">
        <v>0</v>
      </c>
      <c r="L1198" s="1018"/>
      <c r="M1198" s="1018">
        <v>0</v>
      </c>
      <c r="N1198" s="1018"/>
      <c r="O1198" s="1018">
        <v>0</v>
      </c>
      <c r="P1198" s="1018"/>
      <c r="Q1198" s="1018">
        <v>100000</v>
      </c>
      <c r="R1198" s="1018"/>
      <c r="S1198" s="1018"/>
      <c r="T1198" s="1018">
        <v>0</v>
      </c>
      <c r="U1198" s="1018"/>
      <c r="V1198" s="1018"/>
      <c r="W1198" s="1018"/>
    </row>
    <row r="1199" spans="1:23" ht="8.85" customHeight="1">
      <c r="F1199" s="1020"/>
      <c r="G1199" s="1020"/>
      <c r="H1199" s="1020"/>
    </row>
    <row r="1200" spans="1:23" ht="8.25" customHeight="1">
      <c r="A1200" s="863" t="s">
        <v>1350</v>
      </c>
      <c r="C1200" s="1020" t="s">
        <v>2687</v>
      </c>
      <c r="D1200" s="1020"/>
      <c r="E1200" s="1020"/>
      <c r="F1200" s="1020" t="s">
        <v>2555</v>
      </c>
      <c r="G1200" s="1020"/>
      <c r="H1200" s="1020"/>
      <c r="I1200" s="1018">
        <v>236454.39999999999</v>
      </c>
      <c r="J1200" s="1018"/>
      <c r="K1200" s="1018">
        <v>0</v>
      </c>
      <c r="L1200" s="1018"/>
      <c r="M1200" s="1018">
        <v>0</v>
      </c>
      <c r="N1200" s="1018"/>
      <c r="O1200" s="1018">
        <v>1069.33</v>
      </c>
      <c r="P1200" s="1018"/>
      <c r="Q1200" s="1018">
        <v>235385.07</v>
      </c>
      <c r="R1200" s="1018"/>
      <c r="S1200" s="1018"/>
      <c r="T1200" s="1018">
        <v>0</v>
      </c>
      <c r="U1200" s="1018"/>
      <c r="V1200" s="1018"/>
      <c r="W1200" s="1018"/>
    </row>
    <row r="1201" spans="1:23" ht="9.1999999999999993" customHeight="1">
      <c r="A1201" s="863" t="s">
        <v>1350</v>
      </c>
      <c r="C1201" s="1020" t="s">
        <v>2688</v>
      </c>
      <c r="D1201" s="1020"/>
      <c r="E1201" s="1020"/>
      <c r="F1201" s="1020" t="s">
        <v>2557</v>
      </c>
      <c r="G1201" s="1020"/>
      <c r="H1201" s="1020"/>
      <c r="I1201" s="1018">
        <v>4908213.0199999996</v>
      </c>
      <c r="J1201" s="1018"/>
      <c r="K1201" s="1018">
        <v>0</v>
      </c>
      <c r="L1201" s="1018"/>
      <c r="M1201" s="1018">
        <v>0</v>
      </c>
      <c r="N1201" s="1018"/>
      <c r="O1201" s="1018">
        <v>616298.92000000004</v>
      </c>
      <c r="P1201" s="1018"/>
      <c r="Q1201" s="1018">
        <v>4291914.0999999996</v>
      </c>
      <c r="R1201" s="1018"/>
      <c r="S1201" s="1018"/>
      <c r="T1201" s="1018">
        <v>0</v>
      </c>
      <c r="U1201" s="1018"/>
      <c r="V1201" s="1018"/>
      <c r="W1201" s="1018"/>
    </row>
    <row r="1202" spans="1:23" ht="8.85" customHeight="1">
      <c r="F1202" s="1020"/>
      <c r="G1202" s="1020"/>
      <c r="H1202" s="1020"/>
    </row>
    <row r="1203" spans="1:23" ht="8.25" customHeight="1">
      <c r="A1203" s="863" t="s">
        <v>1350</v>
      </c>
      <c r="C1203" s="1020" t="s">
        <v>3553</v>
      </c>
      <c r="D1203" s="1020"/>
      <c r="E1203" s="1020"/>
      <c r="F1203" s="1020" t="s">
        <v>2549</v>
      </c>
      <c r="G1203" s="1020"/>
      <c r="H1203" s="1020"/>
      <c r="I1203" s="1018">
        <v>34398</v>
      </c>
      <c r="J1203" s="1018"/>
      <c r="K1203" s="1018">
        <v>0</v>
      </c>
      <c r="L1203" s="1018"/>
      <c r="M1203" s="1018">
        <v>0</v>
      </c>
      <c r="N1203" s="1018"/>
      <c r="O1203" s="1018">
        <v>7600</v>
      </c>
      <c r="P1203" s="1018"/>
      <c r="Q1203" s="1018">
        <v>26798</v>
      </c>
      <c r="R1203" s="1018"/>
      <c r="S1203" s="1018"/>
      <c r="T1203" s="1018">
        <v>0</v>
      </c>
      <c r="U1203" s="1018"/>
      <c r="V1203" s="1018"/>
      <c r="W1203" s="1018"/>
    </row>
    <row r="1204" spans="1:23" ht="9.1999999999999993" customHeight="1">
      <c r="A1204" s="863" t="s">
        <v>1350</v>
      </c>
      <c r="C1204" s="1020" t="s">
        <v>2689</v>
      </c>
      <c r="D1204" s="1020"/>
      <c r="E1204" s="1020"/>
      <c r="F1204" s="1020" t="s">
        <v>2551</v>
      </c>
      <c r="G1204" s="1020"/>
      <c r="H1204" s="1020"/>
      <c r="I1204" s="1018">
        <v>440746.23</v>
      </c>
      <c r="J1204" s="1018"/>
      <c r="K1204" s="1018">
        <v>0</v>
      </c>
      <c r="L1204" s="1018"/>
      <c r="M1204" s="1018">
        <v>0</v>
      </c>
      <c r="N1204" s="1018"/>
      <c r="O1204" s="1018">
        <v>44327.79</v>
      </c>
      <c r="P1204" s="1018"/>
      <c r="Q1204" s="1018">
        <v>396418.44</v>
      </c>
      <c r="R1204" s="1018"/>
      <c r="S1204" s="1018"/>
      <c r="T1204" s="1018">
        <v>0</v>
      </c>
      <c r="U1204" s="1018"/>
      <c r="V1204" s="1018"/>
      <c r="W1204" s="1018"/>
    </row>
    <row r="1205" spans="1:23" ht="9.1999999999999993" customHeight="1">
      <c r="A1205" s="863" t="s">
        <v>1350</v>
      </c>
      <c r="C1205" s="1020" t="s">
        <v>2691</v>
      </c>
      <c r="D1205" s="1020"/>
      <c r="E1205" s="1020"/>
      <c r="F1205" s="1020" t="s">
        <v>2557</v>
      </c>
      <c r="G1205" s="1020"/>
      <c r="H1205" s="1020"/>
      <c r="I1205" s="1018">
        <v>1512263.58</v>
      </c>
      <c r="J1205" s="1018"/>
      <c r="K1205" s="1018">
        <v>0</v>
      </c>
      <c r="L1205" s="1018"/>
      <c r="M1205" s="1018">
        <v>0</v>
      </c>
      <c r="N1205" s="1018"/>
      <c r="O1205" s="1018">
        <v>169926.62</v>
      </c>
      <c r="P1205" s="1018"/>
      <c r="Q1205" s="1018">
        <v>1342336.96</v>
      </c>
      <c r="R1205" s="1018"/>
      <c r="S1205" s="1018"/>
      <c r="T1205" s="1018">
        <v>0</v>
      </c>
      <c r="U1205" s="1018"/>
      <c r="V1205" s="1018"/>
      <c r="W1205" s="1018"/>
    </row>
    <row r="1206" spans="1:23" ht="8.85" customHeight="1">
      <c r="F1206" s="1020"/>
      <c r="G1206" s="1020"/>
      <c r="H1206" s="1020"/>
    </row>
    <row r="1207" spans="1:23" ht="8.25" customHeight="1">
      <c r="A1207" s="863" t="s">
        <v>1350</v>
      </c>
      <c r="C1207" s="1020" t="s">
        <v>3554</v>
      </c>
      <c r="D1207" s="1020"/>
      <c r="E1207" s="1020"/>
      <c r="F1207" s="1020" t="s">
        <v>2549</v>
      </c>
      <c r="G1207" s="1020"/>
      <c r="H1207" s="1020"/>
      <c r="I1207" s="1018">
        <v>34065</v>
      </c>
      <c r="J1207" s="1018"/>
      <c r="K1207" s="1018">
        <v>0</v>
      </c>
      <c r="L1207" s="1018"/>
      <c r="M1207" s="1018">
        <v>0</v>
      </c>
      <c r="N1207" s="1018"/>
      <c r="O1207" s="1018">
        <v>4400</v>
      </c>
      <c r="P1207" s="1018"/>
      <c r="Q1207" s="1018">
        <v>29665</v>
      </c>
      <c r="R1207" s="1018"/>
      <c r="S1207" s="1018"/>
      <c r="T1207" s="1018">
        <v>0</v>
      </c>
      <c r="U1207" s="1018"/>
      <c r="V1207" s="1018"/>
      <c r="W1207" s="1018"/>
    </row>
    <row r="1208" spans="1:23" ht="9.1999999999999993" customHeight="1">
      <c r="A1208" s="863" t="s">
        <v>1350</v>
      </c>
      <c r="C1208" s="1020" t="s">
        <v>2692</v>
      </c>
      <c r="D1208" s="1020"/>
      <c r="E1208" s="1020"/>
      <c r="F1208" s="1020" t="s">
        <v>2551</v>
      </c>
      <c r="G1208" s="1020"/>
      <c r="H1208" s="1020"/>
      <c r="I1208" s="1018">
        <v>691087.89</v>
      </c>
      <c r="J1208" s="1018"/>
      <c r="K1208" s="1018">
        <v>0</v>
      </c>
      <c r="L1208" s="1018"/>
      <c r="M1208" s="1018">
        <v>0</v>
      </c>
      <c r="N1208" s="1018"/>
      <c r="O1208" s="1018">
        <v>29461.34</v>
      </c>
      <c r="P1208" s="1018"/>
      <c r="Q1208" s="1018">
        <v>661626.55000000005</v>
      </c>
      <c r="R1208" s="1018"/>
      <c r="S1208" s="1018"/>
      <c r="T1208" s="1018">
        <v>0</v>
      </c>
      <c r="U1208" s="1018"/>
      <c r="V1208" s="1018"/>
      <c r="W1208" s="1018"/>
    </row>
    <row r="1209" spans="1:23" ht="9.1999999999999993" customHeight="1">
      <c r="A1209" s="863" t="s">
        <v>1350</v>
      </c>
      <c r="C1209" s="1020" t="s">
        <v>2693</v>
      </c>
      <c r="D1209" s="1020"/>
      <c r="E1209" s="1020"/>
      <c r="F1209" s="1020" t="s">
        <v>2557</v>
      </c>
      <c r="G1209" s="1020"/>
      <c r="H1209" s="1020"/>
      <c r="I1209" s="1018">
        <v>1352921.28</v>
      </c>
      <c r="J1209" s="1018"/>
      <c r="K1209" s="1018">
        <v>0</v>
      </c>
      <c r="L1209" s="1018"/>
      <c r="M1209" s="1018">
        <v>0</v>
      </c>
      <c r="N1209" s="1018"/>
      <c r="O1209" s="1018">
        <v>165301.79999999999</v>
      </c>
      <c r="P1209" s="1018"/>
      <c r="Q1209" s="1018">
        <v>1187619.48</v>
      </c>
      <c r="R1209" s="1018"/>
      <c r="S1209" s="1018"/>
      <c r="T1209" s="1018">
        <v>0</v>
      </c>
      <c r="U1209" s="1018"/>
      <c r="V1209" s="1018"/>
      <c r="W1209" s="1018"/>
    </row>
    <row r="1210" spans="1:23" ht="8.85" customHeight="1">
      <c r="F1210" s="1020"/>
      <c r="G1210" s="1020"/>
      <c r="H1210" s="1020"/>
    </row>
    <row r="1211" spans="1:23" ht="8.25" customHeight="1">
      <c r="A1211" s="863" t="s">
        <v>1350</v>
      </c>
      <c r="C1211" s="1020" t="s">
        <v>2694</v>
      </c>
      <c r="D1211" s="1020"/>
      <c r="E1211" s="1020"/>
      <c r="F1211" s="1020" t="s">
        <v>2557</v>
      </c>
      <c r="G1211" s="1020"/>
      <c r="H1211" s="1020"/>
      <c r="I1211" s="1018">
        <v>99539.7</v>
      </c>
      <c r="J1211" s="1018"/>
      <c r="K1211" s="1018">
        <v>0</v>
      </c>
      <c r="L1211" s="1018"/>
      <c r="M1211" s="1018">
        <v>0</v>
      </c>
      <c r="N1211" s="1018"/>
      <c r="O1211" s="1018">
        <v>0</v>
      </c>
      <c r="P1211" s="1018"/>
      <c r="Q1211" s="1018">
        <v>99539.7</v>
      </c>
      <c r="R1211" s="1018"/>
      <c r="S1211" s="1018"/>
      <c r="T1211" s="1018">
        <v>0</v>
      </c>
      <c r="U1211" s="1018"/>
      <c r="V1211" s="1018"/>
      <c r="W1211" s="1018"/>
    </row>
    <row r="1212" spans="1:23" ht="8.85" customHeight="1">
      <c r="F1212" s="1020"/>
      <c r="G1212" s="1020"/>
      <c r="H1212" s="1020"/>
    </row>
    <row r="1213" spans="1:23" ht="14.1" customHeight="1">
      <c r="T1213" s="1017" t="s">
        <v>2808</v>
      </c>
      <c r="U1213" s="1017"/>
      <c r="V1213" s="1017"/>
      <c r="W1213" s="1017"/>
    </row>
    <row r="1214" spans="1:23" ht="16.149999999999999" customHeight="1">
      <c r="A1214" s="1029"/>
      <c r="B1214" s="1029"/>
      <c r="C1214" s="1029"/>
      <c r="D1214" s="1029"/>
      <c r="E1214" s="1029"/>
      <c r="F1214" s="1030" t="s">
        <v>3190</v>
      </c>
      <c r="G1214" s="1030"/>
      <c r="H1214" s="1030"/>
      <c r="I1214" s="1030"/>
      <c r="J1214" s="1030"/>
      <c r="K1214" s="1030"/>
      <c r="L1214" s="1030"/>
      <c r="M1214" s="1030"/>
      <c r="N1214" s="1030"/>
      <c r="O1214" s="1030"/>
      <c r="P1214" s="1030"/>
      <c r="Q1214" s="1030"/>
      <c r="R1214" s="1030"/>
      <c r="S1214" s="1030"/>
      <c r="T1214" s="1030"/>
      <c r="U1214" s="1030"/>
    </row>
    <row r="1215" spans="1:23" ht="12.95" customHeight="1">
      <c r="A1215" s="1029"/>
      <c r="B1215" s="1029"/>
      <c r="C1215" s="1029"/>
      <c r="D1215" s="1029"/>
      <c r="E1215" s="1029"/>
      <c r="F1215" s="1031" t="s">
        <v>79</v>
      </c>
      <c r="G1215" s="1031"/>
      <c r="H1215" s="1031"/>
      <c r="I1215" s="1031"/>
      <c r="J1215" s="1031"/>
      <c r="K1215" s="1031"/>
      <c r="L1215" s="1031"/>
      <c r="M1215" s="1031"/>
      <c r="N1215" s="1031"/>
      <c r="O1215" s="1031"/>
      <c r="P1215" s="1031"/>
      <c r="Q1215" s="1031"/>
      <c r="R1215" s="1031"/>
      <c r="S1215" s="1031"/>
    </row>
    <row r="1216" spans="1:23" ht="12.95" customHeight="1">
      <c r="B1216" s="1025" t="s">
        <v>1993</v>
      </c>
      <c r="C1216" s="1025"/>
      <c r="D1216" s="1025"/>
      <c r="E1216" s="1025"/>
      <c r="F1216" s="1025"/>
      <c r="G1216" s="1026" t="s">
        <v>7289</v>
      </c>
      <c r="H1216" s="1026"/>
      <c r="I1216" s="1026"/>
      <c r="J1216" s="1026"/>
      <c r="K1216" s="1026"/>
      <c r="L1216" s="1026"/>
      <c r="M1216" s="1026"/>
      <c r="N1216" s="1026"/>
      <c r="O1216" s="1026"/>
      <c r="P1216" s="1022" t="s">
        <v>1991</v>
      </c>
      <c r="Q1216" s="1022"/>
      <c r="R1216" s="1022"/>
      <c r="S1216" s="1022"/>
      <c r="T1216" s="1027" t="s">
        <v>7290</v>
      </c>
      <c r="U1216" s="1027"/>
      <c r="V1216" s="1027"/>
      <c r="W1216" s="1027"/>
    </row>
    <row r="1217" spans="1:23" ht="12.95" customHeight="1">
      <c r="B1217" s="1025" t="s">
        <v>2073</v>
      </c>
      <c r="C1217" s="1025"/>
      <c r="D1217" s="1025"/>
      <c r="E1217" s="1025"/>
      <c r="F1217" s="1025"/>
      <c r="G1217" s="1028" t="s">
        <v>2074</v>
      </c>
      <c r="H1217" s="1028"/>
      <c r="I1217" s="1028"/>
      <c r="J1217" s="1028"/>
      <c r="K1217" s="1028"/>
      <c r="L1217" s="1028"/>
      <c r="M1217" s="1028"/>
      <c r="N1217" s="1028"/>
      <c r="O1217" s="1028"/>
      <c r="P1217" s="1028"/>
      <c r="Q1217" s="1028"/>
      <c r="R1217" s="1028"/>
    </row>
    <row r="1218" spans="1:23" ht="17.45" customHeight="1">
      <c r="D1218" s="1021" t="s">
        <v>1994</v>
      </c>
      <c r="E1218" s="1021"/>
      <c r="F1218" s="1021"/>
      <c r="G1218" s="1021"/>
      <c r="H1218" s="1021"/>
      <c r="I1218" s="1021"/>
      <c r="J1218" s="1021"/>
      <c r="K1218" s="1021"/>
      <c r="L1218" s="1021"/>
      <c r="M1218" s="1021"/>
      <c r="N1218" s="1021"/>
      <c r="O1218" s="1021"/>
      <c r="P1218" s="1021"/>
      <c r="Q1218" s="1021"/>
      <c r="R1218" s="1021"/>
      <c r="S1218" s="858" t="s">
        <v>1994</v>
      </c>
      <c r="T1218" s="1022" t="s">
        <v>7308</v>
      </c>
      <c r="U1218" s="1022"/>
      <c r="V1218" s="1022"/>
    </row>
    <row r="1219" spans="1:23" ht="8.25" customHeight="1">
      <c r="A1219" s="855" t="s">
        <v>1345</v>
      </c>
      <c r="C1219" s="1023" t="s">
        <v>1346</v>
      </c>
      <c r="D1219" s="1023"/>
      <c r="F1219" s="1023" t="s">
        <v>1347</v>
      </c>
      <c r="G1219" s="1023"/>
      <c r="H1219" s="1023"/>
      <c r="I1219" s="1023"/>
      <c r="J1219" s="856" t="s">
        <v>1348</v>
      </c>
      <c r="K1219" s="856" t="s">
        <v>1349</v>
      </c>
      <c r="N1219" s="856" t="s">
        <v>1348</v>
      </c>
      <c r="O1219" s="1024" t="s">
        <v>1349</v>
      </c>
      <c r="P1219" s="1024"/>
      <c r="R1219" s="1024" t="s">
        <v>1348</v>
      </c>
      <c r="S1219" s="1024"/>
      <c r="T1219" s="1024" t="s">
        <v>1349</v>
      </c>
      <c r="U1219" s="1024"/>
      <c r="V1219" s="1024"/>
    </row>
    <row r="1220" spans="1:23" ht="9.6" customHeight="1">
      <c r="A1220" s="863" t="s">
        <v>1350</v>
      </c>
      <c r="C1220" s="1020" t="s">
        <v>3555</v>
      </c>
      <c r="D1220" s="1020"/>
      <c r="E1220" s="1020"/>
      <c r="F1220" s="1020" t="s">
        <v>2549</v>
      </c>
      <c r="G1220" s="1020"/>
      <c r="H1220" s="1020"/>
      <c r="I1220" s="1018">
        <v>23821</v>
      </c>
      <c r="J1220" s="1018"/>
      <c r="K1220" s="1018">
        <v>0</v>
      </c>
      <c r="L1220" s="1018"/>
      <c r="M1220" s="1018">
        <v>0</v>
      </c>
      <c r="N1220" s="1018"/>
      <c r="O1220" s="1018">
        <v>3200</v>
      </c>
      <c r="P1220" s="1018"/>
      <c r="Q1220" s="1018">
        <v>20621</v>
      </c>
      <c r="R1220" s="1018"/>
      <c r="S1220" s="1018"/>
      <c r="T1220" s="1018">
        <v>0</v>
      </c>
      <c r="U1220" s="1018"/>
      <c r="V1220" s="1018"/>
      <c r="W1220" s="1018"/>
    </row>
    <row r="1221" spans="1:23" ht="9.1999999999999993" customHeight="1">
      <c r="A1221" s="863" t="s">
        <v>1350</v>
      </c>
      <c r="C1221" s="1020" t="s">
        <v>2695</v>
      </c>
      <c r="D1221" s="1020"/>
      <c r="E1221" s="1020"/>
      <c r="F1221" s="1020" t="s">
        <v>2551</v>
      </c>
      <c r="G1221" s="1020"/>
      <c r="H1221" s="1020"/>
      <c r="I1221" s="1018">
        <v>79804.34</v>
      </c>
      <c r="J1221" s="1018"/>
      <c r="K1221" s="1018">
        <v>0</v>
      </c>
      <c r="L1221" s="1018"/>
      <c r="M1221" s="1018">
        <v>0</v>
      </c>
      <c r="N1221" s="1018"/>
      <c r="O1221" s="1018">
        <v>4207.82</v>
      </c>
      <c r="P1221" s="1018"/>
      <c r="Q1221" s="1018">
        <v>75596.52</v>
      </c>
      <c r="R1221" s="1018"/>
      <c r="S1221" s="1018"/>
      <c r="T1221" s="1018">
        <v>0</v>
      </c>
      <c r="U1221" s="1018"/>
      <c r="V1221" s="1018"/>
      <c r="W1221" s="1018"/>
    </row>
    <row r="1222" spans="1:23" ht="9.1999999999999993" customHeight="1">
      <c r="A1222" s="863" t="s">
        <v>1350</v>
      </c>
      <c r="C1222" s="1020" t="s">
        <v>2696</v>
      </c>
      <c r="D1222" s="1020"/>
      <c r="E1222" s="1020"/>
      <c r="F1222" s="1020" t="s">
        <v>2557</v>
      </c>
      <c r="G1222" s="1020"/>
      <c r="H1222" s="1020"/>
      <c r="I1222" s="1018">
        <v>729240.06</v>
      </c>
      <c r="J1222" s="1018"/>
      <c r="K1222" s="1018">
        <v>0</v>
      </c>
      <c r="L1222" s="1018"/>
      <c r="M1222" s="1018">
        <v>0</v>
      </c>
      <c r="N1222" s="1018"/>
      <c r="O1222" s="1018">
        <v>114707.37</v>
      </c>
      <c r="P1222" s="1018"/>
      <c r="Q1222" s="1018">
        <v>614532.68999999994</v>
      </c>
      <c r="R1222" s="1018"/>
      <c r="S1222" s="1018"/>
      <c r="T1222" s="1018">
        <v>0</v>
      </c>
      <c r="U1222" s="1018"/>
      <c r="V1222" s="1018"/>
      <c r="W1222" s="1018"/>
    </row>
    <row r="1223" spans="1:23" ht="8.85" customHeight="1">
      <c r="F1223" s="1020"/>
      <c r="G1223" s="1020"/>
      <c r="H1223" s="1020"/>
    </row>
    <row r="1224" spans="1:23" ht="8.25" customHeight="1">
      <c r="A1224" s="863" t="s">
        <v>1350</v>
      </c>
      <c r="C1224" s="1020" t="s">
        <v>3556</v>
      </c>
      <c r="D1224" s="1020"/>
      <c r="E1224" s="1020"/>
      <c r="F1224" s="1020" t="s">
        <v>2549</v>
      </c>
      <c r="G1224" s="1020"/>
      <c r="H1224" s="1020"/>
      <c r="I1224" s="1018">
        <v>20784</v>
      </c>
      <c r="J1224" s="1018"/>
      <c r="K1224" s="1018">
        <v>0</v>
      </c>
      <c r="L1224" s="1018"/>
      <c r="M1224" s="1018">
        <v>0</v>
      </c>
      <c r="N1224" s="1018"/>
      <c r="O1224" s="1018">
        <v>6800</v>
      </c>
      <c r="P1224" s="1018"/>
      <c r="Q1224" s="1018">
        <v>13984</v>
      </c>
      <c r="R1224" s="1018"/>
      <c r="S1224" s="1018"/>
      <c r="T1224" s="1018">
        <v>0</v>
      </c>
      <c r="U1224" s="1018"/>
      <c r="V1224" s="1018"/>
      <c r="W1224" s="1018"/>
    </row>
    <row r="1225" spans="1:23" ht="9.1999999999999993" customHeight="1">
      <c r="A1225" s="863" t="s">
        <v>1350</v>
      </c>
      <c r="C1225" s="1020" t="s">
        <v>2697</v>
      </c>
      <c r="D1225" s="1020"/>
      <c r="E1225" s="1020"/>
      <c r="F1225" s="1020" t="s">
        <v>2551</v>
      </c>
      <c r="G1225" s="1020"/>
      <c r="H1225" s="1020"/>
      <c r="I1225" s="1018">
        <v>226967.82</v>
      </c>
      <c r="J1225" s="1018"/>
      <c r="K1225" s="1018">
        <v>0</v>
      </c>
      <c r="L1225" s="1018"/>
      <c r="M1225" s="1018">
        <v>0</v>
      </c>
      <c r="N1225" s="1018"/>
      <c r="O1225" s="1018">
        <v>31835.22</v>
      </c>
      <c r="P1225" s="1018"/>
      <c r="Q1225" s="1018">
        <v>195132.6</v>
      </c>
      <c r="R1225" s="1018"/>
      <c r="S1225" s="1018"/>
      <c r="T1225" s="1018">
        <v>0</v>
      </c>
      <c r="U1225" s="1018"/>
      <c r="V1225" s="1018"/>
      <c r="W1225" s="1018"/>
    </row>
    <row r="1226" spans="1:23" ht="9.1999999999999993" customHeight="1">
      <c r="A1226" s="863" t="s">
        <v>1350</v>
      </c>
      <c r="C1226" s="1020" t="s">
        <v>2698</v>
      </c>
      <c r="D1226" s="1020"/>
      <c r="E1226" s="1020"/>
      <c r="F1226" s="1020" t="s">
        <v>2557</v>
      </c>
      <c r="G1226" s="1020"/>
      <c r="H1226" s="1020"/>
      <c r="I1226" s="1018">
        <v>1005165.16</v>
      </c>
      <c r="J1226" s="1018"/>
      <c r="K1226" s="1018">
        <v>0</v>
      </c>
      <c r="L1226" s="1018"/>
      <c r="M1226" s="1018">
        <v>0</v>
      </c>
      <c r="N1226" s="1018"/>
      <c r="O1226" s="1018">
        <v>97772.78</v>
      </c>
      <c r="P1226" s="1018"/>
      <c r="Q1226" s="1018">
        <v>907392.38</v>
      </c>
      <c r="R1226" s="1018"/>
      <c r="S1226" s="1018"/>
      <c r="T1226" s="1018">
        <v>0</v>
      </c>
      <c r="U1226" s="1018"/>
      <c r="V1226" s="1018"/>
      <c r="W1226" s="1018"/>
    </row>
    <row r="1227" spans="1:23" ht="8.85" customHeight="1">
      <c r="F1227" s="1020"/>
      <c r="G1227" s="1020"/>
      <c r="H1227" s="1020"/>
    </row>
    <row r="1228" spans="1:23" ht="8.25" customHeight="1">
      <c r="A1228" s="863" t="s">
        <v>1350</v>
      </c>
      <c r="C1228" s="1020" t="s">
        <v>2699</v>
      </c>
      <c r="D1228" s="1020"/>
      <c r="E1228" s="1020"/>
      <c r="F1228" s="1020" t="s">
        <v>2520</v>
      </c>
      <c r="G1228" s="1020"/>
      <c r="H1228" s="1020"/>
      <c r="I1228" s="1018">
        <v>499406</v>
      </c>
      <c r="J1228" s="1018"/>
      <c r="K1228" s="1018">
        <v>0</v>
      </c>
      <c r="L1228" s="1018"/>
      <c r="M1228" s="1018">
        <v>0</v>
      </c>
      <c r="N1228" s="1018"/>
      <c r="O1228" s="1018">
        <v>42559.8</v>
      </c>
      <c r="P1228" s="1018"/>
      <c r="Q1228" s="1018">
        <v>456846.2</v>
      </c>
      <c r="R1228" s="1018"/>
      <c r="S1228" s="1018"/>
      <c r="T1228" s="1018">
        <v>0</v>
      </c>
      <c r="U1228" s="1018"/>
      <c r="V1228" s="1018"/>
      <c r="W1228" s="1018"/>
    </row>
    <row r="1229" spans="1:23" ht="9.1999999999999993" customHeight="1">
      <c r="A1229" s="863" t="s">
        <v>1350</v>
      </c>
      <c r="C1229" s="1020" t="s">
        <v>2700</v>
      </c>
      <c r="D1229" s="1020"/>
      <c r="E1229" s="1020"/>
      <c r="F1229" s="1020" t="s">
        <v>2523</v>
      </c>
      <c r="G1229" s="1020"/>
      <c r="H1229" s="1020"/>
      <c r="I1229" s="1018">
        <v>100104</v>
      </c>
      <c r="J1229" s="1018"/>
      <c r="K1229" s="1018">
        <v>0</v>
      </c>
      <c r="L1229" s="1018"/>
      <c r="M1229" s="1018">
        <v>0</v>
      </c>
      <c r="N1229" s="1018"/>
      <c r="O1229" s="1018">
        <v>0</v>
      </c>
      <c r="P1229" s="1018"/>
      <c r="Q1229" s="1018">
        <v>100104</v>
      </c>
      <c r="R1229" s="1018"/>
      <c r="S1229" s="1018"/>
      <c r="T1229" s="1018">
        <v>0</v>
      </c>
      <c r="U1229" s="1018"/>
      <c r="V1229" s="1018"/>
      <c r="W1229" s="1018"/>
    </row>
    <row r="1230" spans="1:23" ht="9.1999999999999993" customHeight="1">
      <c r="A1230" s="863" t="s">
        <v>1350</v>
      </c>
      <c r="C1230" s="1020" t="s">
        <v>2701</v>
      </c>
      <c r="D1230" s="1020"/>
      <c r="E1230" s="1020"/>
      <c r="F1230" s="1020" t="s">
        <v>2525</v>
      </c>
      <c r="G1230" s="1020"/>
      <c r="H1230" s="1020"/>
      <c r="I1230" s="1018">
        <v>9892</v>
      </c>
      <c r="J1230" s="1018"/>
      <c r="K1230" s="1018">
        <v>0</v>
      </c>
      <c r="L1230" s="1018"/>
      <c r="M1230" s="1018">
        <v>0</v>
      </c>
      <c r="N1230" s="1018"/>
      <c r="O1230" s="1018">
        <v>0</v>
      </c>
      <c r="P1230" s="1018"/>
      <c r="Q1230" s="1018">
        <v>9892</v>
      </c>
      <c r="R1230" s="1018"/>
      <c r="S1230" s="1018"/>
      <c r="T1230" s="1018">
        <v>0</v>
      </c>
      <c r="U1230" s="1018"/>
      <c r="V1230" s="1018"/>
      <c r="W1230" s="1018"/>
    </row>
    <row r="1231" spans="1:23" ht="9.1999999999999993" customHeight="1">
      <c r="A1231" s="863" t="s">
        <v>1350</v>
      </c>
      <c r="C1231" s="1020" t="s">
        <v>3557</v>
      </c>
      <c r="D1231" s="1020"/>
      <c r="E1231" s="1020"/>
      <c r="F1231" s="1020" t="s">
        <v>2589</v>
      </c>
      <c r="G1231" s="1020"/>
      <c r="H1231" s="1020"/>
      <c r="I1231" s="1018">
        <v>21800.09</v>
      </c>
      <c r="J1231" s="1018"/>
      <c r="K1231" s="1018">
        <v>0</v>
      </c>
      <c r="L1231" s="1018"/>
      <c r="M1231" s="1018">
        <v>0</v>
      </c>
      <c r="N1231" s="1018"/>
      <c r="O1231" s="1018">
        <v>7866.38</v>
      </c>
      <c r="P1231" s="1018"/>
      <c r="Q1231" s="1018">
        <v>13933.71</v>
      </c>
      <c r="R1231" s="1018"/>
      <c r="S1231" s="1018"/>
      <c r="T1231" s="1018">
        <v>0</v>
      </c>
      <c r="U1231" s="1018"/>
      <c r="V1231" s="1018"/>
      <c r="W1231" s="1018"/>
    </row>
    <row r="1232" spans="1:23" ht="9.1999999999999993" customHeight="1">
      <c r="A1232" s="863" t="s">
        <v>1350</v>
      </c>
      <c r="C1232" s="1020" t="s">
        <v>2702</v>
      </c>
      <c r="D1232" s="1020"/>
      <c r="E1232" s="1020"/>
      <c r="F1232" s="1020" t="s">
        <v>2527</v>
      </c>
      <c r="G1232" s="1020"/>
      <c r="H1232" s="1020"/>
      <c r="I1232" s="1018">
        <v>36000</v>
      </c>
      <c r="J1232" s="1018"/>
      <c r="K1232" s="1018">
        <v>0</v>
      </c>
      <c r="L1232" s="1018"/>
      <c r="M1232" s="1018">
        <v>0</v>
      </c>
      <c r="N1232" s="1018"/>
      <c r="O1232" s="1018">
        <v>0</v>
      </c>
      <c r="P1232" s="1018"/>
      <c r="Q1232" s="1018">
        <v>36000</v>
      </c>
      <c r="R1232" s="1018"/>
      <c r="S1232" s="1018"/>
      <c r="T1232" s="1018">
        <v>0</v>
      </c>
      <c r="U1232" s="1018"/>
      <c r="V1232" s="1018"/>
      <c r="W1232" s="1018"/>
    </row>
    <row r="1233" spans="1:23" ht="9.1999999999999993" customHeight="1">
      <c r="A1233" s="863" t="s">
        <v>1350</v>
      </c>
      <c r="C1233" s="1020" t="s">
        <v>2703</v>
      </c>
      <c r="D1233" s="1020"/>
      <c r="E1233" s="1020"/>
      <c r="F1233" s="1020" t="s">
        <v>2529</v>
      </c>
      <c r="G1233" s="1020"/>
      <c r="H1233" s="1020"/>
      <c r="I1233" s="1018">
        <v>88516.69</v>
      </c>
      <c r="J1233" s="1018"/>
      <c r="K1233" s="1018">
        <v>0</v>
      </c>
      <c r="L1233" s="1018"/>
      <c r="M1233" s="1018">
        <v>0</v>
      </c>
      <c r="N1233" s="1018"/>
      <c r="O1233" s="1018">
        <v>7235.18</v>
      </c>
      <c r="P1233" s="1018"/>
      <c r="Q1233" s="1018">
        <v>81281.509999999995</v>
      </c>
      <c r="R1233" s="1018"/>
      <c r="S1233" s="1018"/>
      <c r="T1233" s="1018">
        <v>0</v>
      </c>
      <c r="U1233" s="1018"/>
      <c r="V1233" s="1018"/>
      <c r="W1233" s="1018"/>
    </row>
    <row r="1234" spans="1:23" ht="9.1999999999999993" customHeight="1">
      <c r="A1234" s="863" t="s">
        <v>1350</v>
      </c>
      <c r="C1234" s="1020" t="s">
        <v>2704</v>
      </c>
      <c r="D1234" s="1020"/>
      <c r="E1234" s="1020"/>
      <c r="F1234" s="1020" t="s">
        <v>2531</v>
      </c>
      <c r="G1234" s="1020"/>
      <c r="H1234" s="1020"/>
      <c r="I1234" s="1018">
        <v>4041.2</v>
      </c>
      <c r="J1234" s="1018"/>
      <c r="K1234" s="1018">
        <v>0</v>
      </c>
      <c r="L1234" s="1018"/>
      <c r="M1234" s="1018">
        <v>0</v>
      </c>
      <c r="N1234" s="1018"/>
      <c r="O1234" s="1018">
        <v>74.099999999999994</v>
      </c>
      <c r="P1234" s="1018"/>
      <c r="Q1234" s="1018">
        <v>3967.1</v>
      </c>
      <c r="R1234" s="1018"/>
      <c r="S1234" s="1018"/>
      <c r="T1234" s="1018">
        <v>0</v>
      </c>
      <c r="U1234" s="1018"/>
      <c r="V1234" s="1018"/>
      <c r="W1234" s="1018"/>
    </row>
    <row r="1235" spans="1:23" ht="9.1999999999999993" customHeight="1">
      <c r="A1235" s="863" t="s">
        <v>1350</v>
      </c>
      <c r="C1235" s="1020" t="s">
        <v>2705</v>
      </c>
      <c r="D1235" s="1020"/>
      <c r="E1235" s="1020"/>
      <c r="F1235" s="1020" t="s">
        <v>2533</v>
      </c>
      <c r="G1235" s="1020"/>
      <c r="H1235" s="1020"/>
      <c r="I1235" s="1018">
        <v>56127</v>
      </c>
      <c r="J1235" s="1018"/>
      <c r="K1235" s="1018">
        <v>0</v>
      </c>
      <c r="L1235" s="1018"/>
      <c r="M1235" s="1018">
        <v>0</v>
      </c>
      <c r="N1235" s="1018"/>
      <c r="O1235" s="1018">
        <v>5247.64</v>
      </c>
      <c r="P1235" s="1018"/>
      <c r="Q1235" s="1018">
        <v>50879.360000000001</v>
      </c>
      <c r="R1235" s="1018"/>
      <c r="S1235" s="1018"/>
      <c r="T1235" s="1018">
        <v>0</v>
      </c>
      <c r="U1235" s="1018"/>
      <c r="V1235" s="1018"/>
      <c r="W1235" s="1018"/>
    </row>
    <row r="1236" spans="1:23" ht="9.1999999999999993" customHeight="1">
      <c r="A1236" s="863" t="s">
        <v>1350</v>
      </c>
      <c r="C1236" s="1020" t="s">
        <v>2706</v>
      </c>
      <c r="D1236" s="1020"/>
      <c r="E1236" s="1020"/>
      <c r="F1236" s="1020" t="s">
        <v>2535</v>
      </c>
      <c r="G1236" s="1020"/>
      <c r="H1236" s="1020"/>
      <c r="I1236" s="1018">
        <v>55041.8</v>
      </c>
      <c r="J1236" s="1018"/>
      <c r="K1236" s="1018">
        <v>0</v>
      </c>
      <c r="L1236" s="1018"/>
      <c r="M1236" s="1018">
        <v>0</v>
      </c>
      <c r="N1236" s="1018"/>
      <c r="O1236" s="1018">
        <v>4751.78</v>
      </c>
      <c r="P1236" s="1018"/>
      <c r="Q1236" s="1018">
        <v>50290.02</v>
      </c>
      <c r="R1236" s="1018"/>
      <c r="S1236" s="1018"/>
      <c r="T1236" s="1018">
        <v>0</v>
      </c>
      <c r="U1236" s="1018"/>
      <c r="V1236" s="1018"/>
      <c r="W1236" s="1018"/>
    </row>
    <row r="1237" spans="1:23" ht="9.1999999999999993" customHeight="1">
      <c r="A1237" s="863" t="s">
        <v>1350</v>
      </c>
      <c r="C1237" s="1020" t="s">
        <v>2707</v>
      </c>
      <c r="D1237" s="1020"/>
      <c r="E1237" s="1020"/>
      <c r="F1237" s="1020" t="s">
        <v>2577</v>
      </c>
      <c r="G1237" s="1020"/>
      <c r="H1237" s="1020"/>
      <c r="I1237" s="1018">
        <v>46922382.329999998</v>
      </c>
      <c r="J1237" s="1018"/>
      <c r="K1237" s="1018">
        <v>0</v>
      </c>
      <c r="L1237" s="1018"/>
      <c r="M1237" s="1018">
        <v>0</v>
      </c>
      <c r="N1237" s="1018"/>
      <c r="O1237" s="1018">
        <v>10900.17</v>
      </c>
      <c r="P1237" s="1018"/>
      <c r="Q1237" s="1018">
        <v>46911482.159999996</v>
      </c>
      <c r="R1237" s="1018"/>
      <c r="S1237" s="1018"/>
      <c r="T1237" s="1018">
        <v>0</v>
      </c>
      <c r="U1237" s="1018"/>
      <c r="V1237" s="1018"/>
      <c r="W1237" s="1018"/>
    </row>
    <row r="1238" spans="1:23" ht="9.1999999999999993" customHeight="1">
      <c r="A1238" s="863" t="s">
        <v>1350</v>
      </c>
      <c r="C1238" s="1020" t="s">
        <v>2708</v>
      </c>
      <c r="D1238" s="1020"/>
      <c r="E1238" s="1020"/>
      <c r="F1238" s="1020" t="s">
        <v>2579</v>
      </c>
      <c r="G1238" s="1020"/>
      <c r="H1238" s="1020"/>
      <c r="I1238" s="1018">
        <v>577709.07999999996</v>
      </c>
      <c r="J1238" s="1018"/>
      <c r="K1238" s="1018">
        <v>0</v>
      </c>
      <c r="L1238" s="1018"/>
      <c r="M1238" s="1018">
        <v>0</v>
      </c>
      <c r="N1238" s="1018"/>
      <c r="O1238" s="1018">
        <v>138132.01999999999</v>
      </c>
      <c r="P1238" s="1018"/>
      <c r="Q1238" s="1018">
        <v>439577.06</v>
      </c>
      <c r="R1238" s="1018"/>
      <c r="S1238" s="1018"/>
      <c r="T1238" s="1018">
        <v>0</v>
      </c>
      <c r="U1238" s="1018"/>
      <c r="V1238" s="1018"/>
      <c r="W1238" s="1018"/>
    </row>
    <row r="1239" spans="1:23" ht="9.1999999999999993" customHeight="1">
      <c r="A1239" s="863" t="s">
        <v>1350</v>
      </c>
      <c r="C1239" s="1020" t="s">
        <v>2709</v>
      </c>
      <c r="D1239" s="1020"/>
      <c r="E1239" s="1020"/>
      <c r="F1239" s="1020" t="s">
        <v>2577</v>
      </c>
      <c r="G1239" s="1020"/>
      <c r="H1239" s="1020"/>
      <c r="I1239" s="1018">
        <v>4178659</v>
      </c>
      <c r="J1239" s="1018"/>
      <c r="K1239" s="1018">
        <v>0</v>
      </c>
      <c r="L1239" s="1018"/>
      <c r="M1239" s="1018">
        <v>0</v>
      </c>
      <c r="N1239" s="1018"/>
      <c r="O1239" s="1018">
        <v>0</v>
      </c>
      <c r="P1239" s="1018"/>
      <c r="Q1239" s="1018">
        <v>4178659</v>
      </c>
      <c r="R1239" s="1018"/>
      <c r="S1239" s="1018"/>
      <c r="T1239" s="1018">
        <v>0</v>
      </c>
      <c r="U1239" s="1018"/>
      <c r="V1239" s="1018"/>
      <c r="W1239" s="1018"/>
    </row>
    <row r="1240" spans="1:23" ht="9.1999999999999993" customHeight="1">
      <c r="A1240" s="863" t="s">
        <v>1350</v>
      </c>
      <c r="C1240" s="1020" t="s">
        <v>2710</v>
      </c>
      <c r="D1240" s="1020"/>
      <c r="E1240" s="1020"/>
      <c r="F1240" s="1020" t="s">
        <v>2579</v>
      </c>
      <c r="G1240" s="1020"/>
      <c r="H1240" s="1020"/>
      <c r="I1240" s="1018">
        <v>842304.11</v>
      </c>
      <c r="J1240" s="1018"/>
      <c r="K1240" s="1018">
        <v>0</v>
      </c>
      <c r="L1240" s="1018"/>
      <c r="M1240" s="1018">
        <v>0</v>
      </c>
      <c r="N1240" s="1018"/>
      <c r="O1240" s="1018">
        <v>183844</v>
      </c>
      <c r="P1240" s="1018"/>
      <c r="Q1240" s="1018">
        <v>658460.11</v>
      </c>
      <c r="R1240" s="1018"/>
      <c r="S1240" s="1018"/>
      <c r="T1240" s="1018">
        <v>0</v>
      </c>
      <c r="U1240" s="1018"/>
      <c r="V1240" s="1018"/>
      <c r="W1240" s="1018"/>
    </row>
    <row r="1241" spans="1:23" ht="9.1999999999999993" customHeight="1">
      <c r="A1241" s="863" t="s">
        <v>1350</v>
      </c>
      <c r="C1241" s="1020" t="s">
        <v>2711</v>
      </c>
      <c r="D1241" s="1020"/>
      <c r="E1241" s="1020"/>
      <c r="F1241" s="1020" t="s">
        <v>2577</v>
      </c>
      <c r="G1241" s="1020"/>
      <c r="H1241" s="1020"/>
      <c r="I1241" s="1018">
        <v>4191924</v>
      </c>
      <c r="J1241" s="1018"/>
      <c r="K1241" s="1018">
        <v>0</v>
      </c>
      <c r="L1241" s="1018"/>
      <c r="M1241" s="1018">
        <v>0</v>
      </c>
      <c r="N1241" s="1018"/>
      <c r="O1241" s="1018">
        <v>0</v>
      </c>
      <c r="P1241" s="1018"/>
      <c r="Q1241" s="1018">
        <v>4191924</v>
      </c>
      <c r="R1241" s="1018"/>
      <c r="S1241" s="1018"/>
      <c r="T1241" s="1018">
        <v>0</v>
      </c>
      <c r="U1241" s="1018"/>
      <c r="V1241" s="1018"/>
      <c r="W1241" s="1018"/>
    </row>
    <row r="1242" spans="1:23" ht="9.1999999999999993" customHeight="1">
      <c r="A1242" s="863" t="s">
        <v>1350</v>
      </c>
      <c r="C1242" s="1020" t="s">
        <v>2712</v>
      </c>
      <c r="D1242" s="1020"/>
      <c r="E1242" s="1020"/>
      <c r="F1242" s="1020" t="s">
        <v>2579</v>
      </c>
      <c r="G1242" s="1020"/>
      <c r="H1242" s="1020"/>
      <c r="I1242" s="1018">
        <v>464973.4</v>
      </c>
      <c r="J1242" s="1018"/>
      <c r="K1242" s="1018">
        <v>0</v>
      </c>
      <c r="L1242" s="1018"/>
      <c r="M1242" s="1018">
        <v>0</v>
      </c>
      <c r="N1242" s="1018"/>
      <c r="O1242" s="1018">
        <v>0</v>
      </c>
      <c r="P1242" s="1018"/>
      <c r="Q1242" s="1018">
        <v>464973.4</v>
      </c>
      <c r="R1242" s="1018"/>
      <c r="S1242" s="1018"/>
      <c r="T1242" s="1018">
        <v>0</v>
      </c>
      <c r="U1242" s="1018"/>
      <c r="V1242" s="1018"/>
      <c r="W1242" s="1018"/>
    </row>
    <row r="1243" spans="1:23" ht="9.1999999999999993" customHeight="1">
      <c r="A1243" s="863" t="s">
        <v>1350</v>
      </c>
      <c r="C1243" s="1020" t="s">
        <v>2713</v>
      </c>
      <c r="D1243" s="1020"/>
      <c r="E1243" s="1020"/>
      <c r="F1243" s="1020" t="s">
        <v>2577</v>
      </c>
      <c r="G1243" s="1020"/>
      <c r="H1243" s="1020"/>
      <c r="I1243" s="1018">
        <v>1193304</v>
      </c>
      <c r="J1243" s="1018"/>
      <c r="K1243" s="1018">
        <v>0</v>
      </c>
      <c r="L1243" s="1018"/>
      <c r="M1243" s="1018">
        <v>0</v>
      </c>
      <c r="N1243" s="1018"/>
      <c r="O1243" s="1018">
        <v>0</v>
      </c>
      <c r="P1243" s="1018"/>
      <c r="Q1243" s="1018">
        <v>1193304</v>
      </c>
      <c r="R1243" s="1018"/>
      <c r="S1243" s="1018"/>
      <c r="T1243" s="1018">
        <v>0</v>
      </c>
      <c r="U1243" s="1018"/>
      <c r="V1243" s="1018"/>
      <c r="W1243" s="1018"/>
    </row>
    <row r="1244" spans="1:23" ht="9.1999999999999993" customHeight="1">
      <c r="A1244" s="863" t="s">
        <v>1350</v>
      </c>
      <c r="C1244" s="1020" t="s">
        <v>2714</v>
      </c>
      <c r="D1244" s="1020"/>
      <c r="E1244" s="1020"/>
      <c r="F1244" s="1020" t="s">
        <v>2579</v>
      </c>
      <c r="G1244" s="1020"/>
      <c r="H1244" s="1020"/>
      <c r="I1244" s="1018">
        <v>700959.14</v>
      </c>
      <c r="J1244" s="1018"/>
      <c r="K1244" s="1018">
        <v>0</v>
      </c>
      <c r="L1244" s="1018"/>
      <c r="M1244" s="1018">
        <v>0</v>
      </c>
      <c r="N1244" s="1018"/>
      <c r="O1244" s="1018">
        <v>441281.68</v>
      </c>
      <c r="P1244" s="1018"/>
      <c r="Q1244" s="1018">
        <v>259677.46</v>
      </c>
      <c r="R1244" s="1018"/>
      <c r="S1244" s="1018"/>
      <c r="T1244" s="1018">
        <v>0</v>
      </c>
      <c r="U1244" s="1018"/>
      <c r="V1244" s="1018"/>
      <c r="W1244" s="1018"/>
    </row>
    <row r="1245" spans="1:23" ht="9.1999999999999993" customHeight="1">
      <c r="A1245" s="863" t="s">
        <v>1350</v>
      </c>
      <c r="C1245" s="1020" t="s">
        <v>2715</v>
      </c>
      <c r="D1245" s="1020"/>
      <c r="E1245" s="1020"/>
      <c r="F1245" s="1020" t="s">
        <v>2520</v>
      </c>
      <c r="G1245" s="1020"/>
      <c r="H1245" s="1020"/>
      <c r="I1245" s="1018">
        <v>3826928.4</v>
      </c>
      <c r="J1245" s="1018"/>
      <c r="K1245" s="1018">
        <v>0</v>
      </c>
      <c r="L1245" s="1018"/>
      <c r="M1245" s="1018">
        <v>0</v>
      </c>
      <c r="N1245" s="1018"/>
      <c r="O1245" s="1018">
        <v>432420.32</v>
      </c>
      <c r="P1245" s="1018"/>
      <c r="Q1245" s="1018">
        <v>3394508.08</v>
      </c>
      <c r="R1245" s="1018"/>
      <c r="S1245" s="1018"/>
      <c r="T1245" s="1018">
        <v>0</v>
      </c>
      <c r="U1245" s="1018"/>
      <c r="V1245" s="1018"/>
      <c r="W1245" s="1018"/>
    </row>
    <row r="1246" spans="1:23" ht="9.1999999999999993" customHeight="1">
      <c r="A1246" s="863" t="s">
        <v>1350</v>
      </c>
      <c r="C1246" s="1020" t="s">
        <v>2716</v>
      </c>
      <c r="D1246" s="1020"/>
      <c r="E1246" s="1020"/>
      <c r="F1246" s="1020" t="s">
        <v>2523</v>
      </c>
      <c r="G1246" s="1020"/>
      <c r="H1246" s="1020"/>
      <c r="I1246" s="1018">
        <v>841791</v>
      </c>
      <c r="J1246" s="1018"/>
      <c r="K1246" s="1018">
        <v>0</v>
      </c>
      <c r="L1246" s="1018"/>
      <c r="M1246" s="1018">
        <v>0</v>
      </c>
      <c r="N1246" s="1018"/>
      <c r="O1246" s="1018">
        <v>0</v>
      </c>
      <c r="P1246" s="1018"/>
      <c r="Q1246" s="1018">
        <v>841791</v>
      </c>
      <c r="R1246" s="1018"/>
      <c r="S1246" s="1018"/>
      <c r="T1246" s="1018">
        <v>0</v>
      </c>
      <c r="U1246" s="1018"/>
      <c r="V1246" s="1018"/>
      <c r="W1246" s="1018"/>
    </row>
    <row r="1247" spans="1:23" ht="9.1999999999999993" customHeight="1">
      <c r="A1247" s="863" t="s">
        <v>1350</v>
      </c>
      <c r="C1247" s="1020" t="s">
        <v>2717</v>
      </c>
      <c r="D1247" s="1020"/>
      <c r="E1247" s="1020"/>
      <c r="F1247" s="1020" t="s">
        <v>2525</v>
      </c>
      <c r="G1247" s="1020"/>
      <c r="H1247" s="1020"/>
      <c r="I1247" s="1018">
        <v>83181</v>
      </c>
      <c r="J1247" s="1018"/>
      <c r="K1247" s="1018">
        <v>0</v>
      </c>
      <c r="L1247" s="1018"/>
      <c r="M1247" s="1018">
        <v>0</v>
      </c>
      <c r="N1247" s="1018"/>
      <c r="O1247" s="1018">
        <v>0</v>
      </c>
      <c r="P1247" s="1018"/>
      <c r="Q1247" s="1018">
        <v>83181</v>
      </c>
      <c r="R1247" s="1018"/>
      <c r="S1247" s="1018"/>
      <c r="T1247" s="1018">
        <v>0</v>
      </c>
      <c r="U1247" s="1018"/>
      <c r="V1247" s="1018"/>
      <c r="W1247" s="1018"/>
    </row>
    <row r="1248" spans="1:23" ht="9.1999999999999993" customHeight="1">
      <c r="A1248" s="863" t="s">
        <v>1350</v>
      </c>
      <c r="C1248" s="1020" t="s">
        <v>2718</v>
      </c>
      <c r="D1248" s="1020"/>
      <c r="E1248" s="1020"/>
      <c r="F1248" s="1020" t="s">
        <v>2527</v>
      </c>
      <c r="G1248" s="1020"/>
      <c r="H1248" s="1020"/>
      <c r="I1248" s="1018">
        <v>132000</v>
      </c>
      <c r="J1248" s="1018"/>
      <c r="K1248" s="1018">
        <v>0</v>
      </c>
      <c r="L1248" s="1018"/>
      <c r="M1248" s="1018">
        <v>0</v>
      </c>
      <c r="N1248" s="1018"/>
      <c r="O1248" s="1018">
        <v>0</v>
      </c>
      <c r="P1248" s="1018"/>
      <c r="Q1248" s="1018">
        <v>132000</v>
      </c>
      <c r="R1248" s="1018"/>
      <c r="S1248" s="1018"/>
      <c r="T1248" s="1018">
        <v>0</v>
      </c>
      <c r="U1248" s="1018"/>
      <c r="V1248" s="1018"/>
      <c r="W1248" s="1018"/>
    </row>
    <row r="1249" spans="1:23" ht="9.1999999999999993" customHeight="1">
      <c r="A1249" s="863" t="s">
        <v>1350</v>
      </c>
      <c r="C1249" s="1020" t="s">
        <v>2719</v>
      </c>
      <c r="D1249" s="1020"/>
      <c r="E1249" s="1020"/>
      <c r="F1249" s="1020" t="s">
        <v>2529</v>
      </c>
      <c r="G1249" s="1020"/>
      <c r="H1249" s="1020"/>
      <c r="I1249" s="1018">
        <v>687333.07</v>
      </c>
      <c r="J1249" s="1018"/>
      <c r="K1249" s="1018">
        <v>0</v>
      </c>
      <c r="L1249" s="1018"/>
      <c r="M1249" s="1018">
        <v>0</v>
      </c>
      <c r="N1249" s="1018"/>
      <c r="O1249" s="1018">
        <v>73511.539999999994</v>
      </c>
      <c r="P1249" s="1018"/>
      <c r="Q1249" s="1018">
        <v>613821.53</v>
      </c>
      <c r="R1249" s="1018"/>
      <c r="S1249" s="1018"/>
      <c r="T1249" s="1018">
        <v>0</v>
      </c>
      <c r="U1249" s="1018"/>
      <c r="V1249" s="1018"/>
      <c r="W1249" s="1018"/>
    </row>
    <row r="1250" spans="1:23" ht="9.1999999999999993" customHeight="1">
      <c r="A1250" s="863" t="s">
        <v>1350</v>
      </c>
      <c r="C1250" s="1020" t="s">
        <v>2720</v>
      </c>
      <c r="D1250" s="1020"/>
      <c r="E1250" s="1020"/>
      <c r="F1250" s="1020" t="s">
        <v>2531</v>
      </c>
      <c r="G1250" s="1020"/>
      <c r="H1250" s="1020"/>
      <c r="I1250" s="1018">
        <v>16234.15</v>
      </c>
      <c r="J1250" s="1018"/>
      <c r="K1250" s="1018">
        <v>0</v>
      </c>
      <c r="L1250" s="1018"/>
      <c r="M1250" s="1018">
        <v>0</v>
      </c>
      <c r="N1250" s="1018"/>
      <c r="O1250" s="1018">
        <v>555.75</v>
      </c>
      <c r="P1250" s="1018"/>
      <c r="Q1250" s="1018">
        <v>15678.4</v>
      </c>
      <c r="R1250" s="1018"/>
      <c r="S1250" s="1018"/>
      <c r="T1250" s="1018">
        <v>0</v>
      </c>
      <c r="U1250" s="1018"/>
      <c r="V1250" s="1018"/>
      <c r="W1250" s="1018"/>
    </row>
    <row r="1251" spans="1:23" ht="9.1999999999999993" customHeight="1">
      <c r="A1251" s="863" t="s">
        <v>1350</v>
      </c>
      <c r="C1251" s="1020" t="s">
        <v>2721</v>
      </c>
      <c r="D1251" s="1020"/>
      <c r="E1251" s="1020"/>
      <c r="F1251" s="1020" t="s">
        <v>2533</v>
      </c>
      <c r="G1251" s="1020"/>
      <c r="H1251" s="1020"/>
      <c r="I1251" s="1018">
        <v>273161.36</v>
      </c>
      <c r="J1251" s="1018"/>
      <c r="K1251" s="1018">
        <v>0</v>
      </c>
      <c r="L1251" s="1018"/>
      <c r="M1251" s="1018">
        <v>0</v>
      </c>
      <c r="N1251" s="1018"/>
      <c r="O1251" s="1018">
        <v>36862.800000000003</v>
      </c>
      <c r="P1251" s="1018"/>
      <c r="Q1251" s="1018">
        <v>236298.56</v>
      </c>
      <c r="R1251" s="1018"/>
      <c r="S1251" s="1018"/>
      <c r="T1251" s="1018">
        <v>0</v>
      </c>
      <c r="U1251" s="1018"/>
      <c r="V1251" s="1018"/>
      <c r="W1251" s="1018"/>
    </row>
    <row r="1252" spans="1:23" ht="9.1999999999999993" customHeight="1">
      <c r="A1252" s="863" t="s">
        <v>1350</v>
      </c>
      <c r="C1252" s="1020" t="s">
        <v>2722</v>
      </c>
      <c r="D1252" s="1020"/>
      <c r="E1252" s="1020"/>
      <c r="F1252" s="1020" t="s">
        <v>2535</v>
      </c>
      <c r="G1252" s="1020"/>
      <c r="H1252" s="1020"/>
      <c r="I1252" s="1018">
        <v>213836.7</v>
      </c>
      <c r="J1252" s="1018"/>
      <c r="K1252" s="1018">
        <v>0</v>
      </c>
      <c r="L1252" s="1018"/>
      <c r="M1252" s="1018">
        <v>0</v>
      </c>
      <c r="N1252" s="1018"/>
      <c r="O1252" s="1018">
        <v>28670.400000000001</v>
      </c>
      <c r="P1252" s="1018"/>
      <c r="Q1252" s="1018">
        <v>185166.3</v>
      </c>
      <c r="R1252" s="1018"/>
      <c r="S1252" s="1018"/>
      <c r="T1252" s="1018">
        <v>0</v>
      </c>
      <c r="U1252" s="1018"/>
      <c r="V1252" s="1018"/>
      <c r="W1252" s="1018"/>
    </row>
    <row r="1253" spans="1:23" ht="9.1999999999999993" customHeight="1">
      <c r="A1253" s="863" t="s">
        <v>1350</v>
      </c>
      <c r="C1253" s="1020" t="s">
        <v>2723</v>
      </c>
      <c r="D1253" s="1020"/>
      <c r="E1253" s="1020"/>
      <c r="F1253" s="1020" t="s">
        <v>2596</v>
      </c>
      <c r="G1253" s="1020"/>
      <c r="H1253" s="1020"/>
      <c r="I1253" s="1018">
        <v>138292.71</v>
      </c>
      <c r="J1253" s="1018"/>
      <c r="K1253" s="1018">
        <v>0</v>
      </c>
      <c r="L1253" s="1018"/>
      <c r="M1253" s="1018">
        <v>0</v>
      </c>
      <c r="N1253" s="1018"/>
      <c r="O1253" s="1018">
        <v>9798.2999999999993</v>
      </c>
      <c r="P1253" s="1018"/>
      <c r="Q1253" s="1018">
        <v>128494.41</v>
      </c>
      <c r="R1253" s="1018"/>
      <c r="S1253" s="1018"/>
      <c r="T1253" s="1018">
        <v>0</v>
      </c>
      <c r="U1253" s="1018"/>
      <c r="V1253" s="1018"/>
      <c r="W1253" s="1018"/>
    </row>
    <row r="1254" spans="1:23" ht="9.1999999999999993" customHeight="1">
      <c r="A1254" s="863" t="s">
        <v>1350</v>
      </c>
      <c r="C1254" s="1020" t="s">
        <v>2724</v>
      </c>
      <c r="D1254" s="1020"/>
      <c r="E1254" s="1020"/>
      <c r="F1254" s="1020" t="s">
        <v>2598</v>
      </c>
      <c r="G1254" s="1020"/>
      <c r="H1254" s="1020"/>
      <c r="I1254" s="1018">
        <v>196325.06</v>
      </c>
      <c r="J1254" s="1018"/>
      <c r="K1254" s="1018">
        <v>0</v>
      </c>
      <c r="L1254" s="1018"/>
      <c r="M1254" s="1018">
        <v>0</v>
      </c>
      <c r="N1254" s="1018"/>
      <c r="O1254" s="1018">
        <v>1136.99</v>
      </c>
      <c r="P1254" s="1018"/>
      <c r="Q1254" s="1018">
        <v>195188.07</v>
      </c>
      <c r="R1254" s="1018"/>
      <c r="S1254" s="1018"/>
      <c r="T1254" s="1018">
        <v>0</v>
      </c>
      <c r="U1254" s="1018"/>
      <c r="V1254" s="1018"/>
      <c r="W1254" s="1018"/>
    </row>
    <row r="1255" spans="1:23" ht="9.1999999999999993" customHeight="1">
      <c r="A1255" s="863" t="s">
        <v>1350</v>
      </c>
      <c r="C1255" s="1020" t="s">
        <v>2725</v>
      </c>
      <c r="D1255" s="1020"/>
      <c r="E1255" s="1020"/>
      <c r="F1255" s="1020" t="s">
        <v>2600</v>
      </c>
      <c r="G1255" s="1020"/>
      <c r="H1255" s="1020"/>
      <c r="I1255" s="1018">
        <v>42025.760000000002</v>
      </c>
      <c r="J1255" s="1018"/>
      <c r="K1255" s="1018">
        <v>0</v>
      </c>
      <c r="L1255" s="1018"/>
      <c r="M1255" s="1018">
        <v>0</v>
      </c>
      <c r="N1255" s="1018"/>
      <c r="O1255" s="1018">
        <v>5014.3999999999996</v>
      </c>
      <c r="P1255" s="1018"/>
      <c r="Q1255" s="1018">
        <v>37011.360000000001</v>
      </c>
      <c r="R1255" s="1018"/>
      <c r="S1255" s="1018"/>
      <c r="T1255" s="1018">
        <v>0</v>
      </c>
      <c r="U1255" s="1018"/>
      <c r="V1255" s="1018"/>
      <c r="W1255" s="1018"/>
    </row>
    <row r="1256" spans="1:23" ht="9.1999999999999993" customHeight="1">
      <c r="A1256" s="863" t="s">
        <v>1350</v>
      </c>
      <c r="C1256" s="1020" t="s">
        <v>2726</v>
      </c>
      <c r="D1256" s="1020"/>
      <c r="E1256" s="1020"/>
      <c r="F1256" s="1020" t="s">
        <v>2602</v>
      </c>
      <c r="G1256" s="1020"/>
      <c r="H1256" s="1020"/>
      <c r="I1256" s="1018">
        <v>37518.959999999999</v>
      </c>
      <c r="J1256" s="1018"/>
      <c r="K1256" s="1018">
        <v>0</v>
      </c>
      <c r="L1256" s="1018"/>
      <c r="M1256" s="1018">
        <v>0</v>
      </c>
      <c r="N1256" s="1018"/>
      <c r="O1256" s="1018">
        <v>4906.7</v>
      </c>
      <c r="P1256" s="1018"/>
      <c r="Q1256" s="1018">
        <v>32612.26</v>
      </c>
      <c r="R1256" s="1018"/>
      <c r="S1256" s="1018"/>
      <c r="T1256" s="1018">
        <v>0</v>
      </c>
      <c r="U1256" s="1018"/>
      <c r="V1256" s="1018"/>
      <c r="W1256" s="1018"/>
    </row>
    <row r="1257" spans="1:23" ht="9.1999999999999993" customHeight="1">
      <c r="A1257" s="863" t="s">
        <v>1350</v>
      </c>
      <c r="C1257" s="1020" t="s">
        <v>2727</v>
      </c>
      <c r="D1257" s="1020"/>
      <c r="E1257" s="1020"/>
      <c r="F1257" s="1020" t="s">
        <v>2604</v>
      </c>
      <c r="G1257" s="1020"/>
      <c r="H1257" s="1020"/>
      <c r="I1257" s="1018">
        <v>2000</v>
      </c>
      <c r="J1257" s="1018"/>
      <c r="K1257" s="1018">
        <v>0</v>
      </c>
      <c r="L1257" s="1018"/>
      <c r="M1257" s="1018">
        <v>0</v>
      </c>
      <c r="N1257" s="1018"/>
      <c r="O1257" s="1018">
        <v>418.57</v>
      </c>
      <c r="P1257" s="1018"/>
      <c r="Q1257" s="1018">
        <v>1581.43</v>
      </c>
      <c r="R1257" s="1018"/>
      <c r="S1257" s="1018"/>
      <c r="T1257" s="1018">
        <v>0</v>
      </c>
      <c r="U1257" s="1018"/>
      <c r="V1257" s="1018"/>
      <c r="W1257" s="1018"/>
    </row>
    <row r="1258" spans="1:23" ht="9.1999999999999993" customHeight="1">
      <c r="A1258" s="863" t="s">
        <v>1350</v>
      </c>
      <c r="C1258" s="1020" t="s">
        <v>2728</v>
      </c>
      <c r="D1258" s="1020"/>
      <c r="E1258" s="1020"/>
      <c r="F1258" s="1020" t="s">
        <v>2549</v>
      </c>
      <c r="G1258" s="1020"/>
      <c r="H1258" s="1020"/>
      <c r="I1258" s="1018">
        <v>249702.52</v>
      </c>
      <c r="J1258" s="1018"/>
      <c r="K1258" s="1018">
        <v>0</v>
      </c>
      <c r="L1258" s="1018"/>
      <c r="M1258" s="1018">
        <v>0</v>
      </c>
      <c r="N1258" s="1018"/>
      <c r="O1258" s="1018">
        <v>1834.51</v>
      </c>
      <c r="P1258" s="1018"/>
      <c r="Q1258" s="1018">
        <v>247868.01</v>
      </c>
      <c r="R1258" s="1018"/>
      <c r="S1258" s="1018"/>
      <c r="T1258" s="1018">
        <v>0</v>
      </c>
      <c r="U1258" s="1018"/>
      <c r="V1258" s="1018"/>
      <c r="W1258" s="1018"/>
    </row>
    <row r="1259" spans="1:23" ht="9.1999999999999993" customHeight="1">
      <c r="A1259" s="863" t="s">
        <v>1350</v>
      </c>
      <c r="C1259" s="1020" t="s">
        <v>2730</v>
      </c>
      <c r="D1259" s="1020"/>
      <c r="E1259" s="1020"/>
      <c r="F1259" s="1020" t="s">
        <v>2551</v>
      </c>
      <c r="G1259" s="1020"/>
      <c r="H1259" s="1020"/>
      <c r="I1259" s="1018">
        <v>343261.94</v>
      </c>
      <c r="J1259" s="1018"/>
      <c r="K1259" s="1018">
        <v>0</v>
      </c>
      <c r="L1259" s="1018"/>
      <c r="M1259" s="1018">
        <v>0</v>
      </c>
      <c r="N1259" s="1018"/>
      <c r="O1259" s="1018">
        <v>26609.46</v>
      </c>
      <c r="P1259" s="1018"/>
      <c r="Q1259" s="1018">
        <v>316652.48</v>
      </c>
      <c r="R1259" s="1018"/>
      <c r="S1259" s="1018"/>
      <c r="T1259" s="1018">
        <v>0</v>
      </c>
      <c r="U1259" s="1018"/>
      <c r="V1259" s="1018"/>
      <c r="W1259" s="1018"/>
    </row>
    <row r="1260" spans="1:23" ht="9.1999999999999993" customHeight="1">
      <c r="A1260" s="863" t="s">
        <v>1350</v>
      </c>
      <c r="C1260" s="1020" t="s">
        <v>2731</v>
      </c>
      <c r="D1260" s="1020"/>
      <c r="E1260" s="1020"/>
      <c r="F1260" s="1020" t="s">
        <v>2608</v>
      </c>
      <c r="G1260" s="1020"/>
      <c r="H1260" s="1020"/>
      <c r="I1260" s="1018">
        <v>16635.37</v>
      </c>
      <c r="J1260" s="1018"/>
      <c r="K1260" s="1018">
        <v>0</v>
      </c>
      <c r="L1260" s="1018"/>
      <c r="M1260" s="1018">
        <v>0</v>
      </c>
      <c r="N1260" s="1018"/>
      <c r="O1260" s="1018">
        <v>0</v>
      </c>
      <c r="P1260" s="1018"/>
      <c r="Q1260" s="1018">
        <v>16635.37</v>
      </c>
      <c r="R1260" s="1018"/>
      <c r="S1260" s="1018"/>
      <c r="T1260" s="1018">
        <v>0</v>
      </c>
      <c r="U1260" s="1018"/>
      <c r="V1260" s="1018"/>
      <c r="W1260" s="1018"/>
    </row>
    <row r="1261" spans="1:23" ht="9.1999999999999993" customHeight="1">
      <c r="A1261" s="863" t="s">
        <v>1350</v>
      </c>
      <c r="C1261" s="1020" t="s">
        <v>2732</v>
      </c>
      <c r="D1261" s="1020"/>
      <c r="E1261" s="1020"/>
      <c r="F1261" s="1020" t="s">
        <v>2610</v>
      </c>
      <c r="G1261" s="1020"/>
      <c r="H1261" s="1020"/>
      <c r="I1261" s="1018">
        <v>206444.49</v>
      </c>
      <c r="J1261" s="1018"/>
      <c r="K1261" s="1018">
        <v>0</v>
      </c>
      <c r="L1261" s="1018"/>
      <c r="M1261" s="1018">
        <v>0</v>
      </c>
      <c r="N1261" s="1018"/>
      <c r="O1261" s="1018">
        <v>0</v>
      </c>
      <c r="P1261" s="1018"/>
      <c r="Q1261" s="1018">
        <v>206444.49</v>
      </c>
      <c r="R1261" s="1018"/>
      <c r="S1261" s="1018"/>
      <c r="T1261" s="1018">
        <v>0</v>
      </c>
      <c r="U1261" s="1018"/>
      <c r="V1261" s="1018"/>
      <c r="W1261" s="1018"/>
    </row>
    <row r="1262" spans="1:23" ht="9.1999999999999993" customHeight="1">
      <c r="A1262" s="863" t="s">
        <v>1350</v>
      </c>
      <c r="C1262" s="1020" t="s">
        <v>2733</v>
      </c>
      <c r="D1262" s="1020"/>
      <c r="E1262" s="1020"/>
      <c r="F1262" s="1020" t="s">
        <v>2612</v>
      </c>
      <c r="G1262" s="1020"/>
      <c r="H1262" s="1020"/>
      <c r="I1262" s="1018">
        <v>29808.3</v>
      </c>
      <c r="J1262" s="1018"/>
      <c r="K1262" s="1018">
        <v>0</v>
      </c>
      <c r="L1262" s="1018"/>
      <c r="M1262" s="1018">
        <v>0</v>
      </c>
      <c r="N1262" s="1018"/>
      <c r="O1262" s="1018">
        <v>403.29</v>
      </c>
      <c r="P1262" s="1018"/>
      <c r="Q1262" s="1018">
        <v>29405.01</v>
      </c>
      <c r="R1262" s="1018"/>
      <c r="S1262" s="1018"/>
      <c r="T1262" s="1018">
        <v>0</v>
      </c>
      <c r="U1262" s="1018"/>
      <c r="V1262" s="1018"/>
      <c r="W1262" s="1018"/>
    </row>
    <row r="1263" spans="1:23" ht="9.1999999999999993" customHeight="1">
      <c r="A1263" s="863" t="s">
        <v>1350</v>
      </c>
      <c r="C1263" s="1020" t="s">
        <v>2734</v>
      </c>
      <c r="D1263" s="1020"/>
      <c r="E1263" s="1020"/>
      <c r="F1263" s="1020" t="s">
        <v>2614</v>
      </c>
      <c r="G1263" s="1020"/>
      <c r="H1263" s="1020"/>
      <c r="I1263" s="1018">
        <v>10732</v>
      </c>
      <c r="J1263" s="1018"/>
      <c r="K1263" s="1018">
        <v>0</v>
      </c>
      <c r="L1263" s="1018"/>
      <c r="M1263" s="1018">
        <v>0</v>
      </c>
      <c r="N1263" s="1018"/>
      <c r="O1263" s="1018">
        <v>706</v>
      </c>
      <c r="P1263" s="1018"/>
      <c r="Q1263" s="1018">
        <v>10026</v>
      </c>
      <c r="R1263" s="1018"/>
      <c r="S1263" s="1018"/>
      <c r="T1263" s="1018">
        <v>0</v>
      </c>
      <c r="U1263" s="1018"/>
      <c r="V1263" s="1018"/>
      <c r="W1263" s="1018"/>
    </row>
    <row r="1264" spans="1:23" ht="9.1999999999999993" customHeight="1">
      <c r="A1264" s="863" t="s">
        <v>1350</v>
      </c>
      <c r="C1264" s="1020" t="s">
        <v>2735</v>
      </c>
      <c r="D1264" s="1020"/>
      <c r="E1264" s="1020"/>
      <c r="F1264" s="1020" t="s">
        <v>2616</v>
      </c>
      <c r="G1264" s="1020"/>
      <c r="H1264" s="1020"/>
      <c r="I1264" s="1018">
        <v>24750</v>
      </c>
      <c r="J1264" s="1018"/>
      <c r="K1264" s="1018">
        <v>0</v>
      </c>
      <c r="L1264" s="1018"/>
      <c r="M1264" s="1018">
        <v>0</v>
      </c>
      <c r="N1264" s="1018"/>
      <c r="O1264" s="1018">
        <v>0</v>
      </c>
      <c r="P1264" s="1018"/>
      <c r="Q1264" s="1018">
        <v>24750</v>
      </c>
      <c r="R1264" s="1018"/>
      <c r="S1264" s="1018"/>
      <c r="T1264" s="1018">
        <v>0</v>
      </c>
      <c r="U1264" s="1018"/>
      <c r="V1264" s="1018"/>
      <c r="W1264" s="1018"/>
    </row>
    <row r="1265" spans="1:23" ht="9.1999999999999993" customHeight="1">
      <c r="A1265" s="863" t="s">
        <v>1350</v>
      </c>
      <c r="C1265" s="1020" t="s">
        <v>2736</v>
      </c>
      <c r="D1265" s="1020"/>
      <c r="E1265" s="1020"/>
      <c r="F1265" s="1020" t="s">
        <v>2618</v>
      </c>
      <c r="G1265" s="1020"/>
      <c r="H1265" s="1020"/>
      <c r="I1265" s="1018">
        <v>388296</v>
      </c>
      <c r="J1265" s="1018"/>
      <c r="K1265" s="1018">
        <v>0</v>
      </c>
      <c r="L1265" s="1018"/>
      <c r="M1265" s="1018">
        <v>0</v>
      </c>
      <c r="N1265" s="1018"/>
      <c r="O1265" s="1018">
        <v>83408</v>
      </c>
      <c r="P1265" s="1018"/>
      <c r="Q1265" s="1018">
        <v>304888</v>
      </c>
      <c r="R1265" s="1018"/>
      <c r="S1265" s="1018"/>
      <c r="T1265" s="1018">
        <v>0</v>
      </c>
      <c r="U1265" s="1018"/>
      <c r="V1265" s="1018"/>
      <c r="W1265" s="1018"/>
    </row>
    <row r="1266" spans="1:23" ht="9.1999999999999993" customHeight="1">
      <c r="A1266" s="863" t="s">
        <v>1350</v>
      </c>
      <c r="C1266" s="1020" t="s">
        <v>2737</v>
      </c>
      <c r="D1266" s="1020"/>
      <c r="E1266" s="1020"/>
      <c r="F1266" s="1020" t="s">
        <v>2620</v>
      </c>
      <c r="G1266" s="1020"/>
      <c r="H1266" s="1020"/>
      <c r="I1266" s="1018">
        <v>123746.47</v>
      </c>
      <c r="J1266" s="1018"/>
      <c r="K1266" s="1018">
        <v>0</v>
      </c>
      <c r="L1266" s="1018"/>
      <c r="M1266" s="1018">
        <v>0</v>
      </c>
      <c r="N1266" s="1018"/>
      <c r="O1266" s="1018">
        <v>14080.65</v>
      </c>
      <c r="P1266" s="1018"/>
      <c r="Q1266" s="1018">
        <v>109665.82</v>
      </c>
      <c r="R1266" s="1018"/>
      <c r="S1266" s="1018"/>
      <c r="T1266" s="1018">
        <v>0</v>
      </c>
      <c r="U1266" s="1018"/>
      <c r="V1266" s="1018"/>
      <c r="W1266" s="1018"/>
    </row>
    <row r="1267" spans="1:23" ht="9.1999999999999993" customHeight="1">
      <c r="A1267" s="863" t="s">
        <v>1350</v>
      </c>
      <c r="C1267" s="1020" t="s">
        <v>2738</v>
      </c>
      <c r="D1267" s="1020"/>
      <c r="E1267" s="1020"/>
      <c r="F1267" s="1020" t="s">
        <v>2622</v>
      </c>
      <c r="G1267" s="1020"/>
      <c r="H1267" s="1020"/>
      <c r="I1267" s="1018">
        <v>115226.9</v>
      </c>
      <c r="J1267" s="1018"/>
      <c r="K1267" s="1018">
        <v>0</v>
      </c>
      <c r="L1267" s="1018"/>
      <c r="M1267" s="1018">
        <v>0</v>
      </c>
      <c r="N1267" s="1018"/>
      <c r="O1267" s="1018">
        <v>6153.79</v>
      </c>
      <c r="P1267" s="1018"/>
      <c r="Q1267" s="1018">
        <v>109073.11</v>
      </c>
      <c r="R1267" s="1018"/>
      <c r="S1267" s="1018"/>
      <c r="T1267" s="1018">
        <v>0</v>
      </c>
      <c r="U1267" s="1018"/>
      <c r="V1267" s="1018"/>
      <c r="W1267" s="1018"/>
    </row>
    <row r="1268" spans="1:23" ht="19.7" customHeight="1">
      <c r="T1268" s="1017" t="s">
        <v>2849</v>
      </c>
      <c r="U1268" s="1017"/>
      <c r="V1268" s="1017"/>
      <c r="W1268" s="1017"/>
    </row>
    <row r="1269" spans="1:23" ht="16.149999999999999" customHeight="1">
      <c r="A1269" s="1029"/>
      <c r="B1269" s="1029"/>
      <c r="C1269" s="1029"/>
      <c r="D1269" s="1029"/>
      <c r="E1269" s="1029"/>
      <c r="F1269" s="1030" t="s">
        <v>3190</v>
      </c>
      <c r="G1269" s="1030"/>
      <c r="H1269" s="1030"/>
      <c r="I1269" s="1030"/>
      <c r="J1269" s="1030"/>
      <c r="K1269" s="1030"/>
      <c r="L1269" s="1030"/>
      <c r="M1269" s="1030"/>
      <c r="N1269" s="1030"/>
      <c r="O1269" s="1030"/>
      <c r="P1269" s="1030"/>
      <c r="Q1269" s="1030"/>
      <c r="R1269" s="1030"/>
      <c r="S1269" s="1030"/>
      <c r="T1269" s="1030"/>
      <c r="U1269" s="1030"/>
    </row>
    <row r="1270" spans="1:23" ht="12.95" customHeight="1">
      <c r="A1270" s="1029"/>
      <c r="B1270" s="1029"/>
      <c r="C1270" s="1029"/>
      <c r="D1270" s="1029"/>
      <c r="E1270" s="1029"/>
      <c r="F1270" s="1031" t="s">
        <v>79</v>
      </c>
      <c r="G1270" s="1031"/>
      <c r="H1270" s="1031"/>
      <c r="I1270" s="1031"/>
      <c r="J1270" s="1031"/>
      <c r="K1270" s="1031"/>
      <c r="L1270" s="1031"/>
      <c r="M1270" s="1031"/>
      <c r="N1270" s="1031"/>
      <c r="O1270" s="1031"/>
      <c r="P1270" s="1031"/>
      <c r="Q1270" s="1031"/>
      <c r="R1270" s="1031"/>
      <c r="S1270" s="1031"/>
    </row>
    <row r="1271" spans="1:23" ht="12.95" customHeight="1">
      <c r="D1271" s="1026" t="s">
        <v>7289</v>
      </c>
      <c r="E1271" s="1026"/>
      <c r="F1271" s="1026"/>
      <c r="G1271" s="1026"/>
      <c r="H1271" s="1026"/>
      <c r="I1271" s="1026"/>
      <c r="J1271" s="1026"/>
      <c r="K1271" s="1026"/>
      <c r="L1271" s="1026"/>
      <c r="M1271" s="1026"/>
      <c r="N1271" s="1026"/>
      <c r="O1271" s="1026"/>
      <c r="P1271" s="1022" t="s">
        <v>1991</v>
      </c>
      <c r="Q1271" s="1022"/>
      <c r="R1271" s="1022"/>
      <c r="S1271" s="1022"/>
      <c r="T1271" s="1027" t="s">
        <v>7290</v>
      </c>
      <c r="U1271" s="1027"/>
      <c r="V1271" s="1027"/>
      <c r="W1271" s="1027"/>
    </row>
    <row r="1272" spans="1:23" ht="12.95" customHeight="1">
      <c r="B1272" s="1025" t="s">
        <v>1993</v>
      </c>
      <c r="C1272" s="1025"/>
      <c r="D1272" s="1021" t="s">
        <v>1994</v>
      </c>
      <c r="E1272" s="1021"/>
      <c r="F1272" s="1021"/>
      <c r="G1272" s="1021"/>
      <c r="H1272" s="1021"/>
      <c r="I1272" s="1021"/>
      <c r="J1272" s="1021"/>
      <c r="K1272" s="1021"/>
      <c r="L1272" s="1021"/>
      <c r="M1272" s="1021"/>
      <c r="N1272" s="1021"/>
      <c r="O1272" s="1021"/>
      <c r="P1272" s="1021"/>
      <c r="Q1272" s="1021"/>
      <c r="R1272" s="1021"/>
      <c r="S1272" s="858" t="s">
        <v>1994</v>
      </c>
      <c r="T1272" s="1022" t="s">
        <v>7308</v>
      </c>
      <c r="U1272" s="1022"/>
      <c r="V1272" s="1022"/>
    </row>
    <row r="1273" spans="1:23" ht="17.45" customHeight="1"/>
    <row r="1274" spans="1:23" ht="8.25" customHeight="1">
      <c r="A1274" s="855" t="s">
        <v>1345</v>
      </c>
      <c r="C1274" s="1023" t="s">
        <v>1346</v>
      </c>
      <c r="D1274" s="1023"/>
      <c r="F1274" s="1023" t="s">
        <v>1347</v>
      </c>
      <c r="G1274" s="1023"/>
      <c r="H1274" s="1023"/>
      <c r="I1274" s="1023"/>
      <c r="J1274" s="856" t="s">
        <v>1348</v>
      </c>
      <c r="K1274" s="856" t="s">
        <v>1349</v>
      </c>
      <c r="N1274" s="856" t="s">
        <v>1348</v>
      </c>
      <c r="O1274" s="1024" t="s">
        <v>1349</v>
      </c>
      <c r="P1274" s="1024"/>
      <c r="R1274" s="1024" t="s">
        <v>1348</v>
      </c>
      <c r="S1274" s="1024"/>
      <c r="T1274" s="1024" t="s">
        <v>1349</v>
      </c>
      <c r="U1274" s="1024"/>
      <c r="V1274" s="1024"/>
    </row>
    <row r="1275" spans="1:23" ht="9.6" customHeight="1">
      <c r="A1275" s="863" t="s">
        <v>1350</v>
      </c>
      <c r="C1275" s="1020" t="s">
        <v>2739</v>
      </c>
      <c r="D1275" s="1020"/>
      <c r="E1275" s="1020"/>
      <c r="F1275" s="1020" t="s">
        <v>2624</v>
      </c>
      <c r="G1275" s="1020"/>
      <c r="H1275" s="1020"/>
      <c r="I1275" s="1018">
        <v>42085.919999999998</v>
      </c>
      <c r="J1275" s="1018"/>
      <c r="K1275" s="1018">
        <v>0</v>
      </c>
      <c r="L1275" s="1018"/>
      <c r="M1275" s="1018">
        <v>0</v>
      </c>
      <c r="N1275" s="1018"/>
      <c r="O1275" s="1018">
        <v>1859.02</v>
      </c>
      <c r="P1275" s="1018"/>
      <c r="Q1275" s="1018">
        <v>40226.9</v>
      </c>
      <c r="R1275" s="1018"/>
      <c r="S1275" s="1018"/>
      <c r="T1275" s="1018">
        <v>0</v>
      </c>
      <c r="U1275" s="1018"/>
      <c r="V1275" s="1018"/>
      <c r="W1275" s="1018"/>
    </row>
    <row r="1276" spans="1:23" ht="9.1999999999999993" customHeight="1">
      <c r="A1276" s="863" t="s">
        <v>1350</v>
      </c>
      <c r="C1276" s="1020" t="s">
        <v>2740</v>
      </c>
      <c r="D1276" s="1020"/>
      <c r="E1276" s="1020"/>
      <c r="F1276" s="1020" t="s">
        <v>2555</v>
      </c>
      <c r="G1276" s="1020"/>
      <c r="H1276" s="1020"/>
      <c r="I1276" s="1018">
        <v>139311.85999999999</v>
      </c>
      <c r="J1276" s="1018"/>
      <c r="K1276" s="1018">
        <v>0</v>
      </c>
      <c r="L1276" s="1018"/>
      <c r="M1276" s="1018">
        <v>0</v>
      </c>
      <c r="N1276" s="1018"/>
      <c r="O1276" s="1018">
        <v>13013.19</v>
      </c>
      <c r="P1276" s="1018"/>
      <c r="Q1276" s="1018">
        <v>126298.67</v>
      </c>
      <c r="R1276" s="1018"/>
      <c r="S1276" s="1018"/>
      <c r="T1276" s="1018">
        <v>0</v>
      </c>
      <c r="U1276" s="1018"/>
      <c r="V1276" s="1018"/>
      <c r="W1276" s="1018"/>
    </row>
    <row r="1277" spans="1:23" ht="9.1999999999999993" customHeight="1">
      <c r="A1277" s="863" t="s">
        <v>1350</v>
      </c>
      <c r="C1277" s="1020" t="s">
        <v>2741</v>
      </c>
      <c r="D1277" s="1020"/>
      <c r="E1277" s="1020"/>
      <c r="F1277" s="1020" t="s">
        <v>2627</v>
      </c>
      <c r="G1277" s="1020"/>
      <c r="H1277" s="1020"/>
      <c r="I1277" s="1018">
        <v>15944.29</v>
      </c>
      <c r="J1277" s="1018"/>
      <c r="K1277" s="1018">
        <v>0</v>
      </c>
      <c r="L1277" s="1018"/>
      <c r="M1277" s="1018">
        <v>0</v>
      </c>
      <c r="N1277" s="1018"/>
      <c r="O1277" s="1018">
        <v>759.82</v>
      </c>
      <c r="P1277" s="1018"/>
      <c r="Q1277" s="1018">
        <v>15184.47</v>
      </c>
      <c r="R1277" s="1018"/>
      <c r="S1277" s="1018"/>
      <c r="T1277" s="1018">
        <v>0</v>
      </c>
      <c r="U1277" s="1018"/>
      <c r="V1277" s="1018"/>
      <c r="W1277" s="1018"/>
    </row>
    <row r="1278" spans="1:23" ht="9.1999999999999993" customHeight="1">
      <c r="A1278" s="863" t="s">
        <v>1350</v>
      </c>
      <c r="C1278" s="1020" t="s">
        <v>2742</v>
      </c>
      <c r="D1278" s="1020"/>
      <c r="E1278" s="1020"/>
      <c r="F1278" s="1020" t="s">
        <v>2557</v>
      </c>
      <c r="G1278" s="1020"/>
      <c r="H1278" s="1020"/>
      <c r="I1278" s="1018">
        <v>397098.96</v>
      </c>
      <c r="J1278" s="1018"/>
      <c r="K1278" s="1018">
        <v>0</v>
      </c>
      <c r="L1278" s="1018"/>
      <c r="M1278" s="1018">
        <v>0</v>
      </c>
      <c r="N1278" s="1018"/>
      <c r="O1278" s="1018">
        <v>10987.36</v>
      </c>
      <c r="P1278" s="1018"/>
      <c r="Q1278" s="1018">
        <v>386111.6</v>
      </c>
      <c r="R1278" s="1018"/>
      <c r="S1278" s="1018"/>
      <c r="T1278" s="1018">
        <v>0</v>
      </c>
      <c r="U1278" s="1018"/>
      <c r="V1278" s="1018"/>
      <c r="W1278" s="1018"/>
    </row>
    <row r="1279" spans="1:23" ht="8.85" customHeight="1">
      <c r="F1279" s="1020"/>
      <c r="G1279" s="1020"/>
      <c r="H1279" s="1020"/>
    </row>
    <row r="1280" spans="1:23" ht="8.25" customHeight="1">
      <c r="A1280" s="863" t="s">
        <v>1350</v>
      </c>
      <c r="C1280" s="1020" t="s">
        <v>2743</v>
      </c>
      <c r="D1280" s="1020"/>
      <c r="E1280" s="1020"/>
      <c r="F1280" s="1020" t="s">
        <v>2630</v>
      </c>
      <c r="G1280" s="1020"/>
      <c r="H1280" s="1020"/>
      <c r="I1280" s="1018">
        <v>60000</v>
      </c>
      <c r="J1280" s="1018"/>
      <c r="K1280" s="1018">
        <v>0</v>
      </c>
      <c r="L1280" s="1018"/>
      <c r="M1280" s="1018">
        <v>0</v>
      </c>
      <c r="N1280" s="1018"/>
      <c r="O1280" s="1018">
        <v>0</v>
      </c>
      <c r="P1280" s="1018"/>
      <c r="Q1280" s="1018">
        <v>60000</v>
      </c>
      <c r="R1280" s="1018"/>
      <c r="S1280" s="1018"/>
      <c r="T1280" s="1018">
        <v>0</v>
      </c>
      <c r="U1280" s="1018"/>
      <c r="V1280" s="1018"/>
      <c r="W1280" s="1018"/>
    </row>
    <row r="1281" spans="1:23" ht="9.1999999999999993" customHeight="1">
      <c r="A1281" s="863" t="s">
        <v>1350</v>
      </c>
      <c r="C1281" s="1020" t="s">
        <v>2744</v>
      </c>
      <c r="D1281" s="1020"/>
      <c r="E1281" s="1020"/>
      <c r="F1281" s="1020" t="s">
        <v>2632</v>
      </c>
      <c r="G1281" s="1020"/>
      <c r="H1281" s="1020"/>
      <c r="I1281" s="1018">
        <v>231545.52</v>
      </c>
      <c r="J1281" s="1018"/>
      <c r="K1281" s="1018">
        <v>0</v>
      </c>
      <c r="L1281" s="1018"/>
      <c r="M1281" s="1018">
        <v>0</v>
      </c>
      <c r="N1281" s="1018"/>
      <c r="O1281" s="1018">
        <v>3241.55</v>
      </c>
      <c r="P1281" s="1018"/>
      <c r="Q1281" s="1018">
        <v>228303.97</v>
      </c>
      <c r="R1281" s="1018"/>
      <c r="S1281" s="1018"/>
      <c r="T1281" s="1018">
        <v>0</v>
      </c>
      <c r="U1281" s="1018"/>
      <c r="V1281" s="1018"/>
      <c r="W1281" s="1018"/>
    </row>
    <row r="1282" spans="1:23" ht="9.1999999999999993" customHeight="1">
      <c r="A1282" s="863" t="s">
        <v>1350</v>
      </c>
      <c r="C1282" s="1020" t="s">
        <v>2745</v>
      </c>
      <c r="D1282" s="1020"/>
      <c r="E1282" s="1020"/>
      <c r="F1282" s="1020" t="s">
        <v>2634</v>
      </c>
      <c r="G1282" s="1020"/>
      <c r="H1282" s="1020"/>
      <c r="I1282" s="1018">
        <v>168651.94</v>
      </c>
      <c r="J1282" s="1018"/>
      <c r="K1282" s="1018">
        <v>0</v>
      </c>
      <c r="L1282" s="1018"/>
      <c r="M1282" s="1018">
        <v>0</v>
      </c>
      <c r="N1282" s="1018"/>
      <c r="O1282" s="1018">
        <v>21358.53</v>
      </c>
      <c r="P1282" s="1018"/>
      <c r="Q1282" s="1018">
        <v>147293.41</v>
      </c>
      <c r="R1282" s="1018"/>
      <c r="S1282" s="1018"/>
      <c r="T1282" s="1018">
        <v>0</v>
      </c>
      <c r="U1282" s="1018"/>
      <c r="V1282" s="1018"/>
      <c r="W1282" s="1018"/>
    </row>
    <row r="1283" spans="1:23" ht="8.85" customHeight="1">
      <c r="F1283" s="1020"/>
      <c r="G1283" s="1020"/>
      <c r="H1283" s="1020"/>
    </row>
    <row r="1284" spans="1:23" ht="8.25" customHeight="1">
      <c r="A1284" s="863" t="s">
        <v>1350</v>
      </c>
      <c r="C1284" s="1020" t="s">
        <v>2746</v>
      </c>
      <c r="D1284" s="1020"/>
      <c r="E1284" s="1020"/>
      <c r="F1284" s="1020" t="s">
        <v>2636</v>
      </c>
      <c r="G1284" s="1020"/>
      <c r="H1284" s="1020"/>
      <c r="I1284" s="1018">
        <v>2391102.13</v>
      </c>
      <c r="J1284" s="1018"/>
      <c r="K1284" s="1018">
        <v>0</v>
      </c>
      <c r="L1284" s="1018"/>
      <c r="M1284" s="1018">
        <v>0</v>
      </c>
      <c r="N1284" s="1018"/>
      <c r="O1284" s="1018">
        <v>38803.160000000003</v>
      </c>
      <c r="P1284" s="1018"/>
      <c r="Q1284" s="1018">
        <v>2352298.9700000002</v>
      </c>
      <c r="R1284" s="1018"/>
      <c r="S1284" s="1018"/>
      <c r="T1284" s="1018">
        <v>0</v>
      </c>
      <c r="U1284" s="1018"/>
      <c r="V1284" s="1018"/>
      <c r="W1284" s="1018"/>
    </row>
    <row r="1285" spans="1:23" ht="9.1999999999999993" customHeight="1">
      <c r="A1285" s="863" t="s">
        <v>1350</v>
      </c>
      <c r="C1285" s="1020" t="s">
        <v>2747</v>
      </c>
      <c r="D1285" s="1020"/>
      <c r="E1285" s="1020"/>
      <c r="F1285" s="1020" t="s">
        <v>2638</v>
      </c>
      <c r="G1285" s="1020"/>
      <c r="H1285" s="1020"/>
      <c r="I1285" s="1018">
        <v>399000</v>
      </c>
      <c r="J1285" s="1018"/>
      <c r="K1285" s="1018">
        <v>0</v>
      </c>
      <c r="L1285" s="1018"/>
      <c r="M1285" s="1018">
        <v>0</v>
      </c>
      <c r="N1285" s="1018"/>
      <c r="O1285" s="1018">
        <v>0</v>
      </c>
      <c r="P1285" s="1018"/>
      <c r="Q1285" s="1018">
        <v>399000</v>
      </c>
      <c r="R1285" s="1018"/>
      <c r="S1285" s="1018"/>
      <c r="T1285" s="1018">
        <v>0</v>
      </c>
      <c r="U1285" s="1018"/>
      <c r="V1285" s="1018"/>
      <c r="W1285" s="1018"/>
    </row>
    <row r="1286" spans="1:23" ht="9.1999999999999993" customHeight="1">
      <c r="A1286" s="863" t="s">
        <v>1350</v>
      </c>
      <c r="C1286" s="1020" t="s">
        <v>2748</v>
      </c>
      <c r="D1286" s="1020"/>
      <c r="E1286" s="1020"/>
      <c r="F1286" s="1020" t="s">
        <v>2641</v>
      </c>
      <c r="G1286" s="1020"/>
      <c r="H1286" s="1020"/>
      <c r="I1286" s="1018">
        <v>10000</v>
      </c>
      <c r="J1286" s="1018"/>
      <c r="K1286" s="1018">
        <v>0</v>
      </c>
      <c r="L1286" s="1018"/>
      <c r="M1286" s="1018">
        <v>0</v>
      </c>
      <c r="N1286" s="1018"/>
      <c r="O1286" s="1018">
        <v>0</v>
      </c>
      <c r="P1286" s="1018"/>
      <c r="Q1286" s="1018">
        <v>10000</v>
      </c>
      <c r="R1286" s="1018"/>
      <c r="S1286" s="1018"/>
      <c r="T1286" s="1018">
        <v>0</v>
      </c>
      <c r="U1286" s="1018"/>
      <c r="V1286" s="1018"/>
      <c r="W1286" s="1018"/>
    </row>
    <row r="1287" spans="1:23" ht="9.1999999999999993" customHeight="1">
      <c r="A1287" s="863" t="s">
        <v>1350</v>
      </c>
      <c r="C1287" s="1020" t="s">
        <v>2749</v>
      </c>
      <c r="D1287" s="1020"/>
      <c r="E1287" s="1020"/>
      <c r="F1287" s="1020" t="s">
        <v>2643</v>
      </c>
      <c r="G1287" s="1020"/>
      <c r="H1287" s="1020"/>
      <c r="I1287" s="1018">
        <v>177914.55</v>
      </c>
      <c r="J1287" s="1018"/>
      <c r="K1287" s="1018">
        <v>0</v>
      </c>
      <c r="L1287" s="1018"/>
      <c r="M1287" s="1018">
        <v>0</v>
      </c>
      <c r="N1287" s="1018"/>
      <c r="O1287" s="1018">
        <v>21830.31</v>
      </c>
      <c r="P1287" s="1018"/>
      <c r="Q1287" s="1018">
        <v>156084.24</v>
      </c>
      <c r="R1287" s="1018"/>
      <c r="S1287" s="1018"/>
      <c r="T1287" s="1018">
        <v>0</v>
      </c>
      <c r="U1287" s="1018"/>
      <c r="V1287" s="1018"/>
      <c r="W1287" s="1018"/>
    </row>
    <row r="1288" spans="1:23" ht="9.1999999999999993" customHeight="1">
      <c r="A1288" s="863" t="s">
        <v>1350</v>
      </c>
      <c r="C1288" s="1020" t="s">
        <v>2750</v>
      </c>
      <c r="D1288" s="1020"/>
      <c r="E1288" s="1020"/>
      <c r="F1288" s="1020" t="s">
        <v>2645</v>
      </c>
      <c r="G1288" s="1020"/>
      <c r="H1288" s="1020"/>
      <c r="I1288" s="1018">
        <v>329400.21999999997</v>
      </c>
      <c r="J1288" s="1018"/>
      <c r="K1288" s="1018">
        <v>0</v>
      </c>
      <c r="L1288" s="1018"/>
      <c r="M1288" s="1018">
        <v>0</v>
      </c>
      <c r="N1288" s="1018"/>
      <c r="O1288" s="1018">
        <v>29935.26</v>
      </c>
      <c r="P1288" s="1018"/>
      <c r="Q1288" s="1018">
        <v>299464.96000000002</v>
      </c>
      <c r="R1288" s="1018"/>
      <c r="S1288" s="1018"/>
      <c r="T1288" s="1018">
        <v>0</v>
      </c>
      <c r="U1288" s="1018"/>
      <c r="V1288" s="1018"/>
      <c r="W1288" s="1018"/>
    </row>
    <row r="1289" spans="1:23" ht="9.1999999999999993" customHeight="1">
      <c r="A1289" s="863" t="s">
        <v>1350</v>
      </c>
      <c r="C1289" s="1020" t="s">
        <v>2751</v>
      </c>
      <c r="D1289" s="1020"/>
      <c r="E1289" s="1020"/>
      <c r="F1289" s="1020" t="s">
        <v>2647</v>
      </c>
      <c r="G1289" s="1020"/>
      <c r="H1289" s="1020"/>
      <c r="I1289" s="1018">
        <v>237056.96</v>
      </c>
      <c r="J1289" s="1018"/>
      <c r="K1289" s="1018">
        <v>0</v>
      </c>
      <c r="L1289" s="1018"/>
      <c r="M1289" s="1018">
        <v>0</v>
      </c>
      <c r="N1289" s="1018"/>
      <c r="O1289" s="1018">
        <v>11236.68</v>
      </c>
      <c r="P1289" s="1018"/>
      <c r="Q1289" s="1018">
        <v>225820.28</v>
      </c>
      <c r="R1289" s="1018"/>
      <c r="S1289" s="1018"/>
      <c r="T1289" s="1018">
        <v>0</v>
      </c>
      <c r="U1289" s="1018"/>
      <c r="V1289" s="1018"/>
      <c r="W1289" s="1018"/>
    </row>
    <row r="1290" spans="1:23" ht="9.1999999999999993" customHeight="1">
      <c r="A1290" s="863" t="s">
        <v>1350</v>
      </c>
      <c r="C1290" s="1020" t="s">
        <v>2752</v>
      </c>
      <c r="D1290" s="1020"/>
      <c r="E1290" s="1020"/>
      <c r="F1290" s="1020" t="s">
        <v>2520</v>
      </c>
      <c r="G1290" s="1020"/>
      <c r="H1290" s="1020"/>
      <c r="I1290" s="1018">
        <v>2215177</v>
      </c>
      <c r="J1290" s="1018"/>
      <c r="K1290" s="1018">
        <v>0</v>
      </c>
      <c r="L1290" s="1018"/>
      <c r="M1290" s="1018">
        <v>0</v>
      </c>
      <c r="N1290" s="1018"/>
      <c r="O1290" s="1018">
        <v>207421.8</v>
      </c>
      <c r="P1290" s="1018"/>
      <c r="Q1290" s="1018">
        <v>2007755.2</v>
      </c>
      <c r="R1290" s="1018"/>
      <c r="S1290" s="1018"/>
      <c r="T1290" s="1018">
        <v>0</v>
      </c>
      <c r="U1290" s="1018"/>
      <c r="V1290" s="1018"/>
      <c r="W1290" s="1018"/>
    </row>
    <row r="1291" spans="1:23" ht="9.1999999999999993" customHeight="1">
      <c r="A1291" s="863" t="s">
        <v>1350</v>
      </c>
      <c r="C1291" s="1020" t="s">
        <v>2753</v>
      </c>
      <c r="D1291" s="1020"/>
      <c r="E1291" s="1020"/>
      <c r="F1291" s="1020" t="s">
        <v>2523</v>
      </c>
      <c r="G1291" s="1020"/>
      <c r="H1291" s="1020"/>
      <c r="I1291" s="1018">
        <v>457127</v>
      </c>
      <c r="J1291" s="1018"/>
      <c r="K1291" s="1018">
        <v>0</v>
      </c>
      <c r="L1291" s="1018"/>
      <c r="M1291" s="1018">
        <v>0</v>
      </c>
      <c r="N1291" s="1018"/>
      <c r="O1291" s="1018">
        <v>0</v>
      </c>
      <c r="P1291" s="1018"/>
      <c r="Q1291" s="1018">
        <v>457127</v>
      </c>
      <c r="R1291" s="1018"/>
      <c r="S1291" s="1018"/>
      <c r="T1291" s="1018">
        <v>0</v>
      </c>
      <c r="U1291" s="1018"/>
      <c r="V1291" s="1018"/>
      <c r="W1291" s="1018"/>
    </row>
    <row r="1292" spans="1:23" ht="9.1999999999999993" customHeight="1">
      <c r="A1292" s="863" t="s">
        <v>1350</v>
      </c>
      <c r="C1292" s="1020" t="s">
        <v>2754</v>
      </c>
      <c r="D1292" s="1020"/>
      <c r="E1292" s="1020"/>
      <c r="F1292" s="1020" t="s">
        <v>2525</v>
      </c>
      <c r="G1292" s="1020"/>
      <c r="H1292" s="1020"/>
      <c r="I1292" s="1018">
        <v>45171</v>
      </c>
      <c r="J1292" s="1018"/>
      <c r="K1292" s="1018">
        <v>0</v>
      </c>
      <c r="L1292" s="1018"/>
      <c r="M1292" s="1018">
        <v>0</v>
      </c>
      <c r="N1292" s="1018"/>
      <c r="O1292" s="1018">
        <v>0</v>
      </c>
      <c r="P1292" s="1018"/>
      <c r="Q1292" s="1018">
        <v>45171</v>
      </c>
      <c r="R1292" s="1018"/>
      <c r="S1292" s="1018"/>
      <c r="T1292" s="1018">
        <v>0</v>
      </c>
      <c r="U1292" s="1018"/>
      <c r="V1292" s="1018"/>
      <c r="W1292" s="1018"/>
    </row>
    <row r="1293" spans="1:23" ht="9.1999999999999993" customHeight="1">
      <c r="A1293" s="863" t="s">
        <v>1350</v>
      </c>
      <c r="C1293" s="1020" t="s">
        <v>2755</v>
      </c>
      <c r="D1293" s="1020"/>
      <c r="E1293" s="1020"/>
      <c r="F1293" s="1020" t="s">
        <v>2527</v>
      </c>
      <c r="G1293" s="1020"/>
      <c r="H1293" s="1020"/>
      <c r="I1293" s="1018">
        <v>46324.73</v>
      </c>
      <c r="J1293" s="1018"/>
      <c r="K1293" s="1018">
        <v>0</v>
      </c>
      <c r="L1293" s="1018"/>
      <c r="M1293" s="1018">
        <v>0</v>
      </c>
      <c r="N1293" s="1018"/>
      <c r="O1293" s="1018">
        <v>0</v>
      </c>
      <c r="P1293" s="1018"/>
      <c r="Q1293" s="1018">
        <v>46324.73</v>
      </c>
      <c r="R1293" s="1018"/>
      <c r="S1293" s="1018"/>
      <c r="T1293" s="1018">
        <v>0</v>
      </c>
      <c r="U1293" s="1018"/>
      <c r="V1293" s="1018"/>
      <c r="W1293" s="1018"/>
    </row>
    <row r="1294" spans="1:23" ht="9.1999999999999993" customHeight="1">
      <c r="A1294" s="863" t="s">
        <v>1350</v>
      </c>
      <c r="C1294" s="1020" t="s">
        <v>2756</v>
      </c>
      <c r="D1294" s="1020"/>
      <c r="E1294" s="1020"/>
      <c r="F1294" s="1020" t="s">
        <v>2529</v>
      </c>
      <c r="G1294" s="1020"/>
      <c r="H1294" s="1020"/>
      <c r="I1294" s="1018">
        <v>394211.08</v>
      </c>
      <c r="J1294" s="1018"/>
      <c r="K1294" s="1018">
        <v>0</v>
      </c>
      <c r="L1294" s="1018"/>
      <c r="M1294" s="1018">
        <v>0</v>
      </c>
      <c r="N1294" s="1018"/>
      <c r="O1294" s="1018">
        <v>35261.760000000002</v>
      </c>
      <c r="P1294" s="1018"/>
      <c r="Q1294" s="1018">
        <v>358949.32</v>
      </c>
      <c r="R1294" s="1018"/>
      <c r="S1294" s="1018"/>
      <c r="T1294" s="1018">
        <v>0</v>
      </c>
      <c r="U1294" s="1018"/>
      <c r="V1294" s="1018"/>
      <c r="W1294" s="1018"/>
    </row>
    <row r="1295" spans="1:23" ht="9.1999999999999993" customHeight="1">
      <c r="A1295" s="863" t="s">
        <v>1350</v>
      </c>
      <c r="C1295" s="1020" t="s">
        <v>2757</v>
      </c>
      <c r="D1295" s="1020"/>
      <c r="E1295" s="1020"/>
      <c r="F1295" s="1020" t="s">
        <v>2531</v>
      </c>
      <c r="G1295" s="1020"/>
      <c r="H1295" s="1020"/>
      <c r="I1295" s="1018">
        <v>10492.95</v>
      </c>
      <c r="J1295" s="1018"/>
      <c r="K1295" s="1018">
        <v>0</v>
      </c>
      <c r="L1295" s="1018"/>
      <c r="M1295" s="1018">
        <v>0</v>
      </c>
      <c r="N1295" s="1018"/>
      <c r="O1295" s="1018">
        <v>101.89</v>
      </c>
      <c r="P1295" s="1018"/>
      <c r="Q1295" s="1018">
        <v>10391.06</v>
      </c>
      <c r="R1295" s="1018"/>
      <c r="S1295" s="1018"/>
      <c r="T1295" s="1018">
        <v>0</v>
      </c>
      <c r="U1295" s="1018"/>
      <c r="V1295" s="1018"/>
      <c r="W1295" s="1018"/>
    </row>
    <row r="1296" spans="1:23" ht="9.1999999999999993" customHeight="1">
      <c r="A1296" s="863" t="s">
        <v>1350</v>
      </c>
      <c r="C1296" s="1020" t="s">
        <v>2758</v>
      </c>
      <c r="D1296" s="1020"/>
      <c r="E1296" s="1020"/>
      <c r="F1296" s="1020" t="s">
        <v>2533</v>
      </c>
      <c r="G1296" s="1020"/>
      <c r="H1296" s="1020"/>
      <c r="I1296" s="1018">
        <v>129973.04</v>
      </c>
      <c r="J1296" s="1018"/>
      <c r="K1296" s="1018">
        <v>0</v>
      </c>
      <c r="L1296" s="1018"/>
      <c r="M1296" s="1018">
        <v>0</v>
      </c>
      <c r="N1296" s="1018"/>
      <c r="O1296" s="1018">
        <v>13553.28</v>
      </c>
      <c r="P1296" s="1018"/>
      <c r="Q1296" s="1018">
        <v>116419.76</v>
      </c>
      <c r="R1296" s="1018"/>
      <c r="S1296" s="1018"/>
      <c r="T1296" s="1018">
        <v>0</v>
      </c>
      <c r="U1296" s="1018"/>
      <c r="V1296" s="1018"/>
      <c r="W1296" s="1018"/>
    </row>
    <row r="1297" spans="1:23" ht="9.1999999999999993" customHeight="1">
      <c r="A1297" s="863" t="s">
        <v>1350</v>
      </c>
      <c r="C1297" s="1020" t="s">
        <v>2759</v>
      </c>
      <c r="D1297" s="1020"/>
      <c r="E1297" s="1020"/>
      <c r="F1297" s="1020" t="s">
        <v>2535</v>
      </c>
      <c r="G1297" s="1020"/>
      <c r="H1297" s="1020"/>
      <c r="I1297" s="1018">
        <v>103269.8</v>
      </c>
      <c r="J1297" s="1018"/>
      <c r="K1297" s="1018">
        <v>0</v>
      </c>
      <c r="L1297" s="1018"/>
      <c r="M1297" s="1018">
        <v>0</v>
      </c>
      <c r="N1297" s="1018"/>
      <c r="O1297" s="1018">
        <v>10425.6</v>
      </c>
      <c r="P1297" s="1018"/>
      <c r="Q1297" s="1018">
        <v>92844.2</v>
      </c>
      <c r="R1297" s="1018"/>
      <c r="S1297" s="1018"/>
      <c r="T1297" s="1018">
        <v>0</v>
      </c>
      <c r="U1297" s="1018"/>
      <c r="V1297" s="1018"/>
      <c r="W1297" s="1018"/>
    </row>
    <row r="1298" spans="1:23" ht="9.1999999999999993" customHeight="1">
      <c r="A1298" s="863" t="s">
        <v>1350</v>
      </c>
      <c r="C1298" s="1020" t="s">
        <v>2760</v>
      </c>
      <c r="D1298" s="1020"/>
      <c r="E1298" s="1020"/>
      <c r="F1298" s="1020" t="s">
        <v>2553</v>
      </c>
      <c r="G1298" s="1020"/>
      <c r="H1298" s="1020"/>
      <c r="I1298" s="1018">
        <v>11149906.92</v>
      </c>
      <c r="J1298" s="1018"/>
      <c r="K1298" s="1018">
        <v>0</v>
      </c>
      <c r="L1298" s="1018"/>
      <c r="M1298" s="1018">
        <v>0</v>
      </c>
      <c r="N1298" s="1018"/>
      <c r="O1298" s="1018">
        <v>6200</v>
      </c>
      <c r="P1298" s="1018"/>
      <c r="Q1298" s="1018">
        <v>11143706.92</v>
      </c>
      <c r="R1298" s="1018"/>
      <c r="S1298" s="1018"/>
      <c r="T1298" s="1018">
        <v>0</v>
      </c>
      <c r="U1298" s="1018"/>
      <c r="V1298" s="1018"/>
      <c r="W1298" s="1018"/>
    </row>
    <row r="1299" spans="1:23" ht="8.85" customHeight="1">
      <c r="F1299" s="1020"/>
      <c r="G1299" s="1020"/>
      <c r="H1299" s="1020"/>
    </row>
    <row r="1300" spans="1:23" ht="8.25" customHeight="1">
      <c r="A1300" s="863" t="s">
        <v>1350</v>
      </c>
      <c r="C1300" s="1020" t="s">
        <v>2761</v>
      </c>
      <c r="D1300" s="1020"/>
      <c r="E1300" s="1020"/>
      <c r="F1300" s="1020" t="s">
        <v>2658</v>
      </c>
      <c r="G1300" s="1020"/>
      <c r="H1300" s="1020"/>
      <c r="I1300" s="1018">
        <v>1005852.37</v>
      </c>
      <c r="J1300" s="1018"/>
      <c r="K1300" s="1018">
        <v>0</v>
      </c>
      <c r="L1300" s="1018"/>
      <c r="M1300" s="1018">
        <v>0</v>
      </c>
      <c r="N1300" s="1018"/>
      <c r="O1300" s="1018">
        <v>1368</v>
      </c>
      <c r="P1300" s="1018"/>
      <c r="Q1300" s="1018">
        <v>1004484.37</v>
      </c>
      <c r="R1300" s="1018"/>
      <c r="S1300" s="1018"/>
      <c r="T1300" s="1018">
        <v>0</v>
      </c>
      <c r="U1300" s="1018"/>
      <c r="V1300" s="1018"/>
      <c r="W1300" s="1018"/>
    </row>
    <row r="1301" spans="1:23" ht="9.1999999999999993" customHeight="1">
      <c r="A1301" s="863" t="s">
        <v>1350</v>
      </c>
      <c r="C1301" s="1020" t="s">
        <v>2762</v>
      </c>
      <c r="D1301" s="1020"/>
      <c r="E1301" s="1020"/>
      <c r="F1301" s="1020" t="s">
        <v>2660</v>
      </c>
      <c r="G1301" s="1020"/>
      <c r="H1301" s="1020"/>
      <c r="I1301" s="1018">
        <v>2042717.11</v>
      </c>
      <c r="J1301" s="1018"/>
      <c r="K1301" s="1018">
        <v>0</v>
      </c>
      <c r="L1301" s="1018"/>
      <c r="M1301" s="1018">
        <v>0</v>
      </c>
      <c r="N1301" s="1018"/>
      <c r="O1301" s="1018">
        <v>0</v>
      </c>
      <c r="P1301" s="1018"/>
      <c r="Q1301" s="1018">
        <v>2042717.11</v>
      </c>
      <c r="R1301" s="1018"/>
      <c r="S1301" s="1018"/>
      <c r="T1301" s="1018">
        <v>0</v>
      </c>
      <c r="U1301" s="1018"/>
      <c r="V1301" s="1018"/>
      <c r="W1301" s="1018"/>
    </row>
    <row r="1302" spans="1:23" ht="9.1999999999999993" customHeight="1">
      <c r="A1302" s="863" t="s">
        <v>1350</v>
      </c>
      <c r="C1302" s="1020" t="s">
        <v>2763</v>
      </c>
      <c r="D1302" s="1020"/>
      <c r="E1302" s="1020"/>
      <c r="F1302" s="1020" t="s">
        <v>2662</v>
      </c>
      <c r="G1302" s="1020"/>
      <c r="H1302" s="1020"/>
      <c r="I1302" s="1018">
        <v>2437107.09</v>
      </c>
      <c r="J1302" s="1018"/>
      <c r="K1302" s="1018">
        <v>0</v>
      </c>
      <c r="L1302" s="1018"/>
      <c r="M1302" s="1018">
        <v>0</v>
      </c>
      <c r="N1302" s="1018"/>
      <c r="O1302" s="1018">
        <v>6720</v>
      </c>
      <c r="P1302" s="1018"/>
      <c r="Q1302" s="1018">
        <v>2430387.09</v>
      </c>
      <c r="R1302" s="1018"/>
      <c r="S1302" s="1018"/>
      <c r="T1302" s="1018">
        <v>0</v>
      </c>
      <c r="U1302" s="1018"/>
      <c r="V1302" s="1018"/>
      <c r="W1302" s="1018"/>
    </row>
    <row r="1303" spans="1:23" ht="9.1999999999999993" customHeight="1">
      <c r="A1303" s="863" t="s">
        <v>1350</v>
      </c>
      <c r="C1303" s="1020" t="s">
        <v>2764</v>
      </c>
      <c r="D1303" s="1020"/>
      <c r="E1303" s="1020"/>
      <c r="F1303" s="1020" t="s">
        <v>2664</v>
      </c>
      <c r="G1303" s="1020"/>
      <c r="H1303" s="1020"/>
      <c r="I1303" s="1018">
        <v>121007.78</v>
      </c>
      <c r="J1303" s="1018"/>
      <c r="K1303" s="1018">
        <v>0</v>
      </c>
      <c r="L1303" s="1018"/>
      <c r="M1303" s="1018">
        <v>0</v>
      </c>
      <c r="N1303" s="1018"/>
      <c r="O1303" s="1018">
        <v>0</v>
      </c>
      <c r="P1303" s="1018"/>
      <c r="Q1303" s="1018">
        <v>121007.78</v>
      </c>
      <c r="R1303" s="1018"/>
      <c r="S1303" s="1018"/>
      <c r="T1303" s="1018">
        <v>0</v>
      </c>
      <c r="U1303" s="1018"/>
      <c r="V1303" s="1018"/>
      <c r="W1303" s="1018"/>
    </row>
    <row r="1304" spans="1:23" ht="9.1999999999999993" customHeight="1">
      <c r="A1304" s="863" t="s">
        <v>352</v>
      </c>
      <c r="C1304" s="1020" t="s">
        <v>6685</v>
      </c>
      <c r="D1304" s="1020"/>
      <c r="E1304" s="1020"/>
      <c r="F1304" s="1020" t="s">
        <v>6686</v>
      </c>
      <c r="G1304" s="1020"/>
      <c r="H1304" s="1020"/>
      <c r="I1304" s="1018">
        <v>0</v>
      </c>
      <c r="J1304" s="1018"/>
      <c r="K1304" s="1018">
        <v>9717000</v>
      </c>
      <c r="L1304" s="1018"/>
      <c r="M1304" s="1018">
        <v>0</v>
      </c>
      <c r="N1304" s="1018"/>
      <c r="O1304" s="1018">
        <v>0</v>
      </c>
      <c r="P1304" s="1018"/>
      <c r="Q1304" s="1018">
        <v>0</v>
      </c>
      <c r="R1304" s="1018"/>
      <c r="S1304" s="1018"/>
      <c r="T1304" s="1018">
        <v>9717000</v>
      </c>
      <c r="U1304" s="1018"/>
      <c r="V1304" s="1018"/>
      <c r="W1304" s="1018"/>
    </row>
    <row r="1305" spans="1:23" ht="8.85" customHeight="1">
      <c r="F1305" s="1020"/>
      <c r="G1305" s="1020"/>
      <c r="H1305" s="1020"/>
    </row>
    <row r="1306" spans="1:23" ht="8.25" customHeight="1">
      <c r="A1306" s="863" t="s">
        <v>352</v>
      </c>
      <c r="C1306" s="1020" t="s">
        <v>6687</v>
      </c>
      <c r="D1306" s="1020"/>
      <c r="E1306" s="1020"/>
      <c r="F1306" s="1020" t="s">
        <v>2537</v>
      </c>
      <c r="G1306" s="1020"/>
      <c r="H1306" s="1020"/>
      <c r="I1306" s="1018">
        <v>0</v>
      </c>
      <c r="J1306" s="1018"/>
      <c r="K1306" s="1018">
        <v>636017</v>
      </c>
      <c r="L1306" s="1018"/>
      <c r="M1306" s="1018">
        <v>0</v>
      </c>
      <c r="N1306" s="1018"/>
      <c r="O1306" s="1018">
        <v>0</v>
      </c>
      <c r="P1306" s="1018"/>
      <c r="Q1306" s="1018">
        <v>0</v>
      </c>
      <c r="R1306" s="1018"/>
      <c r="S1306" s="1018"/>
      <c r="T1306" s="1018">
        <v>636017</v>
      </c>
      <c r="U1306" s="1018"/>
      <c r="V1306" s="1018"/>
      <c r="W1306" s="1018"/>
    </row>
    <row r="1307" spans="1:23" ht="9.1999999999999993" customHeight="1">
      <c r="A1307" s="863" t="s">
        <v>352</v>
      </c>
      <c r="C1307" s="1020" t="s">
        <v>6688</v>
      </c>
      <c r="D1307" s="1020"/>
      <c r="E1307" s="1020"/>
      <c r="F1307" s="1020" t="s">
        <v>2537</v>
      </c>
      <c r="G1307" s="1020"/>
      <c r="H1307" s="1020"/>
      <c r="I1307" s="1018">
        <v>0</v>
      </c>
      <c r="J1307" s="1018"/>
      <c r="K1307" s="1018">
        <v>216203</v>
      </c>
      <c r="L1307" s="1018"/>
      <c r="M1307" s="1018">
        <v>0</v>
      </c>
      <c r="N1307" s="1018"/>
      <c r="O1307" s="1018">
        <v>0</v>
      </c>
      <c r="P1307" s="1018"/>
      <c r="Q1307" s="1018">
        <v>0</v>
      </c>
      <c r="R1307" s="1018"/>
      <c r="S1307" s="1018"/>
      <c r="T1307" s="1018">
        <v>216203</v>
      </c>
      <c r="U1307" s="1018"/>
      <c r="V1307" s="1018"/>
      <c r="W1307" s="1018"/>
    </row>
    <row r="1308" spans="1:23" ht="9.1999999999999993" customHeight="1">
      <c r="A1308" s="863" t="s">
        <v>352</v>
      </c>
      <c r="C1308" s="1020" t="s">
        <v>6689</v>
      </c>
      <c r="D1308" s="1020"/>
      <c r="E1308" s="1020"/>
      <c r="F1308" s="1020" t="s">
        <v>2537</v>
      </c>
      <c r="G1308" s="1020"/>
      <c r="H1308" s="1020"/>
      <c r="I1308" s="1018">
        <v>0</v>
      </c>
      <c r="J1308" s="1018"/>
      <c r="K1308" s="1018">
        <v>147780</v>
      </c>
      <c r="L1308" s="1018"/>
      <c r="M1308" s="1018">
        <v>0</v>
      </c>
      <c r="N1308" s="1018"/>
      <c r="O1308" s="1018">
        <v>0</v>
      </c>
      <c r="P1308" s="1018"/>
      <c r="Q1308" s="1018">
        <v>0</v>
      </c>
      <c r="R1308" s="1018"/>
      <c r="S1308" s="1018"/>
      <c r="T1308" s="1018">
        <v>147780</v>
      </c>
      <c r="U1308" s="1018"/>
      <c r="V1308" s="1018"/>
      <c r="W1308" s="1018"/>
    </row>
    <row r="1309" spans="1:23" ht="9.1999999999999993" customHeight="1">
      <c r="A1309" s="863" t="s">
        <v>352</v>
      </c>
      <c r="C1309" s="1020" t="s">
        <v>6690</v>
      </c>
      <c r="D1309" s="1020"/>
      <c r="E1309" s="1020"/>
      <c r="F1309" s="1020" t="s">
        <v>2557</v>
      </c>
      <c r="G1309" s="1020"/>
      <c r="H1309" s="1020"/>
      <c r="I1309" s="1018">
        <v>0</v>
      </c>
      <c r="J1309" s="1018"/>
      <c r="K1309" s="1018">
        <v>1631093</v>
      </c>
      <c r="L1309" s="1018"/>
      <c r="M1309" s="1018">
        <v>0</v>
      </c>
      <c r="N1309" s="1018"/>
      <c r="O1309" s="1018">
        <v>0</v>
      </c>
      <c r="P1309" s="1018"/>
      <c r="Q1309" s="1018">
        <v>0</v>
      </c>
      <c r="R1309" s="1018"/>
      <c r="S1309" s="1018"/>
      <c r="T1309" s="1018">
        <v>1631093</v>
      </c>
      <c r="U1309" s="1018"/>
      <c r="V1309" s="1018"/>
      <c r="W1309" s="1018"/>
    </row>
    <row r="1310" spans="1:23" ht="8.85" customHeight="1">
      <c r="F1310" s="1020"/>
      <c r="G1310" s="1020"/>
      <c r="H1310" s="1020"/>
    </row>
    <row r="1311" spans="1:23" ht="8.25" customHeight="1">
      <c r="A1311" s="863" t="s">
        <v>352</v>
      </c>
      <c r="C1311" s="1020" t="s">
        <v>6691</v>
      </c>
      <c r="D1311" s="1020"/>
      <c r="E1311" s="1020"/>
      <c r="F1311" s="1020" t="s">
        <v>2551</v>
      </c>
      <c r="G1311" s="1020"/>
      <c r="H1311" s="1020"/>
      <c r="I1311" s="1018">
        <v>0</v>
      </c>
      <c r="J1311" s="1018"/>
      <c r="K1311" s="1018">
        <v>100000</v>
      </c>
      <c r="L1311" s="1018"/>
      <c r="M1311" s="1018">
        <v>0</v>
      </c>
      <c r="N1311" s="1018"/>
      <c r="O1311" s="1018">
        <v>0</v>
      </c>
      <c r="P1311" s="1018"/>
      <c r="Q1311" s="1018">
        <v>0</v>
      </c>
      <c r="R1311" s="1018"/>
      <c r="S1311" s="1018"/>
      <c r="T1311" s="1018">
        <v>100000</v>
      </c>
      <c r="U1311" s="1018"/>
      <c r="V1311" s="1018"/>
      <c r="W1311" s="1018"/>
    </row>
    <row r="1312" spans="1:23" ht="9.1999999999999993" customHeight="1">
      <c r="A1312" s="863" t="s">
        <v>352</v>
      </c>
      <c r="C1312" s="1020" t="s">
        <v>6692</v>
      </c>
      <c r="D1312" s="1020"/>
      <c r="E1312" s="1020"/>
      <c r="F1312" s="1020" t="s">
        <v>2557</v>
      </c>
      <c r="G1312" s="1020"/>
      <c r="H1312" s="1020"/>
      <c r="I1312" s="1018">
        <v>0</v>
      </c>
      <c r="J1312" s="1018"/>
      <c r="K1312" s="1018">
        <v>458930</v>
      </c>
      <c r="L1312" s="1018"/>
      <c r="M1312" s="1018">
        <v>0</v>
      </c>
      <c r="N1312" s="1018"/>
      <c r="O1312" s="1018">
        <v>0</v>
      </c>
      <c r="P1312" s="1018"/>
      <c r="Q1312" s="1018">
        <v>0</v>
      </c>
      <c r="R1312" s="1018"/>
      <c r="S1312" s="1018"/>
      <c r="T1312" s="1018">
        <v>458930</v>
      </c>
      <c r="U1312" s="1018"/>
      <c r="V1312" s="1018"/>
      <c r="W1312" s="1018"/>
    </row>
    <row r="1313" spans="1:23" ht="8.85" customHeight="1">
      <c r="F1313" s="1020"/>
      <c r="G1313" s="1020"/>
      <c r="H1313" s="1020"/>
    </row>
    <row r="1314" spans="1:23" ht="8.25" customHeight="1">
      <c r="A1314" s="863" t="s">
        <v>352</v>
      </c>
      <c r="C1314" s="1020" t="s">
        <v>6693</v>
      </c>
      <c r="D1314" s="1020"/>
      <c r="E1314" s="1020"/>
      <c r="F1314" s="1020" t="s">
        <v>2557</v>
      </c>
      <c r="G1314" s="1020"/>
      <c r="H1314" s="1020"/>
      <c r="I1314" s="1018">
        <v>0</v>
      </c>
      <c r="J1314" s="1018"/>
      <c r="K1314" s="1018">
        <v>385546</v>
      </c>
      <c r="L1314" s="1018"/>
      <c r="M1314" s="1018">
        <v>0</v>
      </c>
      <c r="N1314" s="1018"/>
      <c r="O1314" s="1018">
        <v>0</v>
      </c>
      <c r="P1314" s="1018"/>
      <c r="Q1314" s="1018">
        <v>0</v>
      </c>
      <c r="R1314" s="1018"/>
      <c r="S1314" s="1018"/>
      <c r="T1314" s="1018">
        <v>385546</v>
      </c>
      <c r="U1314" s="1018"/>
      <c r="V1314" s="1018"/>
      <c r="W1314" s="1018"/>
    </row>
    <row r="1315" spans="1:23" ht="8.85" customHeight="1">
      <c r="F1315" s="1020"/>
      <c r="G1315" s="1020"/>
      <c r="H1315" s="1020"/>
    </row>
    <row r="1316" spans="1:23" ht="8.25" customHeight="1">
      <c r="A1316" s="863" t="s">
        <v>352</v>
      </c>
      <c r="C1316" s="1020" t="s">
        <v>6694</v>
      </c>
      <c r="D1316" s="1020"/>
      <c r="E1316" s="1020"/>
      <c r="F1316" s="1020" t="s">
        <v>2557</v>
      </c>
      <c r="G1316" s="1020"/>
      <c r="H1316" s="1020"/>
      <c r="I1316" s="1018">
        <v>0</v>
      </c>
      <c r="J1316" s="1018"/>
      <c r="K1316" s="1018">
        <v>219103</v>
      </c>
      <c r="L1316" s="1018"/>
      <c r="M1316" s="1018">
        <v>0</v>
      </c>
      <c r="N1316" s="1018"/>
      <c r="O1316" s="1018">
        <v>0</v>
      </c>
      <c r="P1316" s="1018"/>
      <c r="Q1316" s="1018">
        <v>0</v>
      </c>
      <c r="R1316" s="1018"/>
      <c r="S1316" s="1018"/>
      <c r="T1316" s="1018">
        <v>219103</v>
      </c>
      <c r="U1316" s="1018"/>
      <c r="V1316" s="1018"/>
      <c r="W1316" s="1018"/>
    </row>
    <row r="1317" spans="1:23" ht="8.85" customHeight="1">
      <c r="F1317" s="1020"/>
      <c r="G1317" s="1020"/>
      <c r="H1317" s="1020"/>
    </row>
    <row r="1318" spans="1:23" ht="8.25" customHeight="1">
      <c r="A1318" s="863" t="s">
        <v>352</v>
      </c>
      <c r="C1318" s="1020" t="s">
        <v>6695</v>
      </c>
      <c r="D1318" s="1020"/>
      <c r="E1318" s="1020"/>
      <c r="F1318" s="1020" t="s">
        <v>2549</v>
      </c>
      <c r="G1318" s="1020"/>
      <c r="H1318" s="1020"/>
      <c r="I1318" s="1018">
        <v>0</v>
      </c>
      <c r="J1318" s="1018"/>
      <c r="K1318" s="1018">
        <v>22000</v>
      </c>
      <c r="L1318" s="1018"/>
      <c r="M1318" s="1018">
        <v>0</v>
      </c>
      <c r="N1318" s="1018"/>
      <c r="O1318" s="1018">
        <v>0</v>
      </c>
      <c r="P1318" s="1018"/>
      <c r="Q1318" s="1018">
        <v>0</v>
      </c>
      <c r="R1318" s="1018"/>
      <c r="S1318" s="1018"/>
      <c r="T1318" s="1018">
        <v>22000</v>
      </c>
      <c r="U1318" s="1018"/>
      <c r="V1318" s="1018"/>
      <c r="W1318" s="1018"/>
    </row>
    <row r="1319" spans="1:23" ht="9.1999999999999993" customHeight="1">
      <c r="A1319" s="863" t="s">
        <v>352</v>
      </c>
      <c r="C1319" s="1020" t="s">
        <v>6696</v>
      </c>
      <c r="D1319" s="1020"/>
      <c r="E1319" s="1020"/>
      <c r="F1319" s="1020" t="s">
        <v>2557</v>
      </c>
      <c r="G1319" s="1020"/>
      <c r="H1319" s="1020"/>
      <c r="I1319" s="1018">
        <v>0</v>
      </c>
      <c r="J1319" s="1018"/>
      <c r="K1319" s="1018">
        <v>305328</v>
      </c>
      <c r="L1319" s="1018"/>
      <c r="M1319" s="1018">
        <v>0</v>
      </c>
      <c r="N1319" s="1018"/>
      <c r="O1319" s="1018">
        <v>0</v>
      </c>
      <c r="P1319" s="1018"/>
      <c r="Q1319" s="1018">
        <v>0</v>
      </c>
      <c r="R1319" s="1018"/>
      <c r="S1319" s="1018"/>
      <c r="T1319" s="1018">
        <v>305328</v>
      </c>
      <c r="U1319" s="1018"/>
      <c r="V1319" s="1018"/>
      <c r="W1319" s="1018"/>
    </row>
    <row r="1320" spans="1:23" ht="8.85" customHeight="1">
      <c r="F1320" s="1020"/>
      <c r="G1320" s="1020"/>
      <c r="H1320" s="1020"/>
    </row>
    <row r="1321" spans="1:23" ht="8.25" customHeight="1">
      <c r="A1321" s="863" t="s">
        <v>352</v>
      </c>
      <c r="C1321" s="1020" t="s">
        <v>6697</v>
      </c>
      <c r="D1321" s="1020"/>
      <c r="E1321" s="1020"/>
      <c r="F1321" s="1020" t="s">
        <v>2602</v>
      </c>
      <c r="G1321" s="1020"/>
      <c r="H1321" s="1020"/>
      <c r="I1321" s="1018">
        <v>0</v>
      </c>
      <c r="J1321" s="1018"/>
      <c r="K1321" s="1018">
        <v>35000</v>
      </c>
      <c r="L1321" s="1018"/>
      <c r="M1321" s="1018">
        <v>0</v>
      </c>
      <c r="N1321" s="1018"/>
      <c r="O1321" s="1018">
        <v>0</v>
      </c>
      <c r="P1321" s="1018"/>
      <c r="Q1321" s="1018">
        <v>0</v>
      </c>
      <c r="R1321" s="1018"/>
      <c r="S1321" s="1018"/>
      <c r="T1321" s="1018">
        <v>35000</v>
      </c>
      <c r="U1321" s="1018"/>
      <c r="V1321" s="1018"/>
      <c r="W1321" s="1018"/>
    </row>
    <row r="1322" spans="1:23" ht="9.1999999999999993" customHeight="1">
      <c r="A1322" s="863" t="s">
        <v>352</v>
      </c>
      <c r="C1322" s="1020" t="s">
        <v>6698</v>
      </c>
      <c r="D1322" s="1020"/>
      <c r="E1322" s="1020"/>
      <c r="F1322" s="1020" t="s">
        <v>2634</v>
      </c>
      <c r="G1322" s="1020"/>
      <c r="H1322" s="1020"/>
      <c r="I1322" s="1018">
        <v>0</v>
      </c>
      <c r="J1322" s="1018"/>
      <c r="K1322" s="1018">
        <v>60000</v>
      </c>
      <c r="L1322" s="1018"/>
      <c r="M1322" s="1018">
        <v>0</v>
      </c>
      <c r="N1322" s="1018"/>
      <c r="O1322" s="1018">
        <v>0</v>
      </c>
      <c r="P1322" s="1018"/>
      <c r="Q1322" s="1018">
        <v>0</v>
      </c>
      <c r="R1322" s="1018"/>
      <c r="S1322" s="1018"/>
      <c r="T1322" s="1018">
        <v>60000</v>
      </c>
      <c r="U1322" s="1018"/>
      <c r="V1322" s="1018"/>
      <c r="W1322" s="1018"/>
    </row>
    <row r="1323" spans="1:23" ht="8.85" customHeight="1">
      <c r="F1323" s="1020"/>
      <c r="G1323" s="1020"/>
      <c r="H1323" s="1020"/>
    </row>
    <row r="1324" spans="1:23" ht="18.600000000000001" customHeight="1">
      <c r="T1324" s="1017" t="s">
        <v>2886</v>
      </c>
      <c r="U1324" s="1017"/>
      <c r="V1324" s="1017"/>
      <c r="W1324" s="1017"/>
    </row>
    <row r="1325" spans="1:23" ht="16.149999999999999" customHeight="1">
      <c r="A1325" s="1029"/>
      <c r="B1325" s="1029"/>
      <c r="C1325" s="1029"/>
      <c r="D1325" s="1029"/>
      <c r="E1325" s="1029"/>
      <c r="F1325" s="1030" t="s">
        <v>3190</v>
      </c>
      <c r="G1325" s="1030"/>
      <c r="H1325" s="1030"/>
      <c r="I1325" s="1030"/>
      <c r="J1325" s="1030"/>
      <c r="K1325" s="1030"/>
      <c r="L1325" s="1030"/>
      <c r="M1325" s="1030"/>
      <c r="N1325" s="1030"/>
      <c r="O1325" s="1030"/>
      <c r="P1325" s="1030"/>
      <c r="Q1325" s="1030"/>
      <c r="R1325" s="1030"/>
      <c r="S1325" s="1030"/>
      <c r="T1325" s="1030"/>
      <c r="U1325" s="1030"/>
    </row>
    <row r="1326" spans="1:23" ht="12.95" customHeight="1">
      <c r="A1326" s="1029"/>
      <c r="B1326" s="1029"/>
      <c r="C1326" s="1029"/>
      <c r="D1326" s="1029"/>
      <c r="E1326" s="1029"/>
      <c r="F1326" s="1031" t="s">
        <v>79</v>
      </c>
      <c r="G1326" s="1031"/>
      <c r="H1326" s="1031"/>
      <c r="I1326" s="1031"/>
      <c r="J1326" s="1031"/>
      <c r="K1326" s="1031"/>
      <c r="L1326" s="1031"/>
      <c r="M1326" s="1031"/>
      <c r="N1326" s="1031"/>
      <c r="O1326" s="1031"/>
      <c r="P1326" s="1031"/>
      <c r="Q1326" s="1031"/>
      <c r="R1326" s="1031"/>
      <c r="S1326" s="1031"/>
    </row>
    <row r="1327" spans="1:23" ht="12.95" customHeight="1">
      <c r="D1327" s="1026" t="s">
        <v>7289</v>
      </c>
      <c r="E1327" s="1026"/>
      <c r="F1327" s="1026"/>
      <c r="G1327" s="1026"/>
      <c r="H1327" s="1026"/>
      <c r="I1327" s="1026"/>
      <c r="J1327" s="1026"/>
      <c r="K1327" s="1026"/>
      <c r="L1327" s="1026"/>
      <c r="M1327" s="1026"/>
      <c r="N1327" s="1026"/>
      <c r="O1327" s="1026"/>
      <c r="P1327" s="1022" t="s">
        <v>1991</v>
      </c>
      <c r="Q1327" s="1022"/>
      <c r="R1327" s="1022"/>
      <c r="S1327" s="1022"/>
      <c r="T1327" s="1027" t="s">
        <v>7290</v>
      </c>
      <c r="U1327" s="1027"/>
      <c r="V1327" s="1027"/>
      <c r="W1327" s="1027"/>
    </row>
    <row r="1328" spans="1:23" ht="12.95" customHeight="1">
      <c r="B1328" s="1025" t="s">
        <v>1993</v>
      </c>
      <c r="C1328" s="1025"/>
      <c r="D1328" s="1021" t="s">
        <v>1994</v>
      </c>
      <c r="E1328" s="1021"/>
      <c r="F1328" s="1021"/>
      <c r="G1328" s="1021"/>
      <c r="H1328" s="1021"/>
      <c r="I1328" s="1021"/>
      <c r="J1328" s="1021"/>
      <c r="K1328" s="1021"/>
      <c r="L1328" s="1021"/>
      <c r="M1328" s="1021"/>
      <c r="N1328" s="1021"/>
      <c r="O1328" s="1021"/>
      <c r="P1328" s="1021"/>
      <c r="Q1328" s="1021"/>
      <c r="R1328" s="1021"/>
      <c r="S1328" s="858" t="s">
        <v>1994</v>
      </c>
      <c r="T1328" s="1022" t="s">
        <v>7308</v>
      </c>
      <c r="U1328" s="1022"/>
      <c r="V1328" s="1022"/>
    </row>
    <row r="1329" spans="1:23" ht="17.45" customHeight="1"/>
    <row r="1330" spans="1:23" ht="8.25" customHeight="1">
      <c r="A1330" s="855" t="s">
        <v>1345</v>
      </c>
      <c r="C1330" s="1023" t="s">
        <v>1346</v>
      </c>
      <c r="D1330" s="1023"/>
      <c r="F1330" s="1023" t="s">
        <v>1347</v>
      </c>
      <c r="G1330" s="1023"/>
      <c r="H1330" s="1023"/>
      <c r="I1330" s="1023"/>
      <c r="J1330" s="856" t="s">
        <v>1348</v>
      </c>
      <c r="K1330" s="856" t="s">
        <v>1349</v>
      </c>
      <c r="N1330" s="856" t="s">
        <v>1348</v>
      </c>
      <c r="O1330" s="1024" t="s">
        <v>1349</v>
      </c>
      <c r="P1330" s="1024"/>
      <c r="R1330" s="1024" t="s">
        <v>1348</v>
      </c>
      <c r="S1330" s="1024"/>
      <c r="T1330" s="1024" t="s">
        <v>1349</v>
      </c>
      <c r="U1330" s="1024"/>
      <c r="V1330" s="1024"/>
    </row>
    <row r="1331" spans="1:23" ht="9.6" customHeight="1">
      <c r="A1331" s="863" t="s">
        <v>352</v>
      </c>
      <c r="C1331" s="1020" t="s">
        <v>6699</v>
      </c>
      <c r="D1331" s="1020"/>
      <c r="E1331" s="1020"/>
      <c r="F1331" s="1020" t="s">
        <v>2553</v>
      </c>
      <c r="G1331" s="1020"/>
      <c r="H1331" s="1020"/>
      <c r="I1331" s="1018">
        <v>0</v>
      </c>
      <c r="J1331" s="1018"/>
      <c r="K1331" s="1018">
        <v>1500000</v>
      </c>
      <c r="L1331" s="1018"/>
      <c r="M1331" s="1018">
        <v>0</v>
      </c>
      <c r="N1331" s="1018"/>
      <c r="O1331" s="1018">
        <v>0</v>
      </c>
      <c r="P1331" s="1018"/>
      <c r="Q1331" s="1018">
        <v>0</v>
      </c>
      <c r="R1331" s="1018"/>
      <c r="S1331" s="1018"/>
      <c r="T1331" s="1018">
        <v>1500000</v>
      </c>
      <c r="U1331" s="1018"/>
      <c r="V1331" s="1018"/>
      <c r="W1331" s="1018"/>
    </row>
    <row r="1332" spans="1:23" ht="8.85" customHeight="1">
      <c r="F1332" s="1020"/>
      <c r="G1332" s="1020"/>
      <c r="H1332" s="1020"/>
    </row>
    <row r="1333" spans="1:23" ht="8.25" customHeight="1">
      <c r="A1333" s="863" t="s">
        <v>352</v>
      </c>
      <c r="C1333" s="1020" t="s">
        <v>6700</v>
      </c>
      <c r="D1333" s="1020"/>
      <c r="E1333" s="1020"/>
      <c r="F1333" s="1020" t="s">
        <v>2658</v>
      </c>
      <c r="G1333" s="1020"/>
      <c r="H1333" s="1020"/>
      <c r="I1333" s="1018">
        <v>0</v>
      </c>
      <c r="J1333" s="1018"/>
      <c r="K1333" s="1018">
        <v>710000</v>
      </c>
      <c r="L1333" s="1018"/>
      <c r="M1333" s="1018">
        <v>0</v>
      </c>
      <c r="N1333" s="1018"/>
      <c r="O1333" s="1018">
        <v>0</v>
      </c>
      <c r="P1333" s="1018"/>
      <c r="Q1333" s="1018">
        <v>0</v>
      </c>
      <c r="R1333" s="1018"/>
      <c r="S1333" s="1018"/>
      <c r="T1333" s="1018">
        <v>710000</v>
      </c>
      <c r="U1333" s="1018"/>
      <c r="V1333" s="1018"/>
      <c r="W1333" s="1018"/>
    </row>
    <row r="1334" spans="1:23" ht="9.1999999999999993" customHeight="1">
      <c r="A1334" s="863" t="s">
        <v>352</v>
      </c>
      <c r="C1334" s="1020" t="s">
        <v>6701</v>
      </c>
      <c r="D1334" s="1020"/>
      <c r="E1334" s="1020"/>
      <c r="F1334" s="1020" t="s">
        <v>2660</v>
      </c>
      <c r="G1334" s="1020"/>
      <c r="H1334" s="1020"/>
      <c r="I1334" s="1018">
        <v>0</v>
      </c>
      <c r="J1334" s="1018"/>
      <c r="K1334" s="1018">
        <v>1190000</v>
      </c>
      <c r="L1334" s="1018"/>
      <c r="M1334" s="1018">
        <v>0</v>
      </c>
      <c r="N1334" s="1018"/>
      <c r="O1334" s="1018">
        <v>0</v>
      </c>
      <c r="P1334" s="1018"/>
      <c r="Q1334" s="1018">
        <v>0</v>
      </c>
      <c r="R1334" s="1018"/>
      <c r="S1334" s="1018"/>
      <c r="T1334" s="1018">
        <v>1190000</v>
      </c>
      <c r="U1334" s="1018"/>
      <c r="V1334" s="1018"/>
      <c r="W1334" s="1018"/>
    </row>
    <row r="1335" spans="1:23" ht="9.1999999999999993" customHeight="1">
      <c r="A1335" s="863" t="s">
        <v>352</v>
      </c>
      <c r="C1335" s="1020" t="s">
        <v>6702</v>
      </c>
      <c r="D1335" s="1020"/>
      <c r="E1335" s="1020"/>
      <c r="F1335" s="1020" t="s">
        <v>2662</v>
      </c>
      <c r="G1335" s="1020"/>
      <c r="H1335" s="1020"/>
      <c r="I1335" s="1018">
        <v>0</v>
      </c>
      <c r="J1335" s="1018"/>
      <c r="K1335" s="1018">
        <v>2050000</v>
      </c>
      <c r="L1335" s="1018"/>
      <c r="M1335" s="1018">
        <v>0</v>
      </c>
      <c r="N1335" s="1018"/>
      <c r="O1335" s="1018">
        <v>0</v>
      </c>
      <c r="P1335" s="1018"/>
      <c r="Q1335" s="1018">
        <v>0</v>
      </c>
      <c r="R1335" s="1018"/>
      <c r="S1335" s="1018"/>
      <c r="T1335" s="1018">
        <v>2050000</v>
      </c>
      <c r="U1335" s="1018"/>
      <c r="V1335" s="1018"/>
      <c r="W1335" s="1018"/>
    </row>
    <row r="1336" spans="1:23" ht="9.1999999999999993" customHeight="1">
      <c r="A1336" s="863" t="s">
        <v>352</v>
      </c>
      <c r="C1336" s="1020" t="s">
        <v>6703</v>
      </c>
      <c r="D1336" s="1020"/>
      <c r="E1336" s="1020"/>
      <c r="F1336" s="1020" t="s">
        <v>2664</v>
      </c>
      <c r="G1336" s="1020"/>
      <c r="H1336" s="1020"/>
      <c r="I1336" s="1018">
        <v>0</v>
      </c>
      <c r="J1336" s="1018"/>
      <c r="K1336" s="1018">
        <v>50000</v>
      </c>
      <c r="L1336" s="1018"/>
      <c r="M1336" s="1018">
        <v>0</v>
      </c>
      <c r="N1336" s="1018"/>
      <c r="O1336" s="1018">
        <v>0</v>
      </c>
      <c r="P1336" s="1018"/>
      <c r="Q1336" s="1018">
        <v>0</v>
      </c>
      <c r="R1336" s="1018"/>
      <c r="S1336" s="1018"/>
      <c r="T1336" s="1018">
        <v>50000</v>
      </c>
      <c r="U1336" s="1018"/>
      <c r="V1336" s="1018"/>
      <c r="W1336" s="1018"/>
    </row>
    <row r="1337" spans="1:23" ht="9.1999999999999993" customHeight="1">
      <c r="A1337" s="863" t="s">
        <v>1350</v>
      </c>
      <c r="C1337" s="1020" t="s">
        <v>1753</v>
      </c>
      <c r="D1337" s="1020"/>
      <c r="E1337" s="1020"/>
      <c r="F1337" s="1020" t="s">
        <v>1754</v>
      </c>
      <c r="G1337" s="1020"/>
      <c r="H1337" s="1020"/>
      <c r="I1337" s="1018">
        <v>0</v>
      </c>
      <c r="J1337" s="1018"/>
      <c r="K1337" s="1018">
        <v>0</v>
      </c>
      <c r="L1337" s="1018"/>
      <c r="M1337" s="1018">
        <v>4997856.4400000004</v>
      </c>
      <c r="N1337" s="1018"/>
      <c r="O1337" s="1018">
        <v>4997856.4400000004</v>
      </c>
      <c r="P1337" s="1018"/>
      <c r="Q1337" s="1018">
        <v>0</v>
      </c>
      <c r="R1337" s="1018"/>
      <c r="S1337" s="1018"/>
      <c r="T1337" s="1018">
        <v>0</v>
      </c>
      <c r="U1337" s="1018"/>
      <c r="V1337" s="1018"/>
      <c r="W1337" s="1018"/>
    </row>
    <row r="1338" spans="1:23" ht="9.1999999999999993" customHeight="1">
      <c r="A1338" s="863" t="s">
        <v>1350</v>
      </c>
      <c r="C1338" s="1020" t="s">
        <v>2765</v>
      </c>
      <c r="D1338" s="1020"/>
      <c r="E1338" s="1020"/>
      <c r="F1338" s="1020" t="s">
        <v>2520</v>
      </c>
      <c r="G1338" s="1020"/>
      <c r="H1338" s="1020"/>
      <c r="I1338" s="1018">
        <v>0</v>
      </c>
      <c r="J1338" s="1018"/>
      <c r="K1338" s="1018">
        <v>0</v>
      </c>
      <c r="L1338" s="1018"/>
      <c r="M1338" s="1018">
        <v>42271.5</v>
      </c>
      <c r="N1338" s="1018"/>
      <c r="O1338" s="1018">
        <v>42271.5</v>
      </c>
      <c r="P1338" s="1018"/>
      <c r="Q1338" s="1018">
        <v>0</v>
      </c>
      <c r="R1338" s="1018"/>
      <c r="S1338" s="1018"/>
      <c r="T1338" s="1018">
        <v>0</v>
      </c>
      <c r="U1338" s="1018"/>
      <c r="V1338" s="1018"/>
      <c r="W1338" s="1018"/>
    </row>
    <row r="1339" spans="1:23" ht="9.1999999999999993" customHeight="1">
      <c r="A1339" s="863" t="s">
        <v>1350</v>
      </c>
      <c r="C1339" s="1020" t="s">
        <v>2766</v>
      </c>
      <c r="D1339" s="1020"/>
      <c r="E1339" s="1020"/>
      <c r="F1339" s="1020" t="s">
        <v>2529</v>
      </c>
      <c r="G1339" s="1020"/>
      <c r="H1339" s="1020"/>
      <c r="I1339" s="1018">
        <v>0</v>
      </c>
      <c r="J1339" s="1018"/>
      <c r="K1339" s="1018">
        <v>0</v>
      </c>
      <c r="L1339" s="1018"/>
      <c r="M1339" s="1018">
        <v>7186.16</v>
      </c>
      <c r="N1339" s="1018"/>
      <c r="O1339" s="1018">
        <v>7186.16</v>
      </c>
      <c r="P1339" s="1018"/>
      <c r="Q1339" s="1018">
        <v>0</v>
      </c>
      <c r="R1339" s="1018"/>
      <c r="S1339" s="1018"/>
      <c r="T1339" s="1018">
        <v>0</v>
      </c>
      <c r="U1339" s="1018"/>
      <c r="V1339" s="1018"/>
      <c r="W1339" s="1018"/>
    </row>
    <row r="1340" spans="1:23" ht="9.1999999999999993" customHeight="1">
      <c r="A1340" s="863" t="s">
        <v>1350</v>
      </c>
      <c r="C1340" s="1020" t="s">
        <v>2767</v>
      </c>
      <c r="D1340" s="1020"/>
      <c r="E1340" s="1020"/>
      <c r="F1340" s="1020" t="s">
        <v>2531</v>
      </c>
      <c r="G1340" s="1020"/>
      <c r="H1340" s="1020"/>
      <c r="I1340" s="1018">
        <v>0</v>
      </c>
      <c r="J1340" s="1018"/>
      <c r="K1340" s="1018">
        <v>0</v>
      </c>
      <c r="L1340" s="1018"/>
      <c r="M1340" s="1018">
        <v>46.31</v>
      </c>
      <c r="N1340" s="1018"/>
      <c r="O1340" s="1018">
        <v>46.31</v>
      </c>
      <c r="P1340" s="1018"/>
      <c r="Q1340" s="1018">
        <v>0</v>
      </c>
      <c r="R1340" s="1018"/>
      <c r="S1340" s="1018"/>
      <c r="T1340" s="1018">
        <v>0</v>
      </c>
      <c r="U1340" s="1018"/>
      <c r="V1340" s="1018"/>
      <c r="W1340" s="1018"/>
    </row>
    <row r="1341" spans="1:23" ht="9.1999999999999993" customHeight="1">
      <c r="A1341" s="863" t="s">
        <v>1350</v>
      </c>
      <c r="C1341" s="1020" t="s">
        <v>2768</v>
      </c>
      <c r="D1341" s="1020"/>
      <c r="E1341" s="1020"/>
      <c r="F1341" s="1020" t="s">
        <v>2533</v>
      </c>
      <c r="G1341" s="1020"/>
      <c r="H1341" s="1020"/>
      <c r="I1341" s="1018">
        <v>0</v>
      </c>
      <c r="J1341" s="1018"/>
      <c r="K1341" s="1018">
        <v>0</v>
      </c>
      <c r="L1341" s="1018"/>
      <c r="M1341" s="1018">
        <v>3388.32</v>
      </c>
      <c r="N1341" s="1018"/>
      <c r="O1341" s="1018">
        <v>3388.32</v>
      </c>
      <c r="P1341" s="1018"/>
      <c r="Q1341" s="1018">
        <v>0</v>
      </c>
      <c r="R1341" s="1018"/>
      <c r="S1341" s="1018"/>
      <c r="T1341" s="1018">
        <v>0</v>
      </c>
      <c r="U1341" s="1018"/>
      <c r="V1341" s="1018"/>
      <c r="W1341" s="1018"/>
    </row>
    <row r="1342" spans="1:23" ht="9.1999999999999993" customHeight="1">
      <c r="A1342" s="863" t="s">
        <v>1350</v>
      </c>
      <c r="C1342" s="1020" t="s">
        <v>2769</v>
      </c>
      <c r="D1342" s="1020"/>
      <c r="E1342" s="1020"/>
      <c r="F1342" s="1020" t="s">
        <v>2535</v>
      </c>
      <c r="G1342" s="1020"/>
      <c r="H1342" s="1020"/>
      <c r="I1342" s="1018">
        <v>0</v>
      </c>
      <c r="J1342" s="1018"/>
      <c r="K1342" s="1018">
        <v>0</v>
      </c>
      <c r="L1342" s="1018"/>
      <c r="M1342" s="1018">
        <v>2606.4</v>
      </c>
      <c r="N1342" s="1018"/>
      <c r="O1342" s="1018">
        <v>2606.4</v>
      </c>
      <c r="P1342" s="1018"/>
      <c r="Q1342" s="1018">
        <v>0</v>
      </c>
      <c r="R1342" s="1018"/>
      <c r="S1342" s="1018"/>
      <c r="T1342" s="1018">
        <v>0</v>
      </c>
      <c r="U1342" s="1018"/>
      <c r="V1342" s="1018"/>
      <c r="W1342" s="1018"/>
    </row>
    <row r="1343" spans="1:23" ht="9.1999999999999993" customHeight="1">
      <c r="A1343" s="863" t="s">
        <v>1350</v>
      </c>
      <c r="C1343" s="1020" t="s">
        <v>3614</v>
      </c>
      <c r="D1343" s="1020"/>
      <c r="E1343" s="1020"/>
      <c r="F1343" s="1020" t="s">
        <v>2537</v>
      </c>
      <c r="G1343" s="1020"/>
      <c r="H1343" s="1020"/>
      <c r="I1343" s="1018">
        <v>0</v>
      </c>
      <c r="J1343" s="1018"/>
      <c r="K1343" s="1018">
        <v>0</v>
      </c>
      <c r="L1343" s="1018"/>
      <c r="M1343" s="1018">
        <v>777146.66</v>
      </c>
      <c r="N1343" s="1018"/>
      <c r="O1343" s="1018">
        <v>777146.66</v>
      </c>
      <c r="P1343" s="1018"/>
      <c r="Q1343" s="1018">
        <v>0</v>
      </c>
      <c r="R1343" s="1018"/>
      <c r="S1343" s="1018"/>
      <c r="T1343" s="1018">
        <v>0</v>
      </c>
      <c r="U1343" s="1018"/>
      <c r="V1343" s="1018"/>
      <c r="W1343" s="1018"/>
    </row>
    <row r="1344" spans="1:23" ht="9.1999999999999993" customHeight="1">
      <c r="A1344" s="863" t="s">
        <v>1350</v>
      </c>
      <c r="C1344" s="1020" t="s">
        <v>3615</v>
      </c>
      <c r="D1344" s="1020"/>
      <c r="E1344" s="1020"/>
      <c r="F1344" s="1020" t="s">
        <v>2537</v>
      </c>
      <c r="G1344" s="1020"/>
      <c r="H1344" s="1020"/>
      <c r="I1344" s="1018">
        <v>0</v>
      </c>
      <c r="J1344" s="1018"/>
      <c r="K1344" s="1018">
        <v>0</v>
      </c>
      <c r="L1344" s="1018"/>
      <c r="M1344" s="1018">
        <v>275400</v>
      </c>
      <c r="N1344" s="1018"/>
      <c r="O1344" s="1018">
        <v>275400</v>
      </c>
      <c r="P1344" s="1018"/>
      <c r="Q1344" s="1018">
        <v>0</v>
      </c>
      <c r="R1344" s="1018"/>
      <c r="S1344" s="1018"/>
      <c r="T1344" s="1018">
        <v>0</v>
      </c>
      <c r="U1344" s="1018"/>
      <c r="V1344" s="1018"/>
      <c r="W1344" s="1018"/>
    </row>
    <row r="1345" spans="1:23" ht="9.1999999999999993" customHeight="1">
      <c r="A1345" s="863" t="s">
        <v>1350</v>
      </c>
      <c r="C1345" s="1020" t="s">
        <v>3616</v>
      </c>
      <c r="D1345" s="1020"/>
      <c r="E1345" s="1020"/>
      <c r="F1345" s="1020" t="s">
        <v>2537</v>
      </c>
      <c r="G1345" s="1020"/>
      <c r="H1345" s="1020"/>
      <c r="I1345" s="1018">
        <v>0</v>
      </c>
      <c r="J1345" s="1018"/>
      <c r="K1345" s="1018">
        <v>0</v>
      </c>
      <c r="L1345" s="1018"/>
      <c r="M1345" s="1018">
        <v>120000</v>
      </c>
      <c r="N1345" s="1018"/>
      <c r="O1345" s="1018">
        <v>120000</v>
      </c>
      <c r="P1345" s="1018"/>
      <c r="Q1345" s="1018">
        <v>0</v>
      </c>
      <c r="R1345" s="1018"/>
      <c r="S1345" s="1018"/>
      <c r="T1345" s="1018">
        <v>0</v>
      </c>
      <c r="U1345" s="1018"/>
      <c r="V1345" s="1018"/>
      <c r="W1345" s="1018"/>
    </row>
    <row r="1346" spans="1:23" ht="9.1999999999999993" customHeight="1">
      <c r="A1346" s="863" t="s">
        <v>1350</v>
      </c>
      <c r="C1346" s="1020" t="s">
        <v>2770</v>
      </c>
      <c r="D1346" s="1020"/>
      <c r="E1346" s="1020"/>
      <c r="F1346" s="1020" t="s">
        <v>2520</v>
      </c>
      <c r="G1346" s="1020"/>
      <c r="H1346" s="1020"/>
      <c r="I1346" s="1018">
        <v>0</v>
      </c>
      <c r="J1346" s="1018"/>
      <c r="K1346" s="1018">
        <v>0</v>
      </c>
      <c r="L1346" s="1018"/>
      <c r="M1346" s="1018">
        <v>109616.7</v>
      </c>
      <c r="N1346" s="1018"/>
      <c r="O1346" s="1018">
        <v>109616.7</v>
      </c>
      <c r="P1346" s="1018"/>
      <c r="Q1346" s="1018">
        <v>0</v>
      </c>
      <c r="R1346" s="1018"/>
      <c r="S1346" s="1018"/>
      <c r="T1346" s="1018">
        <v>0</v>
      </c>
      <c r="U1346" s="1018"/>
      <c r="V1346" s="1018"/>
      <c r="W1346" s="1018"/>
    </row>
    <row r="1347" spans="1:23" ht="9.1999999999999993" customHeight="1">
      <c r="A1347" s="863" t="s">
        <v>1350</v>
      </c>
      <c r="C1347" s="1020" t="s">
        <v>2771</v>
      </c>
      <c r="D1347" s="1020"/>
      <c r="E1347" s="1020"/>
      <c r="F1347" s="1020" t="s">
        <v>2529</v>
      </c>
      <c r="G1347" s="1020"/>
      <c r="H1347" s="1020"/>
      <c r="I1347" s="1018">
        <v>0</v>
      </c>
      <c r="J1347" s="1018"/>
      <c r="K1347" s="1018">
        <v>0</v>
      </c>
      <c r="L1347" s="1018"/>
      <c r="M1347" s="1018">
        <v>18634.86</v>
      </c>
      <c r="N1347" s="1018"/>
      <c r="O1347" s="1018">
        <v>18634.86</v>
      </c>
      <c r="P1347" s="1018"/>
      <c r="Q1347" s="1018">
        <v>0</v>
      </c>
      <c r="R1347" s="1018"/>
      <c r="S1347" s="1018"/>
      <c r="T1347" s="1018">
        <v>0</v>
      </c>
      <c r="U1347" s="1018"/>
      <c r="V1347" s="1018"/>
      <c r="W1347" s="1018"/>
    </row>
    <row r="1348" spans="1:23" ht="9.1999999999999993" customHeight="1">
      <c r="A1348" s="863" t="s">
        <v>1350</v>
      </c>
      <c r="C1348" s="1020" t="s">
        <v>2772</v>
      </c>
      <c r="D1348" s="1020"/>
      <c r="E1348" s="1020"/>
      <c r="F1348" s="1020" t="s">
        <v>2531</v>
      </c>
      <c r="G1348" s="1020"/>
      <c r="H1348" s="1020"/>
      <c r="I1348" s="1018">
        <v>0</v>
      </c>
      <c r="J1348" s="1018"/>
      <c r="K1348" s="1018">
        <v>0</v>
      </c>
      <c r="L1348" s="1018"/>
      <c r="M1348" s="1018">
        <v>148.19999999999999</v>
      </c>
      <c r="N1348" s="1018"/>
      <c r="O1348" s="1018">
        <v>148.19999999999999</v>
      </c>
      <c r="P1348" s="1018"/>
      <c r="Q1348" s="1018">
        <v>0</v>
      </c>
      <c r="R1348" s="1018"/>
      <c r="S1348" s="1018"/>
      <c r="T1348" s="1018">
        <v>0</v>
      </c>
      <c r="U1348" s="1018"/>
      <c r="V1348" s="1018"/>
      <c r="W1348" s="1018"/>
    </row>
    <row r="1349" spans="1:23" ht="9.1999999999999993" customHeight="1">
      <c r="A1349" s="863" t="s">
        <v>1350</v>
      </c>
      <c r="C1349" s="1020" t="s">
        <v>2774</v>
      </c>
      <c r="D1349" s="1020"/>
      <c r="E1349" s="1020"/>
      <c r="F1349" s="1020" t="s">
        <v>2533</v>
      </c>
      <c r="G1349" s="1020"/>
      <c r="H1349" s="1020"/>
      <c r="I1349" s="1018">
        <v>0</v>
      </c>
      <c r="J1349" s="1018"/>
      <c r="K1349" s="1018">
        <v>0</v>
      </c>
      <c r="L1349" s="1018"/>
      <c r="M1349" s="1018">
        <v>10164.959999999999</v>
      </c>
      <c r="N1349" s="1018"/>
      <c r="O1349" s="1018">
        <v>10164.959999999999</v>
      </c>
      <c r="P1349" s="1018"/>
      <c r="Q1349" s="1018">
        <v>0</v>
      </c>
      <c r="R1349" s="1018"/>
      <c r="S1349" s="1018"/>
      <c r="T1349" s="1018">
        <v>0</v>
      </c>
      <c r="U1349" s="1018"/>
      <c r="V1349" s="1018"/>
      <c r="W1349" s="1018"/>
    </row>
    <row r="1350" spans="1:23" ht="9.1999999999999993" customHeight="1">
      <c r="A1350" s="863" t="s">
        <v>1350</v>
      </c>
      <c r="C1350" s="1020" t="s">
        <v>2775</v>
      </c>
      <c r="D1350" s="1020"/>
      <c r="E1350" s="1020"/>
      <c r="F1350" s="1020" t="s">
        <v>2535</v>
      </c>
      <c r="G1350" s="1020"/>
      <c r="H1350" s="1020"/>
      <c r="I1350" s="1018">
        <v>0</v>
      </c>
      <c r="J1350" s="1018"/>
      <c r="K1350" s="1018">
        <v>0</v>
      </c>
      <c r="L1350" s="1018"/>
      <c r="M1350" s="1018">
        <v>7819.2</v>
      </c>
      <c r="N1350" s="1018"/>
      <c r="O1350" s="1018">
        <v>7819.2</v>
      </c>
      <c r="P1350" s="1018"/>
      <c r="Q1350" s="1018">
        <v>0</v>
      </c>
      <c r="R1350" s="1018"/>
      <c r="S1350" s="1018"/>
      <c r="T1350" s="1018">
        <v>0</v>
      </c>
      <c r="U1350" s="1018"/>
      <c r="V1350" s="1018"/>
      <c r="W1350" s="1018"/>
    </row>
    <row r="1351" spans="1:23" ht="9.1999999999999993" customHeight="1">
      <c r="A1351" s="863" t="s">
        <v>1350</v>
      </c>
      <c r="C1351" s="1020" t="s">
        <v>3035</v>
      </c>
      <c r="D1351" s="1020"/>
      <c r="E1351" s="1020"/>
      <c r="F1351" s="1020" t="s">
        <v>2549</v>
      </c>
      <c r="G1351" s="1020"/>
      <c r="H1351" s="1020"/>
      <c r="I1351" s="1018">
        <v>0</v>
      </c>
      <c r="J1351" s="1018"/>
      <c r="K1351" s="1018">
        <v>0</v>
      </c>
      <c r="L1351" s="1018"/>
      <c r="M1351" s="1018">
        <v>43117.87</v>
      </c>
      <c r="N1351" s="1018"/>
      <c r="O1351" s="1018">
        <v>43117.87</v>
      </c>
      <c r="P1351" s="1018"/>
      <c r="Q1351" s="1018">
        <v>0</v>
      </c>
      <c r="R1351" s="1018"/>
      <c r="S1351" s="1018"/>
      <c r="T1351" s="1018">
        <v>0</v>
      </c>
      <c r="U1351" s="1018"/>
      <c r="V1351" s="1018"/>
      <c r="W1351" s="1018"/>
    </row>
    <row r="1352" spans="1:23" ht="9.1999999999999993" customHeight="1">
      <c r="A1352" s="863" t="s">
        <v>1350</v>
      </c>
      <c r="C1352" s="1020" t="s">
        <v>2776</v>
      </c>
      <c r="D1352" s="1020"/>
      <c r="E1352" s="1020"/>
      <c r="F1352" s="1020" t="s">
        <v>2551</v>
      </c>
      <c r="G1352" s="1020"/>
      <c r="H1352" s="1020"/>
      <c r="I1352" s="1018">
        <v>0</v>
      </c>
      <c r="J1352" s="1018"/>
      <c r="K1352" s="1018">
        <v>0</v>
      </c>
      <c r="L1352" s="1018"/>
      <c r="M1352" s="1018">
        <v>280938.88</v>
      </c>
      <c r="N1352" s="1018"/>
      <c r="O1352" s="1018">
        <v>280938.88</v>
      </c>
      <c r="P1352" s="1018"/>
      <c r="Q1352" s="1018">
        <v>0</v>
      </c>
      <c r="R1352" s="1018"/>
      <c r="S1352" s="1018"/>
      <c r="T1352" s="1018">
        <v>0</v>
      </c>
      <c r="U1352" s="1018"/>
      <c r="V1352" s="1018"/>
      <c r="W1352" s="1018"/>
    </row>
    <row r="1353" spans="1:23" ht="9.1999999999999993" customHeight="1">
      <c r="A1353" s="863" t="s">
        <v>1350</v>
      </c>
      <c r="C1353" s="1020" t="s">
        <v>2777</v>
      </c>
      <c r="D1353" s="1020"/>
      <c r="E1353" s="1020"/>
      <c r="F1353" s="1020" t="s">
        <v>2555</v>
      </c>
      <c r="G1353" s="1020"/>
      <c r="H1353" s="1020"/>
      <c r="I1353" s="1018">
        <v>0</v>
      </c>
      <c r="J1353" s="1018"/>
      <c r="K1353" s="1018">
        <v>0</v>
      </c>
      <c r="L1353" s="1018"/>
      <c r="M1353" s="1018">
        <v>1069.33</v>
      </c>
      <c r="N1353" s="1018"/>
      <c r="O1353" s="1018">
        <v>1069.33</v>
      </c>
      <c r="P1353" s="1018"/>
      <c r="Q1353" s="1018">
        <v>0</v>
      </c>
      <c r="R1353" s="1018"/>
      <c r="S1353" s="1018"/>
      <c r="T1353" s="1018">
        <v>0</v>
      </c>
      <c r="U1353" s="1018"/>
      <c r="V1353" s="1018"/>
      <c r="W1353" s="1018"/>
    </row>
    <row r="1354" spans="1:23" ht="9.1999999999999993" customHeight="1">
      <c r="A1354" s="863" t="s">
        <v>1350</v>
      </c>
      <c r="C1354" s="1020" t="s">
        <v>2778</v>
      </c>
      <c r="D1354" s="1020"/>
      <c r="E1354" s="1020"/>
      <c r="F1354" s="1020" t="s">
        <v>2557</v>
      </c>
      <c r="G1354" s="1020"/>
      <c r="H1354" s="1020"/>
      <c r="I1354" s="1018">
        <v>0</v>
      </c>
      <c r="J1354" s="1018"/>
      <c r="K1354" s="1018">
        <v>0</v>
      </c>
      <c r="L1354" s="1018"/>
      <c r="M1354" s="1018">
        <v>616298.92000000004</v>
      </c>
      <c r="N1354" s="1018"/>
      <c r="O1354" s="1018">
        <v>616298.92000000004</v>
      </c>
      <c r="P1354" s="1018"/>
      <c r="Q1354" s="1018">
        <v>0</v>
      </c>
      <c r="R1354" s="1018"/>
      <c r="S1354" s="1018"/>
      <c r="T1354" s="1018">
        <v>0</v>
      </c>
      <c r="U1354" s="1018"/>
      <c r="V1354" s="1018"/>
      <c r="W1354" s="1018"/>
    </row>
    <row r="1355" spans="1:23" ht="8.85" customHeight="1">
      <c r="F1355" s="1020"/>
      <c r="G1355" s="1020"/>
      <c r="H1355" s="1020"/>
    </row>
    <row r="1356" spans="1:23" ht="8.25" customHeight="1">
      <c r="A1356" s="863" t="s">
        <v>1350</v>
      </c>
      <c r="C1356" s="1020" t="s">
        <v>3704</v>
      </c>
      <c r="D1356" s="1020"/>
      <c r="E1356" s="1020"/>
      <c r="F1356" s="1020" t="s">
        <v>2549</v>
      </c>
      <c r="G1356" s="1020"/>
      <c r="H1356" s="1020"/>
      <c r="I1356" s="1018">
        <v>0</v>
      </c>
      <c r="J1356" s="1018"/>
      <c r="K1356" s="1018">
        <v>0</v>
      </c>
      <c r="L1356" s="1018"/>
      <c r="M1356" s="1018">
        <v>7600</v>
      </c>
      <c r="N1356" s="1018"/>
      <c r="O1356" s="1018">
        <v>7600</v>
      </c>
      <c r="P1356" s="1018"/>
      <c r="Q1356" s="1018">
        <v>0</v>
      </c>
      <c r="R1356" s="1018"/>
      <c r="S1356" s="1018"/>
      <c r="T1356" s="1018">
        <v>0</v>
      </c>
      <c r="U1356" s="1018"/>
      <c r="V1356" s="1018"/>
      <c r="W1356" s="1018"/>
    </row>
    <row r="1357" spans="1:23" ht="9.1999999999999993" customHeight="1">
      <c r="A1357" s="863" t="s">
        <v>1350</v>
      </c>
      <c r="C1357" s="1020" t="s">
        <v>2779</v>
      </c>
      <c r="D1357" s="1020"/>
      <c r="E1357" s="1020"/>
      <c r="F1357" s="1020" t="s">
        <v>2551</v>
      </c>
      <c r="G1357" s="1020"/>
      <c r="H1357" s="1020"/>
      <c r="I1357" s="1018">
        <v>0</v>
      </c>
      <c r="J1357" s="1018"/>
      <c r="K1357" s="1018">
        <v>0</v>
      </c>
      <c r="L1357" s="1018"/>
      <c r="M1357" s="1018">
        <v>44327.79</v>
      </c>
      <c r="N1357" s="1018"/>
      <c r="O1357" s="1018">
        <v>44327.79</v>
      </c>
      <c r="P1357" s="1018"/>
      <c r="Q1357" s="1018">
        <v>0</v>
      </c>
      <c r="R1357" s="1018"/>
      <c r="S1357" s="1018"/>
      <c r="T1357" s="1018">
        <v>0</v>
      </c>
      <c r="U1357" s="1018"/>
      <c r="V1357" s="1018"/>
      <c r="W1357" s="1018"/>
    </row>
    <row r="1358" spans="1:23" ht="9.1999999999999993" customHeight="1">
      <c r="A1358" s="863" t="s">
        <v>1350</v>
      </c>
      <c r="C1358" s="1020" t="s">
        <v>2780</v>
      </c>
      <c r="D1358" s="1020"/>
      <c r="E1358" s="1020"/>
      <c r="F1358" s="1020" t="s">
        <v>2557</v>
      </c>
      <c r="G1358" s="1020"/>
      <c r="H1358" s="1020"/>
      <c r="I1358" s="1018">
        <v>0</v>
      </c>
      <c r="J1358" s="1018"/>
      <c r="K1358" s="1018">
        <v>0</v>
      </c>
      <c r="L1358" s="1018"/>
      <c r="M1358" s="1018">
        <v>169926.62</v>
      </c>
      <c r="N1358" s="1018"/>
      <c r="O1358" s="1018">
        <v>169926.62</v>
      </c>
      <c r="P1358" s="1018"/>
      <c r="Q1358" s="1018">
        <v>0</v>
      </c>
      <c r="R1358" s="1018"/>
      <c r="S1358" s="1018"/>
      <c r="T1358" s="1018">
        <v>0</v>
      </c>
      <c r="U1358" s="1018"/>
      <c r="V1358" s="1018"/>
      <c r="W1358" s="1018"/>
    </row>
    <row r="1359" spans="1:23" ht="8.85" customHeight="1">
      <c r="F1359" s="1020"/>
      <c r="G1359" s="1020"/>
      <c r="H1359" s="1020"/>
    </row>
    <row r="1360" spans="1:23" ht="8.25" customHeight="1">
      <c r="A1360" s="863" t="s">
        <v>1350</v>
      </c>
      <c r="C1360" s="1020" t="s">
        <v>6704</v>
      </c>
      <c r="D1360" s="1020"/>
      <c r="E1360" s="1020"/>
      <c r="F1360" s="1020" t="s">
        <v>2549</v>
      </c>
      <c r="G1360" s="1020"/>
      <c r="H1360" s="1020"/>
      <c r="I1360" s="1018">
        <v>0</v>
      </c>
      <c r="J1360" s="1018"/>
      <c r="K1360" s="1018">
        <v>0</v>
      </c>
      <c r="L1360" s="1018"/>
      <c r="M1360" s="1018">
        <v>4400</v>
      </c>
      <c r="N1360" s="1018"/>
      <c r="O1360" s="1018">
        <v>4400</v>
      </c>
      <c r="P1360" s="1018"/>
      <c r="Q1360" s="1018">
        <v>0</v>
      </c>
      <c r="R1360" s="1018"/>
      <c r="S1360" s="1018"/>
      <c r="T1360" s="1018">
        <v>0</v>
      </c>
      <c r="U1360" s="1018"/>
      <c r="V1360" s="1018"/>
      <c r="W1360" s="1018"/>
    </row>
    <row r="1361" spans="1:23" ht="9.1999999999999993" customHeight="1">
      <c r="A1361" s="863" t="s">
        <v>1350</v>
      </c>
      <c r="C1361" s="1020" t="s">
        <v>2781</v>
      </c>
      <c r="D1361" s="1020"/>
      <c r="E1361" s="1020"/>
      <c r="F1361" s="1020" t="s">
        <v>2551</v>
      </c>
      <c r="G1361" s="1020"/>
      <c r="H1361" s="1020"/>
      <c r="I1361" s="1018">
        <v>0</v>
      </c>
      <c r="J1361" s="1018"/>
      <c r="K1361" s="1018">
        <v>0</v>
      </c>
      <c r="L1361" s="1018"/>
      <c r="M1361" s="1018">
        <v>29461.34</v>
      </c>
      <c r="N1361" s="1018"/>
      <c r="O1361" s="1018">
        <v>29461.34</v>
      </c>
      <c r="P1361" s="1018"/>
      <c r="Q1361" s="1018">
        <v>0</v>
      </c>
      <c r="R1361" s="1018"/>
      <c r="S1361" s="1018"/>
      <c r="T1361" s="1018">
        <v>0</v>
      </c>
      <c r="U1361" s="1018"/>
      <c r="V1361" s="1018"/>
      <c r="W1361" s="1018"/>
    </row>
    <row r="1362" spans="1:23" ht="9.1999999999999993" customHeight="1">
      <c r="A1362" s="863" t="s">
        <v>1350</v>
      </c>
      <c r="C1362" s="1020" t="s">
        <v>2782</v>
      </c>
      <c r="D1362" s="1020"/>
      <c r="E1362" s="1020"/>
      <c r="F1362" s="1020" t="s">
        <v>2557</v>
      </c>
      <c r="G1362" s="1020"/>
      <c r="H1362" s="1020"/>
      <c r="I1362" s="1018">
        <v>0</v>
      </c>
      <c r="J1362" s="1018"/>
      <c r="K1362" s="1018">
        <v>0</v>
      </c>
      <c r="L1362" s="1018"/>
      <c r="M1362" s="1018">
        <v>165301.79999999999</v>
      </c>
      <c r="N1362" s="1018"/>
      <c r="O1362" s="1018">
        <v>165301.79999999999</v>
      </c>
      <c r="P1362" s="1018"/>
      <c r="Q1362" s="1018">
        <v>0</v>
      </c>
      <c r="R1362" s="1018"/>
      <c r="S1362" s="1018"/>
      <c r="T1362" s="1018">
        <v>0</v>
      </c>
      <c r="U1362" s="1018"/>
      <c r="V1362" s="1018"/>
      <c r="W1362" s="1018"/>
    </row>
    <row r="1363" spans="1:23" ht="8.85" customHeight="1">
      <c r="F1363" s="1020"/>
      <c r="G1363" s="1020"/>
      <c r="H1363" s="1020"/>
    </row>
    <row r="1364" spans="1:23" ht="8.25" customHeight="1">
      <c r="A1364" s="863" t="s">
        <v>1350</v>
      </c>
      <c r="C1364" s="1020" t="s">
        <v>3617</v>
      </c>
      <c r="D1364" s="1020"/>
      <c r="E1364" s="1020"/>
      <c r="F1364" s="1020" t="s">
        <v>2557</v>
      </c>
      <c r="G1364" s="1020"/>
      <c r="H1364" s="1020"/>
      <c r="I1364" s="1018">
        <v>0</v>
      </c>
      <c r="J1364" s="1018"/>
      <c r="K1364" s="1018">
        <v>0</v>
      </c>
      <c r="L1364" s="1018"/>
      <c r="M1364" s="1018">
        <v>0</v>
      </c>
      <c r="N1364" s="1018"/>
      <c r="O1364" s="1018">
        <v>0</v>
      </c>
      <c r="P1364" s="1018"/>
      <c r="Q1364" s="1018">
        <v>0</v>
      </c>
      <c r="R1364" s="1018"/>
      <c r="S1364" s="1018"/>
      <c r="T1364" s="1018">
        <v>0</v>
      </c>
      <c r="U1364" s="1018"/>
      <c r="V1364" s="1018"/>
      <c r="W1364" s="1018"/>
    </row>
    <row r="1365" spans="1:23" ht="8.85" customHeight="1">
      <c r="F1365" s="1020"/>
      <c r="G1365" s="1020"/>
      <c r="H1365" s="1020"/>
    </row>
    <row r="1366" spans="1:23" ht="8.25" customHeight="1">
      <c r="A1366" s="863" t="s">
        <v>1350</v>
      </c>
      <c r="C1366" s="1020" t="s">
        <v>3705</v>
      </c>
      <c r="D1366" s="1020"/>
      <c r="E1366" s="1020"/>
      <c r="F1366" s="1020" t="s">
        <v>2549</v>
      </c>
      <c r="G1366" s="1020"/>
      <c r="H1366" s="1020"/>
      <c r="I1366" s="1018">
        <v>0</v>
      </c>
      <c r="J1366" s="1018"/>
      <c r="K1366" s="1018">
        <v>0</v>
      </c>
      <c r="L1366" s="1018"/>
      <c r="M1366" s="1018">
        <v>3200</v>
      </c>
      <c r="N1366" s="1018"/>
      <c r="O1366" s="1018">
        <v>3200</v>
      </c>
      <c r="P1366" s="1018"/>
      <c r="Q1366" s="1018">
        <v>0</v>
      </c>
      <c r="R1366" s="1018"/>
      <c r="S1366" s="1018"/>
      <c r="T1366" s="1018">
        <v>0</v>
      </c>
      <c r="U1366" s="1018"/>
      <c r="V1366" s="1018"/>
      <c r="W1366" s="1018"/>
    </row>
    <row r="1367" spans="1:23" ht="9.1999999999999993" customHeight="1">
      <c r="A1367" s="863" t="s">
        <v>1350</v>
      </c>
      <c r="C1367" s="1020" t="s">
        <v>2783</v>
      </c>
      <c r="D1367" s="1020"/>
      <c r="E1367" s="1020"/>
      <c r="F1367" s="1020" t="s">
        <v>2551</v>
      </c>
      <c r="G1367" s="1020"/>
      <c r="H1367" s="1020"/>
      <c r="I1367" s="1018">
        <v>0</v>
      </c>
      <c r="J1367" s="1018"/>
      <c r="K1367" s="1018">
        <v>0</v>
      </c>
      <c r="L1367" s="1018"/>
      <c r="M1367" s="1018">
        <v>4207.82</v>
      </c>
      <c r="N1367" s="1018"/>
      <c r="O1367" s="1018">
        <v>4207.82</v>
      </c>
      <c r="P1367" s="1018"/>
      <c r="Q1367" s="1018">
        <v>0</v>
      </c>
      <c r="R1367" s="1018"/>
      <c r="S1367" s="1018"/>
      <c r="T1367" s="1018">
        <v>0</v>
      </c>
      <c r="U1367" s="1018"/>
      <c r="V1367" s="1018"/>
      <c r="W1367" s="1018"/>
    </row>
    <row r="1368" spans="1:23" ht="9.1999999999999993" customHeight="1">
      <c r="A1368" s="863" t="s">
        <v>1350</v>
      </c>
      <c r="C1368" s="1020" t="s">
        <v>2784</v>
      </c>
      <c r="D1368" s="1020"/>
      <c r="E1368" s="1020"/>
      <c r="F1368" s="1020" t="s">
        <v>2557</v>
      </c>
      <c r="G1368" s="1020"/>
      <c r="H1368" s="1020"/>
      <c r="I1368" s="1018">
        <v>0</v>
      </c>
      <c r="J1368" s="1018"/>
      <c r="K1368" s="1018">
        <v>0</v>
      </c>
      <c r="L1368" s="1018"/>
      <c r="M1368" s="1018">
        <v>114707.37</v>
      </c>
      <c r="N1368" s="1018"/>
      <c r="O1368" s="1018">
        <v>114707.37</v>
      </c>
      <c r="P1368" s="1018"/>
      <c r="Q1368" s="1018">
        <v>0</v>
      </c>
      <c r="R1368" s="1018"/>
      <c r="S1368" s="1018"/>
      <c r="T1368" s="1018">
        <v>0</v>
      </c>
      <c r="U1368" s="1018"/>
      <c r="V1368" s="1018"/>
      <c r="W1368" s="1018"/>
    </row>
    <row r="1369" spans="1:23" ht="8.85" customHeight="1">
      <c r="F1369" s="1020"/>
      <c r="G1369" s="1020"/>
      <c r="H1369" s="1020"/>
    </row>
    <row r="1370" spans="1:23" ht="8.25" customHeight="1">
      <c r="A1370" s="863" t="s">
        <v>1350</v>
      </c>
      <c r="C1370" s="1020" t="s">
        <v>3706</v>
      </c>
      <c r="D1370" s="1020"/>
      <c r="E1370" s="1020"/>
      <c r="F1370" s="1020" t="s">
        <v>2549</v>
      </c>
      <c r="G1370" s="1020"/>
      <c r="H1370" s="1020"/>
      <c r="I1370" s="1018">
        <v>0</v>
      </c>
      <c r="J1370" s="1018"/>
      <c r="K1370" s="1018">
        <v>0</v>
      </c>
      <c r="L1370" s="1018"/>
      <c r="M1370" s="1018">
        <v>6800</v>
      </c>
      <c r="N1370" s="1018"/>
      <c r="O1370" s="1018">
        <v>6800</v>
      </c>
      <c r="P1370" s="1018"/>
      <c r="Q1370" s="1018">
        <v>0</v>
      </c>
      <c r="R1370" s="1018"/>
      <c r="S1370" s="1018"/>
      <c r="T1370" s="1018">
        <v>0</v>
      </c>
      <c r="U1370" s="1018"/>
      <c r="V1370" s="1018"/>
      <c r="W1370" s="1018"/>
    </row>
    <row r="1371" spans="1:23" ht="9.1999999999999993" customHeight="1">
      <c r="A1371" s="863" t="s">
        <v>1350</v>
      </c>
      <c r="C1371" s="1020" t="s">
        <v>2785</v>
      </c>
      <c r="D1371" s="1020"/>
      <c r="E1371" s="1020"/>
      <c r="F1371" s="1020" t="s">
        <v>2551</v>
      </c>
      <c r="G1371" s="1020"/>
      <c r="H1371" s="1020"/>
      <c r="I1371" s="1018">
        <v>0</v>
      </c>
      <c r="J1371" s="1018"/>
      <c r="K1371" s="1018">
        <v>0</v>
      </c>
      <c r="L1371" s="1018"/>
      <c r="M1371" s="1018">
        <v>31835.22</v>
      </c>
      <c r="N1371" s="1018"/>
      <c r="O1371" s="1018">
        <v>31835.22</v>
      </c>
      <c r="P1371" s="1018"/>
      <c r="Q1371" s="1018">
        <v>0</v>
      </c>
      <c r="R1371" s="1018"/>
      <c r="S1371" s="1018"/>
      <c r="T1371" s="1018">
        <v>0</v>
      </c>
      <c r="U1371" s="1018"/>
      <c r="V1371" s="1018"/>
      <c r="W1371" s="1018"/>
    </row>
    <row r="1372" spans="1:23" ht="9.1999999999999993" customHeight="1">
      <c r="A1372" s="863" t="s">
        <v>1350</v>
      </c>
      <c r="C1372" s="1020" t="s">
        <v>2786</v>
      </c>
      <c r="D1372" s="1020"/>
      <c r="E1372" s="1020"/>
      <c r="F1372" s="1020" t="s">
        <v>2557</v>
      </c>
      <c r="G1372" s="1020"/>
      <c r="H1372" s="1020"/>
      <c r="I1372" s="1018">
        <v>0</v>
      </c>
      <c r="J1372" s="1018"/>
      <c r="K1372" s="1018">
        <v>0</v>
      </c>
      <c r="L1372" s="1018"/>
      <c r="M1372" s="1018">
        <v>97772.78</v>
      </c>
      <c r="N1372" s="1018"/>
      <c r="O1372" s="1018">
        <v>97772.78</v>
      </c>
      <c r="P1372" s="1018"/>
      <c r="Q1372" s="1018">
        <v>0</v>
      </c>
      <c r="R1372" s="1018"/>
      <c r="S1372" s="1018"/>
      <c r="T1372" s="1018">
        <v>0</v>
      </c>
      <c r="U1372" s="1018"/>
      <c r="V1372" s="1018"/>
      <c r="W1372" s="1018"/>
    </row>
    <row r="1373" spans="1:23" ht="8.85" customHeight="1">
      <c r="F1373" s="1020"/>
      <c r="G1373" s="1020"/>
      <c r="H1373" s="1020"/>
    </row>
    <row r="1374" spans="1:23" ht="8.25" customHeight="1">
      <c r="A1374" s="863" t="s">
        <v>1350</v>
      </c>
      <c r="C1374" s="1020" t="s">
        <v>2787</v>
      </c>
      <c r="D1374" s="1020"/>
      <c r="E1374" s="1020"/>
      <c r="F1374" s="1020" t="s">
        <v>2520</v>
      </c>
      <c r="G1374" s="1020"/>
      <c r="H1374" s="1020"/>
      <c r="I1374" s="1018">
        <v>0</v>
      </c>
      <c r="J1374" s="1018"/>
      <c r="K1374" s="1018">
        <v>0</v>
      </c>
      <c r="L1374" s="1018"/>
      <c r="M1374" s="1018">
        <v>42559.8</v>
      </c>
      <c r="N1374" s="1018"/>
      <c r="O1374" s="1018">
        <v>42559.8</v>
      </c>
      <c r="P1374" s="1018"/>
      <c r="Q1374" s="1018">
        <v>0</v>
      </c>
      <c r="R1374" s="1018"/>
      <c r="S1374" s="1018"/>
      <c r="T1374" s="1018">
        <v>0</v>
      </c>
      <c r="U1374" s="1018"/>
      <c r="V1374" s="1018"/>
      <c r="W1374" s="1018"/>
    </row>
    <row r="1375" spans="1:23" ht="9.1999999999999993" customHeight="1">
      <c r="A1375" s="863" t="s">
        <v>1350</v>
      </c>
      <c r="C1375" s="1020" t="s">
        <v>3558</v>
      </c>
      <c r="D1375" s="1020"/>
      <c r="E1375" s="1020"/>
      <c r="F1375" s="1020" t="s">
        <v>2589</v>
      </c>
      <c r="G1375" s="1020"/>
      <c r="H1375" s="1020"/>
      <c r="I1375" s="1018">
        <v>0</v>
      </c>
      <c r="J1375" s="1018"/>
      <c r="K1375" s="1018">
        <v>0</v>
      </c>
      <c r="L1375" s="1018"/>
      <c r="M1375" s="1018">
        <v>7866.38</v>
      </c>
      <c r="N1375" s="1018"/>
      <c r="O1375" s="1018">
        <v>7866.38</v>
      </c>
      <c r="P1375" s="1018"/>
      <c r="Q1375" s="1018">
        <v>0</v>
      </c>
      <c r="R1375" s="1018"/>
      <c r="S1375" s="1018"/>
      <c r="T1375" s="1018">
        <v>0</v>
      </c>
      <c r="U1375" s="1018"/>
      <c r="V1375" s="1018"/>
      <c r="W1375" s="1018"/>
    </row>
    <row r="1376" spans="1:23" ht="9.1999999999999993" customHeight="1">
      <c r="A1376" s="863" t="s">
        <v>1350</v>
      </c>
      <c r="C1376" s="1020" t="s">
        <v>2788</v>
      </c>
      <c r="D1376" s="1020"/>
      <c r="E1376" s="1020"/>
      <c r="F1376" s="1020" t="s">
        <v>2529</v>
      </c>
      <c r="G1376" s="1020"/>
      <c r="H1376" s="1020"/>
      <c r="I1376" s="1018">
        <v>0</v>
      </c>
      <c r="J1376" s="1018"/>
      <c r="K1376" s="1018">
        <v>0</v>
      </c>
      <c r="L1376" s="1018"/>
      <c r="M1376" s="1018">
        <v>7235.18</v>
      </c>
      <c r="N1376" s="1018"/>
      <c r="O1376" s="1018">
        <v>7235.18</v>
      </c>
      <c r="P1376" s="1018"/>
      <c r="Q1376" s="1018">
        <v>0</v>
      </c>
      <c r="R1376" s="1018"/>
      <c r="S1376" s="1018"/>
      <c r="T1376" s="1018">
        <v>0</v>
      </c>
      <c r="U1376" s="1018"/>
      <c r="V1376" s="1018"/>
      <c r="W1376" s="1018"/>
    </row>
    <row r="1377" spans="1:23" ht="9.1999999999999993" customHeight="1">
      <c r="A1377" s="863" t="s">
        <v>1350</v>
      </c>
      <c r="C1377" s="1020" t="s">
        <v>2789</v>
      </c>
      <c r="D1377" s="1020"/>
      <c r="E1377" s="1020"/>
      <c r="F1377" s="1020" t="s">
        <v>2531</v>
      </c>
      <c r="G1377" s="1020"/>
      <c r="H1377" s="1020"/>
      <c r="I1377" s="1018">
        <v>0</v>
      </c>
      <c r="J1377" s="1018"/>
      <c r="K1377" s="1018">
        <v>0</v>
      </c>
      <c r="L1377" s="1018"/>
      <c r="M1377" s="1018">
        <v>74.099999999999994</v>
      </c>
      <c r="N1377" s="1018"/>
      <c r="O1377" s="1018">
        <v>74.099999999999994</v>
      </c>
      <c r="P1377" s="1018"/>
      <c r="Q1377" s="1018">
        <v>0</v>
      </c>
      <c r="R1377" s="1018"/>
      <c r="S1377" s="1018"/>
      <c r="T1377" s="1018">
        <v>0</v>
      </c>
      <c r="U1377" s="1018"/>
      <c r="V1377" s="1018"/>
      <c r="W1377" s="1018"/>
    </row>
    <row r="1378" spans="1:23" ht="9.1999999999999993" customHeight="1">
      <c r="A1378" s="863" t="s">
        <v>1350</v>
      </c>
      <c r="C1378" s="1020" t="s">
        <v>2790</v>
      </c>
      <c r="D1378" s="1020"/>
      <c r="E1378" s="1020"/>
      <c r="F1378" s="1020" t="s">
        <v>2533</v>
      </c>
      <c r="G1378" s="1020"/>
      <c r="H1378" s="1020"/>
      <c r="I1378" s="1018">
        <v>0</v>
      </c>
      <c r="J1378" s="1018"/>
      <c r="K1378" s="1018">
        <v>0</v>
      </c>
      <c r="L1378" s="1018"/>
      <c r="M1378" s="1018">
        <v>5247.64</v>
      </c>
      <c r="N1378" s="1018"/>
      <c r="O1378" s="1018">
        <v>5247.64</v>
      </c>
      <c r="P1378" s="1018"/>
      <c r="Q1378" s="1018">
        <v>0</v>
      </c>
      <c r="R1378" s="1018"/>
      <c r="S1378" s="1018"/>
      <c r="T1378" s="1018">
        <v>0</v>
      </c>
      <c r="U1378" s="1018"/>
      <c r="V1378" s="1018"/>
      <c r="W1378" s="1018"/>
    </row>
    <row r="1379" spans="1:23" ht="9.1999999999999993" customHeight="1">
      <c r="A1379" s="863" t="s">
        <v>1350</v>
      </c>
      <c r="C1379" s="1020" t="s">
        <v>2791</v>
      </c>
      <c r="D1379" s="1020"/>
      <c r="E1379" s="1020"/>
      <c r="F1379" s="1020" t="s">
        <v>2535</v>
      </c>
      <c r="G1379" s="1020"/>
      <c r="H1379" s="1020"/>
      <c r="I1379" s="1018">
        <v>0</v>
      </c>
      <c r="J1379" s="1018"/>
      <c r="K1379" s="1018">
        <v>0</v>
      </c>
      <c r="L1379" s="1018"/>
      <c r="M1379" s="1018">
        <v>4751.78</v>
      </c>
      <c r="N1379" s="1018"/>
      <c r="O1379" s="1018">
        <v>4751.78</v>
      </c>
      <c r="P1379" s="1018"/>
      <c r="Q1379" s="1018">
        <v>0</v>
      </c>
      <c r="R1379" s="1018"/>
      <c r="S1379" s="1018"/>
      <c r="T1379" s="1018">
        <v>0</v>
      </c>
      <c r="U1379" s="1018"/>
      <c r="V1379" s="1018"/>
      <c r="W1379" s="1018"/>
    </row>
    <row r="1380" spans="1:23" ht="16.149999999999999" customHeight="1">
      <c r="T1380" s="1017" t="s">
        <v>2920</v>
      </c>
      <c r="U1380" s="1017"/>
      <c r="V1380" s="1017"/>
      <c r="W1380" s="1017"/>
    </row>
    <row r="1381" spans="1:23" ht="16.149999999999999" customHeight="1">
      <c r="A1381" s="1029"/>
      <c r="B1381" s="1029"/>
      <c r="C1381" s="1029"/>
      <c r="D1381" s="1029"/>
      <c r="E1381" s="1029"/>
      <c r="F1381" s="1030" t="s">
        <v>3190</v>
      </c>
      <c r="G1381" s="1030"/>
      <c r="H1381" s="1030"/>
      <c r="I1381" s="1030"/>
      <c r="J1381" s="1030"/>
      <c r="K1381" s="1030"/>
      <c r="L1381" s="1030"/>
      <c r="M1381" s="1030"/>
      <c r="N1381" s="1030"/>
      <c r="O1381" s="1030"/>
      <c r="P1381" s="1030"/>
      <c r="Q1381" s="1030"/>
      <c r="R1381" s="1030"/>
      <c r="S1381" s="1030"/>
      <c r="T1381" s="1030"/>
      <c r="U1381" s="1030"/>
    </row>
    <row r="1382" spans="1:23" ht="12.95" customHeight="1">
      <c r="A1382" s="1029"/>
      <c r="B1382" s="1029"/>
      <c r="C1382" s="1029"/>
      <c r="D1382" s="1029"/>
      <c r="E1382" s="1029"/>
      <c r="F1382" s="1031" t="s">
        <v>79</v>
      </c>
      <c r="G1382" s="1031"/>
      <c r="H1382" s="1031"/>
      <c r="I1382" s="1031"/>
      <c r="J1382" s="1031"/>
      <c r="K1382" s="1031"/>
      <c r="L1382" s="1031"/>
      <c r="M1382" s="1031"/>
      <c r="N1382" s="1031"/>
      <c r="O1382" s="1031"/>
      <c r="P1382" s="1031"/>
      <c r="Q1382" s="1031"/>
      <c r="R1382" s="1031"/>
      <c r="S1382" s="1031"/>
    </row>
    <row r="1383" spans="1:23" ht="12.95" customHeight="1">
      <c r="D1383" s="1026" t="s">
        <v>7289</v>
      </c>
      <c r="E1383" s="1026"/>
      <c r="F1383" s="1026"/>
      <c r="G1383" s="1026"/>
      <c r="H1383" s="1026"/>
      <c r="I1383" s="1026"/>
      <c r="J1383" s="1026"/>
      <c r="K1383" s="1026"/>
      <c r="L1383" s="1026"/>
      <c r="M1383" s="1026"/>
      <c r="N1383" s="1026"/>
      <c r="O1383" s="1026"/>
      <c r="P1383" s="1022" t="s">
        <v>1991</v>
      </c>
      <c r="Q1383" s="1022"/>
      <c r="R1383" s="1022"/>
      <c r="S1383" s="1022"/>
      <c r="T1383" s="1027" t="s">
        <v>7290</v>
      </c>
      <c r="U1383" s="1027"/>
      <c r="V1383" s="1027"/>
      <c r="W1383" s="1027"/>
    </row>
    <row r="1384" spans="1:23" ht="12.95" customHeight="1">
      <c r="B1384" s="1025" t="s">
        <v>1993</v>
      </c>
      <c r="C1384" s="1025"/>
      <c r="D1384" s="1021" t="s">
        <v>1994</v>
      </c>
      <c r="E1384" s="1021"/>
      <c r="F1384" s="1021"/>
      <c r="G1384" s="1021"/>
      <c r="H1384" s="1021"/>
      <c r="I1384" s="1021"/>
      <c r="J1384" s="1021"/>
      <c r="K1384" s="1021"/>
      <c r="L1384" s="1021"/>
      <c r="M1384" s="1021"/>
      <c r="N1384" s="1021"/>
      <c r="O1384" s="1021"/>
      <c r="P1384" s="1021"/>
      <c r="Q1384" s="1021"/>
      <c r="R1384" s="1021"/>
      <c r="S1384" s="858" t="s">
        <v>1994</v>
      </c>
      <c r="T1384" s="1022" t="s">
        <v>7308</v>
      </c>
      <c r="U1384" s="1022"/>
      <c r="V1384" s="1022"/>
    </row>
    <row r="1385" spans="1:23" ht="17.45" customHeight="1"/>
    <row r="1386" spans="1:23" ht="8.25" customHeight="1">
      <c r="A1386" s="855" t="s">
        <v>1345</v>
      </c>
      <c r="C1386" s="1023" t="s">
        <v>1346</v>
      </c>
      <c r="D1386" s="1023"/>
      <c r="F1386" s="1023" t="s">
        <v>1347</v>
      </c>
      <c r="G1386" s="1023"/>
      <c r="H1386" s="1023"/>
      <c r="I1386" s="1023"/>
      <c r="J1386" s="856" t="s">
        <v>1348</v>
      </c>
      <c r="K1386" s="856" t="s">
        <v>1349</v>
      </c>
      <c r="N1386" s="856" t="s">
        <v>1348</v>
      </c>
      <c r="O1386" s="1024" t="s">
        <v>1349</v>
      </c>
      <c r="P1386" s="1024"/>
      <c r="R1386" s="1024" t="s">
        <v>1348</v>
      </c>
      <c r="S1386" s="1024"/>
      <c r="T1386" s="1024" t="s">
        <v>1349</v>
      </c>
      <c r="U1386" s="1024"/>
      <c r="V1386" s="1024"/>
    </row>
    <row r="1387" spans="1:23" ht="9.6" customHeight="1">
      <c r="A1387" s="863" t="s">
        <v>1350</v>
      </c>
      <c r="C1387" s="1020" t="s">
        <v>2792</v>
      </c>
      <c r="D1387" s="1020"/>
      <c r="E1387" s="1020"/>
      <c r="F1387" s="1020" t="s">
        <v>2577</v>
      </c>
      <c r="G1387" s="1020"/>
      <c r="H1387" s="1020"/>
      <c r="I1387" s="1018">
        <v>0</v>
      </c>
      <c r="J1387" s="1018"/>
      <c r="K1387" s="1018">
        <v>0</v>
      </c>
      <c r="L1387" s="1018"/>
      <c r="M1387" s="1018">
        <v>10900.17</v>
      </c>
      <c r="N1387" s="1018"/>
      <c r="O1387" s="1018">
        <v>10900.17</v>
      </c>
      <c r="P1387" s="1018"/>
      <c r="Q1387" s="1018">
        <v>0</v>
      </c>
      <c r="R1387" s="1018"/>
      <c r="S1387" s="1018"/>
      <c r="T1387" s="1018">
        <v>0</v>
      </c>
      <c r="U1387" s="1018"/>
      <c r="V1387" s="1018"/>
      <c r="W1387" s="1018"/>
    </row>
    <row r="1388" spans="1:23" ht="9.1999999999999993" customHeight="1">
      <c r="A1388" s="863" t="s">
        <v>1350</v>
      </c>
      <c r="C1388" s="1020" t="s">
        <v>3036</v>
      </c>
      <c r="D1388" s="1020"/>
      <c r="E1388" s="1020"/>
      <c r="F1388" s="1020" t="s">
        <v>2579</v>
      </c>
      <c r="G1388" s="1020"/>
      <c r="H1388" s="1020"/>
      <c r="I1388" s="1018">
        <v>0</v>
      </c>
      <c r="J1388" s="1018"/>
      <c r="K1388" s="1018">
        <v>0</v>
      </c>
      <c r="L1388" s="1018"/>
      <c r="M1388" s="1018">
        <v>138132.01999999999</v>
      </c>
      <c r="N1388" s="1018"/>
      <c r="O1388" s="1018">
        <v>138132.01999999999</v>
      </c>
      <c r="P1388" s="1018"/>
      <c r="Q1388" s="1018">
        <v>0</v>
      </c>
      <c r="R1388" s="1018"/>
      <c r="S1388" s="1018"/>
      <c r="T1388" s="1018">
        <v>0</v>
      </c>
      <c r="U1388" s="1018"/>
      <c r="V1388" s="1018"/>
      <c r="W1388" s="1018"/>
    </row>
    <row r="1389" spans="1:23" ht="9.1999999999999993" customHeight="1">
      <c r="A1389" s="863" t="s">
        <v>1350</v>
      </c>
      <c r="C1389" s="1020" t="s">
        <v>6705</v>
      </c>
      <c r="D1389" s="1020"/>
      <c r="E1389" s="1020"/>
      <c r="F1389" s="1020" t="s">
        <v>2577</v>
      </c>
      <c r="G1389" s="1020"/>
      <c r="H1389" s="1020"/>
      <c r="I1389" s="1018">
        <v>0</v>
      </c>
      <c r="J1389" s="1018"/>
      <c r="K1389" s="1018">
        <v>0</v>
      </c>
      <c r="L1389" s="1018"/>
      <c r="M1389" s="1018">
        <v>0</v>
      </c>
      <c r="N1389" s="1018"/>
      <c r="O1389" s="1018">
        <v>0</v>
      </c>
      <c r="P1389" s="1018"/>
      <c r="Q1389" s="1018">
        <v>0</v>
      </c>
      <c r="R1389" s="1018"/>
      <c r="S1389" s="1018"/>
      <c r="T1389" s="1018">
        <v>0</v>
      </c>
      <c r="U1389" s="1018"/>
      <c r="V1389" s="1018"/>
      <c r="W1389" s="1018"/>
    </row>
    <row r="1390" spans="1:23" ht="9.1999999999999993" customHeight="1">
      <c r="A1390" s="863" t="s">
        <v>1350</v>
      </c>
      <c r="C1390" s="1020" t="s">
        <v>3618</v>
      </c>
      <c r="D1390" s="1020"/>
      <c r="E1390" s="1020"/>
      <c r="F1390" s="1020" t="s">
        <v>2579</v>
      </c>
      <c r="G1390" s="1020"/>
      <c r="H1390" s="1020"/>
      <c r="I1390" s="1018">
        <v>0</v>
      </c>
      <c r="J1390" s="1018"/>
      <c r="K1390" s="1018">
        <v>0</v>
      </c>
      <c r="L1390" s="1018"/>
      <c r="M1390" s="1018">
        <v>183844</v>
      </c>
      <c r="N1390" s="1018"/>
      <c r="O1390" s="1018">
        <v>183844</v>
      </c>
      <c r="P1390" s="1018"/>
      <c r="Q1390" s="1018">
        <v>0</v>
      </c>
      <c r="R1390" s="1018"/>
      <c r="S1390" s="1018"/>
      <c r="T1390" s="1018">
        <v>0</v>
      </c>
      <c r="U1390" s="1018"/>
      <c r="V1390" s="1018"/>
      <c r="W1390" s="1018"/>
    </row>
    <row r="1391" spans="1:23" ht="9.1999999999999993" customHeight="1">
      <c r="A1391" s="863" t="s">
        <v>1350</v>
      </c>
      <c r="C1391" s="1020" t="s">
        <v>6706</v>
      </c>
      <c r="D1391" s="1020"/>
      <c r="E1391" s="1020"/>
      <c r="F1391" s="1020" t="s">
        <v>2577</v>
      </c>
      <c r="G1391" s="1020"/>
      <c r="H1391" s="1020"/>
      <c r="I1391" s="1018">
        <v>0</v>
      </c>
      <c r="J1391" s="1018"/>
      <c r="K1391" s="1018">
        <v>0</v>
      </c>
      <c r="L1391" s="1018"/>
      <c r="M1391" s="1018">
        <v>0</v>
      </c>
      <c r="N1391" s="1018"/>
      <c r="O1391" s="1018">
        <v>0</v>
      </c>
      <c r="P1391" s="1018"/>
      <c r="Q1391" s="1018">
        <v>0</v>
      </c>
      <c r="R1391" s="1018"/>
      <c r="S1391" s="1018"/>
      <c r="T1391" s="1018">
        <v>0</v>
      </c>
      <c r="U1391" s="1018"/>
      <c r="V1391" s="1018"/>
      <c r="W1391" s="1018"/>
    </row>
    <row r="1392" spans="1:23" ht="9.1999999999999993" customHeight="1">
      <c r="A1392" s="863" t="s">
        <v>1350</v>
      </c>
      <c r="C1392" s="1020" t="s">
        <v>3619</v>
      </c>
      <c r="D1392" s="1020"/>
      <c r="E1392" s="1020"/>
      <c r="F1392" s="1020" t="s">
        <v>2579</v>
      </c>
      <c r="G1392" s="1020"/>
      <c r="H1392" s="1020"/>
      <c r="I1392" s="1018">
        <v>0</v>
      </c>
      <c r="J1392" s="1018"/>
      <c r="K1392" s="1018">
        <v>0</v>
      </c>
      <c r="L1392" s="1018"/>
      <c r="M1392" s="1018">
        <v>0</v>
      </c>
      <c r="N1392" s="1018"/>
      <c r="O1392" s="1018">
        <v>0</v>
      </c>
      <c r="P1392" s="1018"/>
      <c r="Q1392" s="1018">
        <v>0</v>
      </c>
      <c r="R1392" s="1018"/>
      <c r="S1392" s="1018"/>
      <c r="T1392" s="1018">
        <v>0</v>
      </c>
      <c r="U1392" s="1018"/>
      <c r="V1392" s="1018"/>
      <c r="W1392" s="1018"/>
    </row>
    <row r="1393" spans="1:23" ht="9.1999999999999993" customHeight="1">
      <c r="A1393" s="863" t="s">
        <v>1350</v>
      </c>
      <c r="C1393" s="1020" t="s">
        <v>6707</v>
      </c>
      <c r="D1393" s="1020"/>
      <c r="E1393" s="1020"/>
      <c r="F1393" s="1020" t="s">
        <v>2577</v>
      </c>
      <c r="G1393" s="1020"/>
      <c r="H1393" s="1020"/>
      <c r="I1393" s="1018">
        <v>0</v>
      </c>
      <c r="J1393" s="1018"/>
      <c r="K1393" s="1018">
        <v>0</v>
      </c>
      <c r="L1393" s="1018"/>
      <c r="M1393" s="1018">
        <v>0</v>
      </c>
      <c r="N1393" s="1018"/>
      <c r="O1393" s="1018">
        <v>0</v>
      </c>
      <c r="P1393" s="1018"/>
      <c r="Q1393" s="1018">
        <v>0</v>
      </c>
      <c r="R1393" s="1018"/>
      <c r="S1393" s="1018"/>
      <c r="T1393" s="1018">
        <v>0</v>
      </c>
      <c r="U1393" s="1018"/>
      <c r="V1393" s="1018"/>
      <c r="W1393" s="1018"/>
    </row>
    <row r="1394" spans="1:23" ht="9.1999999999999993" customHeight="1">
      <c r="A1394" s="863" t="s">
        <v>1350</v>
      </c>
      <c r="C1394" s="1020" t="s">
        <v>6971</v>
      </c>
      <c r="D1394" s="1020"/>
      <c r="E1394" s="1020"/>
      <c r="F1394" s="1020" t="s">
        <v>2579</v>
      </c>
      <c r="G1394" s="1020"/>
      <c r="H1394" s="1020"/>
      <c r="I1394" s="1018">
        <v>0</v>
      </c>
      <c r="J1394" s="1018"/>
      <c r="K1394" s="1018">
        <v>0</v>
      </c>
      <c r="L1394" s="1018"/>
      <c r="M1394" s="1018">
        <v>441281.68</v>
      </c>
      <c r="N1394" s="1018"/>
      <c r="O1394" s="1018">
        <v>441281.68</v>
      </c>
      <c r="P1394" s="1018"/>
      <c r="Q1394" s="1018">
        <v>0</v>
      </c>
      <c r="R1394" s="1018"/>
      <c r="S1394" s="1018"/>
      <c r="T1394" s="1018">
        <v>0</v>
      </c>
      <c r="U1394" s="1018"/>
      <c r="V1394" s="1018"/>
      <c r="W1394" s="1018"/>
    </row>
    <row r="1395" spans="1:23" ht="9.1999999999999993" customHeight="1">
      <c r="A1395" s="863" t="s">
        <v>1350</v>
      </c>
      <c r="C1395" s="1020" t="s">
        <v>2793</v>
      </c>
      <c r="D1395" s="1020"/>
      <c r="E1395" s="1020"/>
      <c r="F1395" s="1020" t="s">
        <v>2520</v>
      </c>
      <c r="G1395" s="1020"/>
      <c r="H1395" s="1020"/>
      <c r="I1395" s="1018">
        <v>0</v>
      </c>
      <c r="J1395" s="1018"/>
      <c r="K1395" s="1018">
        <v>0</v>
      </c>
      <c r="L1395" s="1018"/>
      <c r="M1395" s="1018">
        <v>432420.32</v>
      </c>
      <c r="N1395" s="1018"/>
      <c r="O1395" s="1018">
        <v>432420.32</v>
      </c>
      <c r="P1395" s="1018"/>
      <c r="Q1395" s="1018">
        <v>0</v>
      </c>
      <c r="R1395" s="1018"/>
      <c r="S1395" s="1018"/>
      <c r="T1395" s="1018">
        <v>0</v>
      </c>
      <c r="U1395" s="1018"/>
      <c r="V1395" s="1018"/>
      <c r="W1395" s="1018"/>
    </row>
    <row r="1396" spans="1:23" ht="9.1999999999999993" customHeight="1">
      <c r="A1396" s="863" t="s">
        <v>1350</v>
      </c>
      <c r="C1396" s="1020" t="s">
        <v>2794</v>
      </c>
      <c r="D1396" s="1020"/>
      <c r="E1396" s="1020"/>
      <c r="F1396" s="1020" t="s">
        <v>2529</v>
      </c>
      <c r="G1396" s="1020"/>
      <c r="H1396" s="1020"/>
      <c r="I1396" s="1018">
        <v>0</v>
      </c>
      <c r="J1396" s="1018"/>
      <c r="K1396" s="1018">
        <v>0</v>
      </c>
      <c r="L1396" s="1018"/>
      <c r="M1396" s="1018">
        <v>73511.539999999994</v>
      </c>
      <c r="N1396" s="1018"/>
      <c r="O1396" s="1018">
        <v>73511.539999999994</v>
      </c>
      <c r="P1396" s="1018"/>
      <c r="Q1396" s="1018">
        <v>0</v>
      </c>
      <c r="R1396" s="1018"/>
      <c r="S1396" s="1018"/>
      <c r="T1396" s="1018">
        <v>0</v>
      </c>
      <c r="U1396" s="1018"/>
      <c r="V1396" s="1018"/>
      <c r="W1396" s="1018"/>
    </row>
    <row r="1397" spans="1:23" ht="9.1999999999999993" customHeight="1">
      <c r="A1397" s="863" t="s">
        <v>1350</v>
      </c>
      <c r="C1397" s="1020" t="s">
        <v>2795</v>
      </c>
      <c r="D1397" s="1020"/>
      <c r="E1397" s="1020"/>
      <c r="F1397" s="1020" t="s">
        <v>2531</v>
      </c>
      <c r="G1397" s="1020"/>
      <c r="H1397" s="1020"/>
      <c r="I1397" s="1018">
        <v>0</v>
      </c>
      <c r="J1397" s="1018"/>
      <c r="K1397" s="1018">
        <v>0</v>
      </c>
      <c r="L1397" s="1018"/>
      <c r="M1397" s="1018">
        <v>555.75</v>
      </c>
      <c r="N1397" s="1018"/>
      <c r="O1397" s="1018">
        <v>555.75</v>
      </c>
      <c r="P1397" s="1018"/>
      <c r="Q1397" s="1018">
        <v>0</v>
      </c>
      <c r="R1397" s="1018"/>
      <c r="S1397" s="1018"/>
      <c r="T1397" s="1018">
        <v>0</v>
      </c>
      <c r="U1397" s="1018"/>
      <c r="V1397" s="1018"/>
      <c r="W1397" s="1018"/>
    </row>
    <row r="1398" spans="1:23" ht="9.1999999999999993" customHeight="1">
      <c r="A1398" s="863" t="s">
        <v>1350</v>
      </c>
      <c r="C1398" s="1020" t="s">
        <v>2796</v>
      </c>
      <c r="D1398" s="1020"/>
      <c r="E1398" s="1020"/>
      <c r="F1398" s="1020" t="s">
        <v>2533</v>
      </c>
      <c r="G1398" s="1020"/>
      <c r="H1398" s="1020"/>
      <c r="I1398" s="1018">
        <v>0</v>
      </c>
      <c r="J1398" s="1018"/>
      <c r="K1398" s="1018">
        <v>0</v>
      </c>
      <c r="L1398" s="1018"/>
      <c r="M1398" s="1018">
        <v>36862.800000000003</v>
      </c>
      <c r="N1398" s="1018"/>
      <c r="O1398" s="1018">
        <v>36862.800000000003</v>
      </c>
      <c r="P1398" s="1018"/>
      <c r="Q1398" s="1018">
        <v>0</v>
      </c>
      <c r="R1398" s="1018"/>
      <c r="S1398" s="1018"/>
      <c r="T1398" s="1018">
        <v>0</v>
      </c>
      <c r="U1398" s="1018"/>
      <c r="V1398" s="1018"/>
      <c r="W1398" s="1018"/>
    </row>
    <row r="1399" spans="1:23" ht="9.1999999999999993" customHeight="1">
      <c r="A1399" s="863" t="s">
        <v>1350</v>
      </c>
      <c r="C1399" s="1020" t="s">
        <v>2797</v>
      </c>
      <c r="D1399" s="1020"/>
      <c r="E1399" s="1020"/>
      <c r="F1399" s="1020" t="s">
        <v>2535</v>
      </c>
      <c r="G1399" s="1020"/>
      <c r="H1399" s="1020"/>
      <c r="I1399" s="1018">
        <v>0</v>
      </c>
      <c r="J1399" s="1018"/>
      <c r="K1399" s="1018">
        <v>0</v>
      </c>
      <c r="L1399" s="1018"/>
      <c r="M1399" s="1018">
        <v>28670.400000000001</v>
      </c>
      <c r="N1399" s="1018"/>
      <c r="O1399" s="1018">
        <v>28670.400000000001</v>
      </c>
      <c r="P1399" s="1018"/>
      <c r="Q1399" s="1018">
        <v>0</v>
      </c>
      <c r="R1399" s="1018"/>
      <c r="S1399" s="1018"/>
      <c r="T1399" s="1018">
        <v>0</v>
      </c>
      <c r="U1399" s="1018"/>
      <c r="V1399" s="1018"/>
      <c r="W1399" s="1018"/>
    </row>
    <row r="1400" spans="1:23" ht="9.1999999999999993" customHeight="1">
      <c r="A1400" s="863" t="s">
        <v>1350</v>
      </c>
      <c r="C1400" s="1020" t="s">
        <v>3620</v>
      </c>
      <c r="D1400" s="1020"/>
      <c r="E1400" s="1020"/>
      <c r="F1400" s="1020" t="s">
        <v>2596</v>
      </c>
      <c r="G1400" s="1020"/>
      <c r="H1400" s="1020"/>
      <c r="I1400" s="1018">
        <v>0</v>
      </c>
      <c r="J1400" s="1018"/>
      <c r="K1400" s="1018">
        <v>0</v>
      </c>
      <c r="L1400" s="1018"/>
      <c r="M1400" s="1018">
        <v>9798.2999999999993</v>
      </c>
      <c r="N1400" s="1018"/>
      <c r="O1400" s="1018">
        <v>9798.2999999999993</v>
      </c>
      <c r="P1400" s="1018"/>
      <c r="Q1400" s="1018">
        <v>0</v>
      </c>
      <c r="R1400" s="1018"/>
      <c r="S1400" s="1018"/>
      <c r="T1400" s="1018">
        <v>0</v>
      </c>
      <c r="U1400" s="1018"/>
      <c r="V1400" s="1018"/>
      <c r="W1400" s="1018"/>
    </row>
    <row r="1401" spans="1:23" ht="9.1999999999999993" customHeight="1">
      <c r="A1401" s="863" t="s">
        <v>1350</v>
      </c>
      <c r="C1401" s="1020" t="s">
        <v>3037</v>
      </c>
      <c r="D1401" s="1020"/>
      <c r="E1401" s="1020"/>
      <c r="F1401" s="1020" t="s">
        <v>2598</v>
      </c>
      <c r="G1401" s="1020"/>
      <c r="H1401" s="1020"/>
      <c r="I1401" s="1018">
        <v>0</v>
      </c>
      <c r="J1401" s="1018"/>
      <c r="K1401" s="1018">
        <v>0</v>
      </c>
      <c r="L1401" s="1018"/>
      <c r="M1401" s="1018">
        <v>1136.99</v>
      </c>
      <c r="N1401" s="1018"/>
      <c r="O1401" s="1018">
        <v>1136.99</v>
      </c>
      <c r="P1401" s="1018"/>
      <c r="Q1401" s="1018">
        <v>0</v>
      </c>
      <c r="R1401" s="1018"/>
      <c r="S1401" s="1018"/>
      <c r="T1401" s="1018">
        <v>0</v>
      </c>
      <c r="U1401" s="1018"/>
      <c r="V1401" s="1018"/>
      <c r="W1401" s="1018"/>
    </row>
    <row r="1402" spans="1:23" ht="9.1999999999999993" customHeight="1">
      <c r="A1402" s="863" t="s">
        <v>1350</v>
      </c>
      <c r="C1402" s="1020" t="s">
        <v>3621</v>
      </c>
      <c r="D1402" s="1020"/>
      <c r="E1402" s="1020"/>
      <c r="F1402" s="1020" t="s">
        <v>2600</v>
      </c>
      <c r="G1402" s="1020"/>
      <c r="H1402" s="1020"/>
      <c r="I1402" s="1018">
        <v>0</v>
      </c>
      <c r="J1402" s="1018"/>
      <c r="K1402" s="1018">
        <v>0</v>
      </c>
      <c r="L1402" s="1018"/>
      <c r="M1402" s="1018">
        <v>5014.3999999999996</v>
      </c>
      <c r="N1402" s="1018"/>
      <c r="O1402" s="1018">
        <v>5014.3999999999996</v>
      </c>
      <c r="P1402" s="1018"/>
      <c r="Q1402" s="1018">
        <v>0</v>
      </c>
      <c r="R1402" s="1018"/>
      <c r="S1402" s="1018"/>
      <c r="T1402" s="1018">
        <v>0</v>
      </c>
      <c r="U1402" s="1018"/>
      <c r="V1402" s="1018"/>
      <c r="W1402" s="1018"/>
    </row>
    <row r="1403" spans="1:23" ht="9.1999999999999993" customHeight="1">
      <c r="A1403" s="863" t="s">
        <v>1350</v>
      </c>
      <c r="C1403" s="1020" t="s">
        <v>3622</v>
      </c>
      <c r="D1403" s="1020"/>
      <c r="E1403" s="1020"/>
      <c r="F1403" s="1020" t="s">
        <v>2602</v>
      </c>
      <c r="G1403" s="1020"/>
      <c r="H1403" s="1020"/>
      <c r="I1403" s="1018">
        <v>0</v>
      </c>
      <c r="J1403" s="1018"/>
      <c r="K1403" s="1018">
        <v>0</v>
      </c>
      <c r="L1403" s="1018"/>
      <c r="M1403" s="1018">
        <v>4906.7</v>
      </c>
      <c r="N1403" s="1018"/>
      <c r="O1403" s="1018">
        <v>4906.7</v>
      </c>
      <c r="P1403" s="1018"/>
      <c r="Q1403" s="1018">
        <v>0</v>
      </c>
      <c r="R1403" s="1018"/>
      <c r="S1403" s="1018"/>
      <c r="T1403" s="1018">
        <v>0</v>
      </c>
      <c r="U1403" s="1018"/>
      <c r="V1403" s="1018"/>
      <c r="W1403" s="1018"/>
    </row>
    <row r="1404" spans="1:23" ht="9.1999999999999993" customHeight="1">
      <c r="A1404" s="863" t="s">
        <v>1350</v>
      </c>
      <c r="C1404" s="1020" t="s">
        <v>7302</v>
      </c>
      <c r="D1404" s="1020"/>
      <c r="E1404" s="1020"/>
      <c r="F1404" s="1020" t="s">
        <v>2604</v>
      </c>
      <c r="G1404" s="1020"/>
      <c r="H1404" s="1020"/>
      <c r="I1404" s="1018">
        <v>0</v>
      </c>
      <c r="J1404" s="1018"/>
      <c r="K1404" s="1018">
        <v>0</v>
      </c>
      <c r="L1404" s="1018"/>
      <c r="M1404" s="1018">
        <v>418.57</v>
      </c>
      <c r="N1404" s="1018"/>
      <c r="O1404" s="1018">
        <v>418.57</v>
      </c>
      <c r="P1404" s="1018"/>
      <c r="Q1404" s="1018">
        <v>0</v>
      </c>
      <c r="R1404" s="1018"/>
      <c r="S1404" s="1018"/>
      <c r="T1404" s="1018">
        <v>0</v>
      </c>
      <c r="U1404" s="1018"/>
      <c r="V1404" s="1018"/>
      <c r="W1404" s="1018"/>
    </row>
    <row r="1405" spans="1:23" ht="9.1999999999999993" customHeight="1">
      <c r="A1405" s="863" t="s">
        <v>1350</v>
      </c>
      <c r="C1405" s="1020" t="s">
        <v>2798</v>
      </c>
      <c r="D1405" s="1020"/>
      <c r="E1405" s="1020"/>
      <c r="F1405" s="1020" t="s">
        <v>2549</v>
      </c>
      <c r="G1405" s="1020"/>
      <c r="H1405" s="1020"/>
      <c r="I1405" s="1018">
        <v>0</v>
      </c>
      <c r="J1405" s="1018"/>
      <c r="K1405" s="1018">
        <v>0</v>
      </c>
      <c r="L1405" s="1018"/>
      <c r="M1405" s="1018">
        <v>1834.51</v>
      </c>
      <c r="N1405" s="1018"/>
      <c r="O1405" s="1018">
        <v>1834.51</v>
      </c>
      <c r="P1405" s="1018"/>
      <c r="Q1405" s="1018">
        <v>0</v>
      </c>
      <c r="R1405" s="1018"/>
      <c r="S1405" s="1018"/>
      <c r="T1405" s="1018">
        <v>0</v>
      </c>
      <c r="U1405" s="1018"/>
      <c r="V1405" s="1018"/>
      <c r="W1405" s="1018"/>
    </row>
    <row r="1406" spans="1:23" ht="9.1999999999999993" customHeight="1">
      <c r="A1406" s="863" t="s">
        <v>1350</v>
      </c>
      <c r="C1406" s="1020" t="s">
        <v>2799</v>
      </c>
      <c r="D1406" s="1020"/>
      <c r="E1406" s="1020"/>
      <c r="F1406" s="1020" t="s">
        <v>2551</v>
      </c>
      <c r="G1406" s="1020"/>
      <c r="H1406" s="1020"/>
      <c r="I1406" s="1018">
        <v>0</v>
      </c>
      <c r="J1406" s="1018"/>
      <c r="K1406" s="1018">
        <v>0</v>
      </c>
      <c r="L1406" s="1018"/>
      <c r="M1406" s="1018">
        <v>26609.46</v>
      </c>
      <c r="N1406" s="1018"/>
      <c r="O1406" s="1018">
        <v>26609.46</v>
      </c>
      <c r="P1406" s="1018"/>
      <c r="Q1406" s="1018">
        <v>0</v>
      </c>
      <c r="R1406" s="1018"/>
      <c r="S1406" s="1018"/>
      <c r="T1406" s="1018">
        <v>0</v>
      </c>
      <c r="U1406" s="1018"/>
      <c r="V1406" s="1018"/>
      <c r="W1406" s="1018"/>
    </row>
    <row r="1407" spans="1:23" ht="9.1999999999999993" customHeight="1">
      <c r="A1407" s="863" t="s">
        <v>1350</v>
      </c>
      <c r="C1407" s="1020" t="s">
        <v>2800</v>
      </c>
      <c r="D1407" s="1020"/>
      <c r="E1407" s="1020"/>
      <c r="F1407" s="1020" t="s">
        <v>2608</v>
      </c>
      <c r="G1407" s="1020"/>
      <c r="H1407" s="1020"/>
      <c r="I1407" s="1018">
        <v>0</v>
      </c>
      <c r="J1407" s="1018"/>
      <c r="K1407" s="1018">
        <v>0</v>
      </c>
      <c r="L1407" s="1018"/>
      <c r="M1407" s="1018">
        <v>0</v>
      </c>
      <c r="N1407" s="1018"/>
      <c r="O1407" s="1018">
        <v>0</v>
      </c>
      <c r="P1407" s="1018"/>
      <c r="Q1407" s="1018">
        <v>0</v>
      </c>
      <c r="R1407" s="1018"/>
      <c r="S1407" s="1018"/>
      <c r="T1407" s="1018">
        <v>0</v>
      </c>
      <c r="U1407" s="1018"/>
      <c r="V1407" s="1018"/>
      <c r="W1407" s="1018"/>
    </row>
    <row r="1408" spans="1:23" ht="9.1999999999999993" customHeight="1">
      <c r="A1408" s="863" t="s">
        <v>1350</v>
      </c>
      <c r="C1408" s="1020" t="s">
        <v>3623</v>
      </c>
      <c r="D1408" s="1020"/>
      <c r="E1408" s="1020"/>
      <c r="F1408" s="1020" t="s">
        <v>2610</v>
      </c>
      <c r="G1408" s="1020"/>
      <c r="H1408" s="1020"/>
      <c r="I1408" s="1018">
        <v>0</v>
      </c>
      <c r="J1408" s="1018"/>
      <c r="K1408" s="1018">
        <v>0</v>
      </c>
      <c r="L1408" s="1018"/>
      <c r="M1408" s="1018">
        <v>0</v>
      </c>
      <c r="N1408" s="1018"/>
      <c r="O1408" s="1018">
        <v>0</v>
      </c>
      <c r="P1408" s="1018"/>
      <c r="Q1408" s="1018">
        <v>0</v>
      </c>
      <c r="R1408" s="1018"/>
      <c r="S1408" s="1018"/>
      <c r="T1408" s="1018">
        <v>0</v>
      </c>
      <c r="U1408" s="1018"/>
      <c r="V1408" s="1018"/>
      <c r="W1408" s="1018"/>
    </row>
    <row r="1409" spans="1:23" ht="9.1999999999999993" customHeight="1">
      <c r="A1409" s="863" t="s">
        <v>1350</v>
      </c>
      <c r="C1409" s="1020" t="s">
        <v>6708</v>
      </c>
      <c r="D1409" s="1020"/>
      <c r="E1409" s="1020"/>
      <c r="F1409" s="1020" t="s">
        <v>2612</v>
      </c>
      <c r="G1409" s="1020"/>
      <c r="H1409" s="1020"/>
      <c r="I1409" s="1018">
        <v>0</v>
      </c>
      <c r="J1409" s="1018"/>
      <c r="K1409" s="1018">
        <v>0</v>
      </c>
      <c r="L1409" s="1018"/>
      <c r="M1409" s="1018">
        <v>403.29</v>
      </c>
      <c r="N1409" s="1018"/>
      <c r="O1409" s="1018">
        <v>403.29</v>
      </c>
      <c r="P1409" s="1018"/>
      <c r="Q1409" s="1018">
        <v>0</v>
      </c>
      <c r="R1409" s="1018"/>
      <c r="S1409" s="1018"/>
      <c r="T1409" s="1018">
        <v>0</v>
      </c>
      <c r="U1409" s="1018"/>
      <c r="V1409" s="1018"/>
      <c r="W1409" s="1018"/>
    </row>
    <row r="1410" spans="1:23" ht="9.1999999999999993" customHeight="1">
      <c r="A1410" s="863" t="s">
        <v>1350</v>
      </c>
      <c r="C1410" s="1020" t="s">
        <v>2801</v>
      </c>
      <c r="D1410" s="1020"/>
      <c r="E1410" s="1020"/>
      <c r="F1410" s="1020" t="s">
        <v>2614</v>
      </c>
      <c r="G1410" s="1020"/>
      <c r="H1410" s="1020"/>
      <c r="I1410" s="1018">
        <v>0</v>
      </c>
      <c r="J1410" s="1018"/>
      <c r="K1410" s="1018">
        <v>0</v>
      </c>
      <c r="L1410" s="1018"/>
      <c r="M1410" s="1018">
        <v>706</v>
      </c>
      <c r="N1410" s="1018"/>
      <c r="O1410" s="1018">
        <v>706</v>
      </c>
      <c r="P1410" s="1018"/>
      <c r="Q1410" s="1018">
        <v>0</v>
      </c>
      <c r="R1410" s="1018"/>
      <c r="S1410" s="1018"/>
      <c r="T1410" s="1018">
        <v>0</v>
      </c>
      <c r="U1410" s="1018"/>
      <c r="V1410" s="1018"/>
      <c r="W1410" s="1018"/>
    </row>
    <row r="1411" spans="1:23" ht="9.1999999999999993" customHeight="1">
      <c r="A1411" s="863" t="s">
        <v>1350</v>
      </c>
      <c r="C1411" s="1020" t="s">
        <v>2802</v>
      </c>
      <c r="D1411" s="1020"/>
      <c r="E1411" s="1020"/>
      <c r="F1411" s="1020" t="s">
        <v>2616</v>
      </c>
      <c r="G1411" s="1020"/>
      <c r="H1411" s="1020"/>
      <c r="I1411" s="1018">
        <v>0</v>
      </c>
      <c r="J1411" s="1018"/>
      <c r="K1411" s="1018">
        <v>0</v>
      </c>
      <c r="L1411" s="1018"/>
      <c r="M1411" s="1018">
        <v>0</v>
      </c>
      <c r="N1411" s="1018"/>
      <c r="O1411" s="1018">
        <v>0</v>
      </c>
      <c r="P1411" s="1018"/>
      <c r="Q1411" s="1018">
        <v>0</v>
      </c>
      <c r="R1411" s="1018"/>
      <c r="S1411" s="1018"/>
      <c r="T1411" s="1018">
        <v>0</v>
      </c>
      <c r="U1411" s="1018"/>
      <c r="V1411" s="1018"/>
      <c r="W1411" s="1018"/>
    </row>
    <row r="1412" spans="1:23" ht="9.1999999999999993" customHeight="1">
      <c r="A1412" s="863" t="s">
        <v>1350</v>
      </c>
      <c r="C1412" s="1020" t="s">
        <v>3624</v>
      </c>
      <c r="D1412" s="1020"/>
      <c r="E1412" s="1020"/>
      <c r="F1412" s="1020" t="s">
        <v>2618</v>
      </c>
      <c r="G1412" s="1020"/>
      <c r="H1412" s="1020"/>
      <c r="I1412" s="1018">
        <v>0</v>
      </c>
      <c r="J1412" s="1018"/>
      <c r="K1412" s="1018">
        <v>0</v>
      </c>
      <c r="L1412" s="1018"/>
      <c r="M1412" s="1018">
        <v>83408</v>
      </c>
      <c r="N1412" s="1018"/>
      <c r="O1412" s="1018">
        <v>83408</v>
      </c>
      <c r="P1412" s="1018"/>
      <c r="Q1412" s="1018">
        <v>0</v>
      </c>
      <c r="R1412" s="1018"/>
      <c r="S1412" s="1018"/>
      <c r="T1412" s="1018">
        <v>0</v>
      </c>
      <c r="U1412" s="1018"/>
      <c r="V1412" s="1018"/>
      <c r="W1412" s="1018"/>
    </row>
    <row r="1413" spans="1:23" ht="9.1999999999999993" customHeight="1">
      <c r="A1413" s="863" t="s">
        <v>1350</v>
      </c>
      <c r="C1413" s="1020" t="s">
        <v>2803</v>
      </c>
      <c r="D1413" s="1020"/>
      <c r="E1413" s="1020"/>
      <c r="F1413" s="1020" t="s">
        <v>2620</v>
      </c>
      <c r="G1413" s="1020"/>
      <c r="H1413" s="1020"/>
      <c r="I1413" s="1018">
        <v>0</v>
      </c>
      <c r="J1413" s="1018"/>
      <c r="K1413" s="1018">
        <v>0</v>
      </c>
      <c r="L1413" s="1018"/>
      <c r="M1413" s="1018">
        <v>14080.65</v>
      </c>
      <c r="N1413" s="1018"/>
      <c r="O1413" s="1018">
        <v>14080.65</v>
      </c>
      <c r="P1413" s="1018"/>
      <c r="Q1413" s="1018">
        <v>0</v>
      </c>
      <c r="R1413" s="1018"/>
      <c r="S1413" s="1018"/>
      <c r="T1413" s="1018">
        <v>0</v>
      </c>
      <c r="U1413" s="1018"/>
      <c r="V1413" s="1018"/>
      <c r="W1413" s="1018"/>
    </row>
    <row r="1414" spans="1:23" ht="9.1999999999999993" customHeight="1">
      <c r="A1414" s="863" t="s">
        <v>1350</v>
      </c>
      <c r="C1414" s="1020" t="s">
        <v>2804</v>
      </c>
      <c r="D1414" s="1020"/>
      <c r="E1414" s="1020"/>
      <c r="F1414" s="1020" t="s">
        <v>2622</v>
      </c>
      <c r="G1414" s="1020"/>
      <c r="H1414" s="1020"/>
      <c r="I1414" s="1018">
        <v>0</v>
      </c>
      <c r="J1414" s="1018"/>
      <c r="K1414" s="1018">
        <v>0</v>
      </c>
      <c r="L1414" s="1018"/>
      <c r="M1414" s="1018">
        <v>6153.79</v>
      </c>
      <c r="N1414" s="1018"/>
      <c r="O1414" s="1018">
        <v>6153.79</v>
      </c>
      <c r="P1414" s="1018"/>
      <c r="Q1414" s="1018">
        <v>0</v>
      </c>
      <c r="R1414" s="1018"/>
      <c r="S1414" s="1018"/>
      <c r="T1414" s="1018">
        <v>0</v>
      </c>
      <c r="U1414" s="1018"/>
      <c r="V1414" s="1018"/>
      <c r="W1414" s="1018"/>
    </row>
    <row r="1415" spans="1:23" ht="9.1999999999999993" customHeight="1">
      <c r="A1415" s="863" t="s">
        <v>1350</v>
      </c>
      <c r="C1415" s="1020" t="s">
        <v>2805</v>
      </c>
      <c r="D1415" s="1020"/>
      <c r="E1415" s="1020"/>
      <c r="F1415" s="1020" t="s">
        <v>2624</v>
      </c>
      <c r="G1415" s="1020"/>
      <c r="H1415" s="1020"/>
      <c r="I1415" s="1018">
        <v>0</v>
      </c>
      <c r="J1415" s="1018"/>
      <c r="K1415" s="1018">
        <v>0</v>
      </c>
      <c r="L1415" s="1018"/>
      <c r="M1415" s="1018">
        <v>1859.02</v>
      </c>
      <c r="N1415" s="1018"/>
      <c r="O1415" s="1018">
        <v>1859.02</v>
      </c>
      <c r="P1415" s="1018"/>
      <c r="Q1415" s="1018">
        <v>0</v>
      </c>
      <c r="R1415" s="1018"/>
      <c r="S1415" s="1018"/>
      <c r="T1415" s="1018">
        <v>0</v>
      </c>
      <c r="U1415" s="1018"/>
      <c r="V1415" s="1018"/>
      <c r="W1415" s="1018"/>
    </row>
    <row r="1416" spans="1:23" ht="9.1999999999999993" customHeight="1">
      <c r="A1416" s="863" t="s">
        <v>1350</v>
      </c>
      <c r="C1416" s="1020" t="s">
        <v>2806</v>
      </c>
      <c r="D1416" s="1020"/>
      <c r="E1416" s="1020"/>
      <c r="F1416" s="1020" t="s">
        <v>2555</v>
      </c>
      <c r="G1416" s="1020"/>
      <c r="H1416" s="1020"/>
      <c r="I1416" s="1018">
        <v>0</v>
      </c>
      <c r="J1416" s="1018"/>
      <c r="K1416" s="1018">
        <v>0</v>
      </c>
      <c r="L1416" s="1018"/>
      <c r="M1416" s="1018">
        <v>13013.19</v>
      </c>
      <c r="N1416" s="1018"/>
      <c r="O1416" s="1018">
        <v>13013.19</v>
      </c>
      <c r="P1416" s="1018"/>
      <c r="Q1416" s="1018">
        <v>0</v>
      </c>
      <c r="R1416" s="1018"/>
      <c r="S1416" s="1018"/>
      <c r="T1416" s="1018">
        <v>0</v>
      </c>
      <c r="U1416" s="1018"/>
      <c r="V1416" s="1018"/>
      <c r="W1416" s="1018"/>
    </row>
    <row r="1417" spans="1:23" ht="9.1999999999999993" customHeight="1">
      <c r="A1417" s="863" t="s">
        <v>1350</v>
      </c>
      <c r="C1417" s="1020" t="s">
        <v>2807</v>
      </c>
      <c r="D1417" s="1020"/>
      <c r="E1417" s="1020"/>
      <c r="F1417" s="1020" t="s">
        <v>2627</v>
      </c>
      <c r="G1417" s="1020"/>
      <c r="H1417" s="1020"/>
      <c r="I1417" s="1018">
        <v>0</v>
      </c>
      <c r="J1417" s="1018"/>
      <c r="K1417" s="1018">
        <v>0</v>
      </c>
      <c r="L1417" s="1018"/>
      <c r="M1417" s="1018">
        <v>759.82</v>
      </c>
      <c r="N1417" s="1018"/>
      <c r="O1417" s="1018">
        <v>759.82</v>
      </c>
      <c r="P1417" s="1018"/>
      <c r="Q1417" s="1018">
        <v>0</v>
      </c>
      <c r="R1417" s="1018"/>
      <c r="S1417" s="1018"/>
      <c r="T1417" s="1018">
        <v>0</v>
      </c>
      <c r="U1417" s="1018"/>
      <c r="V1417" s="1018"/>
      <c r="W1417" s="1018"/>
    </row>
    <row r="1418" spans="1:23" ht="9.1999999999999993" customHeight="1">
      <c r="A1418" s="863" t="s">
        <v>1350</v>
      </c>
      <c r="C1418" s="1020" t="s">
        <v>3625</v>
      </c>
      <c r="D1418" s="1020"/>
      <c r="E1418" s="1020"/>
      <c r="F1418" s="1020" t="s">
        <v>2557</v>
      </c>
      <c r="G1418" s="1020"/>
      <c r="H1418" s="1020"/>
      <c r="I1418" s="1018">
        <v>0</v>
      </c>
      <c r="J1418" s="1018"/>
      <c r="K1418" s="1018">
        <v>0</v>
      </c>
      <c r="L1418" s="1018"/>
      <c r="M1418" s="1018">
        <v>10987.36</v>
      </c>
      <c r="N1418" s="1018"/>
      <c r="O1418" s="1018">
        <v>10987.36</v>
      </c>
      <c r="P1418" s="1018"/>
      <c r="Q1418" s="1018">
        <v>0</v>
      </c>
      <c r="R1418" s="1018"/>
      <c r="S1418" s="1018"/>
      <c r="T1418" s="1018">
        <v>0</v>
      </c>
      <c r="U1418" s="1018"/>
      <c r="V1418" s="1018"/>
      <c r="W1418" s="1018"/>
    </row>
    <row r="1419" spans="1:23" ht="8.85" customHeight="1">
      <c r="F1419" s="1020"/>
      <c r="G1419" s="1020"/>
      <c r="H1419" s="1020"/>
    </row>
    <row r="1420" spans="1:23" ht="8.25" customHeight="1">
      <c r="A1420" s="863" t="s">
        <v>1350</v>
      </c>
      <c r="C1420" s="1020" t="s">
        <v>2809</v>
      </c>
      <c r="D1420" s="1020"/>
      <c r="E1420" s="1020"/>
      <c r="F1420" s="1020" t="s">
        <v>2632</v>
      </c>
      <c r="G1420" s="1020"/>
      <c r="H1420" s="1020"/>
      <c r="I1420" s="1018">
        <v>0</v>
      </c>
      <c r="J1420" s="1018"/>
      <c r="K1420" s="1018">
        <v>0</v>
      </c>
      <c r="L1420" s="1018"/>
      <c r="M1420" s="1018">
        <v>3241.55</v>
      </c>
      <c r="N1420" s="1018"/>
      <c r="O1420" s="1018">
        <v>3241.55</v>
      </c>
      <c r="P1420" s="1018"/>
      <c r="Q1420" s="1018">
        <v>0</v>
      </c>
      <c r="R1420" s="1018"/>
      <c r="S1420" s="1018"/>
      <c r="T1420" s="1018">
        <v>0</v>
      </c>
      <c r="U1420" s="1018"/>
      <c r="V1420" s="1018"/>
      <c r="W1420" s="1018"/>
    </row>
    <row r="1421" spans="1:23" ht="9.1999999999999993" customHeight="1">
      <c r="A1421" s="863" t="s">
        <v>1350</v>
      </c>
      <c r="C1421" s="1020" t="s">
        <v>2810</v>
      </c>
      <c r="D1421" s="1020"/>
      <c r="E1421" s="1020"/>
      <c r="F1421" s="1020" t="s">
        <v>2634</v>
      </c>
      <c r="G1421" s="1020"/>
      <c r="H1421" s="1020"/>
      <c r="I1421" s="1018">
        <v>0</v>
      </c>
      <c r="J1421" s="1018"/>
      <c r="K1421" s="1018">
        <v>0</v>
      </c>
      <c r="L1421" s="1018"/>
      <c r="M1421" s="1018">
        <v>21358.53</v>
      </c>
      <c r="N1421" s="1018"/>
      <c r="O1421" s="1018">
        <v>21358.53</v>
      </c>
      <c r="P1421" s="1018"/>
      <c r="Q1421" s="1018">
        <v>0</v>
      </c>
      <c r="R1421" s="1018"/>
      <c r="S1421" s="1018"/>
      <c r="T1421" s="1018">
        <v>0</v>
      </c>
      <c r="U1421" s="1018"/>
      <c r="V1421" s="1018"/>
      <c r="W1421" s="1018"/>
    </row>
    <row r="1422" spans="1:23" ht="8.85" customHeight="1">
      <c r="F1422" s="1020"/>
      <c r="G1422" s="1020"/>
      <c r="H1422" s="1020"/>
    </row>
    <row r="1423" spans="1:23" ht="8.25" customHeight="1">
      <c r="A1423" s="863" t="s">
        <v>1350</v>
      </c>
      <c r="C1423" s="1020" t="s">
        <v>2811</v>
      </c>
      <c r="D1423" s="1020"/>
      <c r="E1423" s="1020"/>
      <c r="F1423" s="1020" t="s">
        <v>2636</v>
      </c>
      <c r="G1423" s="1020"/>
      <c r="H1423" s="1020"/>
      <c r="I1423" s="1018">
        <v>0</v>
      </c>
      <c r="J1423" s="1018"/>
      <c r="K1423" s="1018">
        <v>0</v>
      </c>
      <c r="L1423" s="1018"/>
      <c r="M1423" s="1018">
        <v>38803.160000000003</v>
      </c>
      <c r="N1423" s="1018"/>
      <c r="O1423" s="1018">
        <v>38803.160000000003</v>
      </c>
      <c r="P1423" s="1018"/>
      <c r="Q1423" s="1018">
        <v>0</v>
      </c>
      <c r="R1423" s="1018"/>
      <c r="S1423" s="1018"/>
      <c r="T1423" s="1018">
        <v>0</v>
      </c>
      <c r="U1423" s="1018"/>
      <c r="V1423" s="1018"/>
      <c r="W1423" s="1018"/>
    </row>
    <row r="1424" spans="1:23" ht="9.1999999999999993" customHeight="1">
      <c r="A1424" s="863" t="s">
        <v>1350</v>
      </c>
      <c r="C1424" s="1020" t="s">
        <v>2812</v>
      </c>
      <c r="D1424" s="1020"/>
      <c r="E1424" s="1020"/>
      <c r="F1424" s="1020" t="s">
        <v>2643</v>
      </c>
      <c r="G1424" s="1020"/>
      <c r="H1424" s="1020"/>
      <c r="I1424" s="1018">
        <v>0</v>
      </c>
      <c r="J1424" s="1018"/>
      <c r="K1424" s="1018">
        <v>0</v>
      </c>
      <c r="L1424" s="1018"/>
      <c r="M1424" s="1018">
        <v>21830.31</v>
      </c>
      <c r="N1424" s="1018"/>
      <c r="O1424" s="1018">
        <v>21830.31</v>
      </c>
      <c r="P1424" s="1018"/>
      <c r="Q1424" s="1018">
        <v>0</v>
      </c>
      <c r="R1424" s="1018"/>
      <c r="S1424" s="1018"/>
      <c r="T1424" s="1018">
        <v>0</v>
      </c>
      <c r="U1424" s="1018"/>
      <c r="V1424" s="1018"/>
      <c r="W1424" s="1018"/>
    </row>
    <row r="1425" spans="1:23" ht="9.1999999999999993" customHeight="1">
      <c r="A1425" s="863" t="s">
        <v>1350</v>
      </c>
      <c r="C1425" s="1020" t="s">
        <v>2813</v>
      </c>
      <c r="D1425" s="1020"/>
      <c r="E1425" s="1020"/>
      <c r="F1425" s="1020" t="s">
        <v>2645</v>
      </c>
      <c r="G1425" s="1020"/>
      <c r="H1425" s="1020"/>
      <c r="I1425" s="1018">
        <v>0</v>
      </c>
      <c r="J1425" s="1018"/>
      <c r="K1425" s="1018">
        <v>0</v>
      </c>
      <c r="L1425" s="1018"/>
      <c r="M1425" s="1018">
        <v>29935.26</v>
      </c>
      <c r="N1425" s="1018"/>
      <c r="O1425" s="1018">
        <v>29935.26</v>
      </c>
      <c r="P1425" s="1018"/>
      <c r="Q1425" s="1018">
        <v>0</v>
      </c>
      <c r="R1425" s="1018"/>
      <c r="S1425" s="1018"/>
      <c r="T1425" s="1018">
        <v>0</v>
      </c>
      <c r="U1425" s="1018"/>
      <c r="V1425" s="1018"/>
      <c r="W1425" s="1018"/>
    </row>
    <row r="1426" spans="1:23" ht="9.1999999999999993" customHeight="1">
      <c r="A1426" s="863" t="s">
        <v>1350</v>
      </c>
      <c r="C1426" s="1020" t="s">
        <v>3158</v>
      </c>
      <c r="D1426" s="1020"/>
      <c r="E1426" s="1020"/>
      <c r="F1426" s="1020" t="s">
        <v>2647</v>
      </c>
      <c r="G1426" s="1020"/>
      <c r="H1426" s="1020"/>
      <c r="I1426" s="1018">
        <v>0</v>
      </c>
      <c r="J1426" s="1018"/>
      <c r="K1426" s="1018">
        <v>0</v>
      </c>
      <c r="L1426" s="1018"/>
      <c r="M1426" s="1018">
        <v>11236.68</v>
      </c>
      <c r="N1426" s="1018"/>
      <c r="O1426" s="1018">
        <v>11236.68</v>
      </c>
      <c r="P1426" s="1018"/>
      <c r="Q1426" s="1018">
        <v>0</v>
      </c>
      <c r="R1426" s="1018"/>
      <c r="S1426" s="1018"/>
      <c r="T1426" s="1018">
        <v>0</v>
      </c>
      <c r="U1426" s="1018"/>
      <c r="V1426" s="1018"/>
      <c r="W1426" s="1018"/>
    </row>
    <row r="1427" spans="1:23" ht="9.1999999999999993" customHeight="1">
      <c r="A1427" s="863" t="s">
        <v>1350</v>
      </c>
      <c r="C1427" s="1020" t="s">
        <v>2814</v>
      </c>
      <c r="D1427" s="1020"/>
      <c r="E1427" s="1020"/>
      <c r="F1427" s="1020" t="s">
        <v>2520</v>
      </c>
      <c r="G1427" s="1020"/>
      <c r="H1427" s="1020"/>
      <c r="I1427" s="1018">
        <v>0</v>
      </c>
      <c r="J1427" s="1018"/>
      <c r="K1427" s="1018">
        <v>0</v>
      </c>
      <c r="L1427" s="1018"/>
      <c r="M1427" s="1018">
        <v>207421.8</v>
      </c>
      <c r="N1427" s="1018"/>
      <c r="O1427" s="1018">
        <v>207421.8</v>
      </c>
      <c r="P1427" s="1018"/>
      <c r="Q1427" s="1018">
        <v>0</v>
      </c>
      <c r="R1427" s="1018"/>
      <c r="S1427" s="1018"/>
      <c r="T1427" s="1018">
        <v>0</v>
      </c>
      <c r="U1427" s="1018"/>
      <c r="V1427" s="1018"/>
      <c r="W1427" s="1018"/>
    </row>
    <row r="1428" spans="1:23" ht="9.1999999999999993" customHeight="1">
      <c r="A1428" s="863" t="s">
        <v>1350</v>
      </c>
      <c r="C1428" s="1020" t="s">
        <v>6972</v>
      </c>
      <c r="D1428" s="1020"/>
      <c r="E1428" s="1020"/>
      <c r="F1428" s="1020" t="s">
        <v>2527</v>
      </c>
      <c r="G1428" s="1020"/>
      <c r="H1428" s="1020"/>
      <c r="I1428" s="1018">
        <v>0</v>
      </c>
      <c r="J1428" s="1018"/>
      <c r="K1428" s="1018">
        <v>0</v>
      </c>
      <c r="L1428" s="1018"/>
      <c r="M1428" s="1018">
        <v>0</v>
      </c>
      <c r="N1428" s="1018"/>
      <c r="O1428" s="1018">
        <v>0</v>
      </c>
      <c r="P1428" s="1018"/>
      <c r="Q1428" s="1018">
        <v>0</v>
      </c>
      <c r="R1428" s="1018"/>
      <c r="S1428" s="1018"/>
      <c r="T1428" s="1018">
        <v>0</v>
      </c>
      <c r="U1428" s="1018"/>
      <c r="V1428" s="1018"/>
      <c r="W1428" s="1018"/>
    </row>
    <row r="1429" spans="1:23" ht="9.1999999999999993" customHeight="1">
      <c r="A1429" s="863" t="s">
        <v>1350</v>
      </c>
      <c r="C1429" s="1020" t="s">
        <v>2815</v>
      </c>
      <c r="D1429" s="1020"/>
      <c r="E1429" s="1020"/>
      <c r="F1429" s="1020" t="s">
        <v>2529</v>
      </c>
      <c r="G1429" s="1020"/>
      <c r="H1429" s="1020"/>
      <c r="I1429" s="1018">
        <v>0</v>
      </c>
      <c r="J1429" s="1018"/>
      <c r="K1429" s="1018">
        <v>0</v>
      </c>
      <c r="L1429" s="1018"/>
      <c r="M1429" s="1018">
        <v>35261.760000000002</v>
      </c>
      <c r="N1429" s="1018"/>
      <c r="O1429" s="1018">
        <v>35261.760000000002</v>
      </c>
      <c r="P1429" s="1018"/>
      <c r="Q1429" s="1018">
        <v>0</v>
      </c>
      <c r="R1429" s="1018"/>
      <c r="S1429" s="1018"/>
      <c r="T1429" s="1018">
        <v>0</v>
      </c>
      <c r="U1429" s="1018"/>
      <c r="V1429" s="1018"/>
      <c r="W1429" s="1018"/>
    </row>
    <row r="1430" spans="1:23" ht="9.1999999999999993" customHeight="1">
      <c r="A1430" s="863" t="s">
        <v>1350</v>
      </c>
      <c r="C1430" s="1020" t="s">
        <v>2816</v>
      </c>
      <c r="D1430" s="1020"/>
      <c r="E1430" s="1020"/>
      <c r="F1430" s="1020" t="s">
        <v>2531</v>
      </c>
      <c r="G1430" s="1020"/>
      <c r="H1430" s="1020"/>
      <c r="I1430" s="1018">
        <v>0</v>
      </c>
      <c r="J1430" s="1018"/>
      <c r="K1430" s="1018">
        <v>0</v>
      </c>
      <c r="L1430" s="1018"/>
      <c r="M1430" s="1018">
        <v>101.89</v>
      </c>
      <c r="N1430" s="1018"/>
      <c r="O1430" s="1018">
        <v>101.89</v>
      </c>
      <c r="P1430" s="1018"/>
      <c r="Q1430" s="1018">
        <v>0</v>
      </c>
      <c r="R1430" s="1018"/>
      <c r="S1430" s="1018"/>
      <c r="T1430" s="1018">
        <v>0</v>
      </c>
      <c r="U1430" s="1018"/>
      <c r="V1430" s="1018"/>
      <c r="W1430" s="1018"/>
    </row>
    <row r="1431" spans="1:23" ht="9.1999999999999993" customHeight="1">
      <c r="A1431" s="863" t="s">
        <v>1350</v>
      </c>
      <c r="C1431" s="1020" t="s">
        <v>2817</v>
      </c>
      <c r="D1431" s="1020"/>
      <c r="E1431" s="1020"/>
      <c r="F1431" s="1020" t="s">
        <v>2533</v>
      </c>
      <c r="G1431" s="1020"/>
      <c r="H1431" s="1020"/>
      <c r="I1431" s="1018">
        <v>0</v>
      </c>
      <c r="J1431" s="1018"/>
      <c r="K1431" s="1018">
        <v>0</v>
      </c>
      <c r="L1431" s="1018"/>
      <c r="M1431" s="1018">
        <v>13553.28</v>
      </c>
      <c r="N1431" s="1018"/>
      <c r="O1431" s="1018">
        <v>13553.28</v>
      </c>
      <c r="P1431" s="1018"/>
      <c r="Q1431" s="1018">
        <v>0</v>
      </c>
      <c r="R1431" s="1018"/>
      <c r="S1431" s="1018"/>
      <c r="T1431" s="1018">
        <v>0</v>
      </c>
      <c r="U1431" s="1018"/>
      <c r="V1431" s="1018"/>
      <c r="W1431" s="1018"/>
    </row>
    <row r="1432" spans="1:23" ht="9.1999999999999993" customHeight="1">
      <c r="A1432" s="863" t="s">
        <v>1350</v>
      </c>
      <c r="C1432" s="1020" t="s">
        <v>2818</v>
      </c>
      <c r="D1432" s="1020"/>
      <c r="E1432" s="1020"/>
      <c r="F1432" s="1020" t="s">
        <v>2535</v>
      </c>
      <c r="G1432" s="1020"/>
      <c r="H1432" s="1020"/>
      <c r="I1432" s="1018">
        <v>0</v>
      </c>
      <c r="J1432" s="1018"/>
      <c r="K1432" s="1018">
        <v>0</v>
      </c>
      <c r="L1432" s="1018"/>
      <c r="M1432" s="1018">
        <v>10425.6</v>
      </c>
      <c r="N1432" s="1018"/>
      <c r="O1432" s="1018">
        <v>10425.6</v>
      </c>
      <c r="P1432" s="1018"/>
      <c r="Q1432" s="1018">
        <v>0</v>
      </c>
      <c r="R1432" s="1018"/>
      <c r="S1432" s="1018"/>
      <c r="T1432" s="1018">
        <v>0</v>
      </c>
      <c r="U1432" s="1018"/>
      <c r="V1432" s="1018"/>
      <c r="W1432" s="1018"/>
    </row>
    <row r="1433" spans="1:23" ht="9.1999999999999993" customHeight="1">
      <c r="A1433" s="863" t="s">
        <v>1350</v>
      </c>
      <c r="C1433" s="1020" t="s">
        <v>2819</v>
      </c>
      <c r="D1433" s="1020"/>
      <c r="E1433" s="1020"/>
      <c r="F1433" s="1020" t="s">
        <v>2553</v>
      </c>
      <c r="G1433" s="1020"/>
      <c r="H1433" s="1020"/>
      <c r="I1433" s="1018">
        <v>0</v>
      </c>
      <c r="J1433" s="1018"/>
      <c r="K1433" s="1018">
        <v>0</v>
      </c>
      <c r="L1433" s="1018"/>
      <c r="M1433" s="1018">
        <v>6200</v>
      </c>
      <c r="N1433" s="1018"/>
      <c r="O1433" s="1018">
        <v>6200</v>
      </c>
      <c r="P1433" s="1018"/>
      <c r="Q1433" s="1018">
        <v>0</v>
      </c>
      <c r="R1433" s="1018"/>
      <c r="S1433" s="1018"/>
      <c r="T1433" s="1018">
        <v>0</v>
      </c>
      <c r="U1433" s="1018"/>
      <c r="V1433" s="1018"/>
      <c r="W1433" s="1018"/>
    </row>
    <row r="1434" spans="1:23" ht="8.85" customHeight="1">
      <c r="F1434" s="1020"/>
      <c r="G1434" s="1020"/>
      <c r="H1434" s="1020"/>
    </row>
    <row r="1435" spans="1:23" ht="19.899999999999999" customHeight="1">
      <c r="T1435" s="1017" t="s">
        <v>2960</v>
      </c>
      <c r="U1435" s="1017"/>
      <c r="V1435" s="1017"/>
      <c r="W1435" s="1017"/>
    </row>
    <row r="1436" spans="1:23" ht="16.149999999999999" customHeight="1">
      <c r="A1436" s="1029"/>
      <c r="B1436" s="1029"/>
      <c r="C1436" s="1029"/>
      <c r="D1436" s="1029"/>
      <c r="E1436" s="1029"/>
      <c r="F1436" s="1030" t="s">
        <v>3190</v>
      </c>
      <c r="G1436" s="1030"/>
      <c r="H1436" s="1030"/>
      <c r="I1436" s="1030"/>
      <c r="J1436" s="1030"/>
      <c r="K1436" s="1030"/>
      <c r="L1436" s="1030"/>
      <c r="M1436" s="1030"/>
      <c r="N1436" s="1030"/>
      <c r="O1436" s="1030"/>
      <c r="P1436" s="1030"/>
      <c r="Q1436" s="1030"/>
      <c r="R1436" s="1030"/>
      <c r="S1436" s="1030"/>
      <c r="T1436" s="1030"/>
      <c r="U1436" s="1030"/>
    </row>
    <row r="1437" spans="1:23" ht="12.95" customHeight="1">
      <c r="A1437" s="1029"/>
      <c r="B1437" s="1029"/>
      <c r="C1437" s="1029"/>
      <c r="D1437" s="1029"/>
      <c r="E1437" s="1029"/>
      <c r="F1437" s="1031" t="s">
        <v>79</v>
      </c>
      <c r="G1437" s="1031"/>
      <c r="H1437" s="1031"/>
      <c r="I1437" s="1031"/>
      <c r="J1437" s="1031"/>
      <c r="K1437" s="1031"/>
      <c r="L1437" s="1031"/>
      <c r="M1437" s="1031"/>
      <c r="N1437" s="1031"/>
      <c r="O1437" s="1031"/>
      <c r="P1437" s="1031"/>
      <c r="Q1437" s="1031"/>
      <c r="R1437" s="1031"/>
      <c r="S1437" s="1031"/>
    </row>
    <row r="1438" spans="1:23" ht="12.95" customHeight="1">
      <c r="B1438" s="1025" t="s">
        <v>1993</v>
      </c>
      <c r="C1438" s="1025"/>
      <c r="D1438" s="1025"/>
      <c r="E1438" s="1025"/>
      <c r="F1438" s="1025"/>
      <c r="G1438" s="1026" t="s">
        <v>7289</v>
      </c>
      <c r="H1438" s="1026"/>
      <c r="I1438" s="1026"/>
      <c r="J1438" s="1026"/>
      <c r="K1438" s="1026"/>
      <c r="L1438" s="1026"/>
      <c r="M1438" s="1026"/>
      <c r="N1438" s="1026"/>
      <c r="O1438" s="1026"/>
      <c r="P1438" s="1022" t="s">
        <v>1991</v>
      </c>
      <c r="Q1438" s="1022"/>
      <c r="R1438" s="1022"/>
      <c r="S1438" s="1022"/>
      <c r="T1438" s="1027" t="s">
        <v>7290</v>
      </c>
      <c r="U1438" s="1027"/>
      <c r="V1438" s="1027"/>
      <c r="W1438" s="1027"/>
    </row>
    <row r="1439" spans="1:23" ht="12.95" customHeight="1">
      <c r="B1439" s="1025" t="s">
        <v>2073</v>
      </c>
      <c r="C1439" s="1025"/>
      <c r="D1439" s="1025"/>
      <c r="E1439" s="1025"/>
      <c r="F1439" s="1025"/>
      <c r="G1439" s="1028" t="s">
        <v>2074</v>
      </c>
      <c r="H1439" s="1028"/>
      <c r="I1439" s="1028"/>
      <c r="J1439" s="1028"/>
      <c r="K1439" s="1028"/>
      <c r="L1439" s="1028"/>
      <c r="M1439" s="1028"/>
      <c r="N1439" s="1028"/>
      <c r="O1439" s="1028"/>
      <c r="P1439" s="1028"/>
      <c r="Q1439" s="1028"/>
      <c r="R1439" s="1028"/>
    </row>
    <row r="1440" spans="1:23" ht="17.45" customHeight="1">
      <c r="D1440" s="1021" t="s">
        <v>1994</v>
      </c>
      <c r="E1440" s="1021"/>
      <c r="F1440" s="1021"/>
      <c r="G1440" s="1021"/>
      <c r="H1440" s="1021"/>
      <c r="I1440" s="1021"/>
      <c r="J1440" s="1021"/>
      <c r="K1440" s="1021"/>
      <c r="L1440" s="1021"/>
      <c r="M1440" s="1021"/>
      <c r="N1440" s="1021"/>
      <c r="O1440" s="1021"/>
      <c r="P1440" s="1021"/>
      <c r="Q1440" s="1021"/>
      <c r="R1440" s="1021"/>
      <c r="S1440" s="858" t="s">
        <v>1994</v>
      </c>
      <c r="T1440" s="1022" t="s">
        <v>7308</v>
      </c>
      <c r="U1440" s="1022"/>
      <c r="V1440" s="1022"/>
    </row>
    <row r="1441" spans="1:23" ht="8.25" customHeight="1">
      <c r="A1441" s="855" t="s">
        <v>1345</v>
      </c>
      <c r="C1441" s="1023" t="s">
        <v>1346</v>
      </c>
      <c r="D1441" s="1023"/>
      <c r="F1441" s="1023" t="s">
        <v>1347</v>
      </c>
      <c r="G1441" s="1023"/>
      <c r="H1441" s="1023"/>
      <c r="I1441" s="1023"/>
      <c r="J1441" s="856" t="s">
        <v>1348</v>
      </c>
      <c r="K1441" s="856" t="s">
        <v>1349</v>
      </c>
      <c r="N1441" s="856" t="s">
        <v>1348</v>
      </c>
      <c r="O1441" s="1024" t="s">
        <v>1349</v>
      </c>
      <c r="P1441" s="1024"/>
      <c r="R1441" s="1024" t="s">
        <v>1348</v>
      </c>
      <c r="S1441" s="1024"/>
      <c r="T1441" s="1024" t="s">
        <v>1349</v>
      </c>
      <c r="U1441" s="1024"/>
      <c r="V1441" s="1024"/>
    </row>
    <row r="1442" spans="1:23" ht="9.6" customHeight="1">
      <c r="A1442" s="863" t="s">
        <v>1350</v>
      </c>
      <c r="C1442" s="1020" t="s">
        <v>2820</v>
      </c>
      <c r="D1442" s="1020"/>
      <c r="E1442" s="1020"/>
      <c r="F1442" s="1020" t="s">
        <v>2658</v>
      </c>
      <c r="G1442" s="1020"/>
      <c r="H1442" s="1020"/>
      <c r="I1442" s="1018">
        <v>0</v>
      </c>
      <c r="J1442" s="1018"/>
      <c r="K1442" s="1018">
        <v>0</v>
      </c>
      <c r="L1442" s="1018"/>
      <c r="M1442" s="1018">
        <v>1368</v>
      </c>
      <c r="N1442" s="1018"/>
      <c r="O1442" s="1018">
        <v>1368</v>
      </c>
      <c r="P1442" s="1018"/>
      <c r="Q1442" s="1018">
        <v>0</v>
      </c>
      <c r="R1442" s="1018"/>
      <c r="S1442" s="1018"/>
      <c r="T1442" s="1018">
        <v>0</v>
      </c>
      <c r="U1442" s="1018"/>
      <c r="V1442" s="1018"/>
      <c r="W1442" s="1018"/>
    </row>
    <row r="1443" spans="1:23" ht="9.1999999999999993" customHeight="1">
      <c r="A1443" s="863" t="s">
        <v>1350</v>
      </c>
      <c r="C1443" s="1020" t="s">
        <v>3159</v>
      </c>
      <c r="D1443" s="1020"/>
      <c r="E1443" s="1020"/>
      <c r="F1443" s="1020" t="s">
        <v>2660</v>
      </c>
      <c r="G1443" s="1020"/>
      <c r="H1443" s="1020"/>
      <c r="I1443" s="1018">
        <v>0</v>
      </c>
      <c r="J1443" s="1018"/>
      <c r="K1443" s="1018">
        <v>0</v>
      </c>
      <c r="L1443" s="1018"/>
      <c r="M1443" s="1018">
        <v>0</v>
      </c>
      <c r="N1443" s="1018"/>
      <c r="O1443" s="1018">
        <v>0</v>
      </c>
      <c r="P1443" s="1018"/>
      <c r="Q1443" s="1018">
        <v>0</v>
      </c>
      <c r="R1443" s="1018"/>
      <c r="S1443" s="1018"/>
      <c r="T1443" s="1018">
        <v>0</v>
      </c>
      <c r="U1443" s="1018"/>
      <c r="V1443" s="1018"/>
      <c r="W1443" s="1018"/>
    </row>
    <row r="1444" spans="1:23" ht="9.1999999999999993" customHeight="1">
      <c r="A1444" s="863" t="s">
        <v>1350</v>
      </c>
      <c r="C1444" s="1020" t="s">
        <v>3321</v>
      </c>
      <c r="D1444" s="1020"/>
      <c r="E1444" s="1020"/>
      <c r="F1444" s="1020" t="s">
        <v>2662</v>
      </c>
      <c r="G1444" s="1020"/>
      <c r="H1444" s="1020"/>
      <c r="I1444" s="1018">
        <v>0</v>
      </c>
      <c r="J1444" s="1018"/>
      <c r="K1444" s="1018">
        <v>0</v>
      </c>
      <c r="L1444" s="1018"/>
      <c r="M1444" s="1018">
        <v>6720</v>
      </c>
      <c r="N1444" s="1018"/>
      <c r="O1444" s="1018">
        <v>6720</v>
      </c>
      <c r="P1444" s="1018"/>
      <c r="Q1444" s="1018">
        <v>0</v>
      </c>
      <c r="R1444" s="1018"/>
      <c r="S1444" s="1018"/>
      <c r="T1444" s="1018">
        <v>0</v>
      </c>
      <c r="U1444" s="1018"/>
      <c r="V1444" s="1018"/>
      <c r="W1444" s="1018"/>
    </row>
    <row r="1445" spans="1:23" ht="9.1999999999999993" customHeight="1">
      <c r="A1445" s="863" t="s">
        <v>1350</v>
      </c>
      <c r="C1445" s="1020" t="s">
        <v>3335</v>
      </c>
      <c r="D1445" s="1020"/>
      <c r="E1445" s="1020"/>
      <c r="F1445" s="1020" t="s">
        <v>2664</v>
      </c>
      <c r="G1445" s="1020"/>
      <c r="H1445" s="1020"/>
      <c r="I1445" s="1018">
        <v>0</v>
      </c>
      <c r="J1445" s="1018"/>
      <c r="K1445" s="1018">
        <v>0</v>
      </c>
      <c r="L1445" s="1018"/>
      <c r="M1445" s="1018">
        <v>0</v>
      </c>
      <c r="N1445" s="1018"/>
      <c r="O1445" s="1018">
        <v>0</v>
      </c>
      <c r="P1445" s="1018"/>
      <c r="Q1445" s="1018">
        <v>0</v>
      </c>
      <c r="R1445" s="1018"/>
      <c r="S1445" s="1018"/>
      <c r="T1445" s="1018">
        <v>0</v>
      </c>
      <c r="U1445" s="1018"/>
      <c r="V1445" s="1018"/>
      <c r="W1445" s="1018"/>
    </row>
    <row r="1446" spans="1:23" ht="9.1999999999999993" customHeight="1">
      <c r="A1446" s="863" t="s">
        <v>1350</v>
      </c>
      <c r="C1446" s="1020" t="s">
        <v>1755</v>
      </c>
      <c r="D1446" s="1020"/>
      <c r="E1446" s="1020"/>
      <c r="F1446" s="1020" t="s">
        <v>1756</v>
      </c>
      <c r="G1446" s="1020"/>
      <c r="H1446" s="1020"/>
      <c r="I1446" s="1018">
        <v>0</v>
      </c>
      <c r="J1446" s="1018"/>
      <c r="K1446" s="1018">
        <v>0</v>
      </c>
      <c r="L1446" s="1018"/>
      <c r="M1446" s="1018">
        <v>4997856.4400000004</v>
      </c>
      <c r="N1446" s="1018"/>
      <c r="O1446" s="1018">
        <v>4997856.4400000004</v>
      </c>
      <c r="P1446" s="1018"/>
      <c r="Q1446" s="1018">
        <v>0</v>
      </c>
      <c r="R1446" s="1018"/>
      <c r="S1446" s="1018"/>
      <c r="T1446" s="1018">
        <v>0</v>
      </c>
      <c r="U1446" s="1018"/>
      <c r="V1446" s="1018"/>
      <c r="W1446" s="1018"/>
    </row>
    <row r="1447" spans="1:23" ht="9.1999999999999993" customHeight="1">
      <c r="A1447" s="863" t="s">
        <v>1350</v>
      </c>
      <c r="C1447" s="1020" t="s">
        <v>2821</v>
      </c>
      <c r="D1447" s="1020"/>
      <c r="E1447" s="1020"/>
      <c r="F1447" s="1020" t="s">
        <v>2520</v>
      </c>
      <c r="G1447" s="1020"/>
      <c r="H1447" s="1020"/>
      <c r="I1447" s="1018">
        <v>0</v>
      </c>
      <c r="J1447" s="1018"/>
      <c r="K1447" s="1018">
        <v>0</v>
      </c>
      <c r="L1447" s="1018"/>
      <c r="M1447" s="1018">
        <v>42271.5</v>
      </c>
      <c r="N1447" s="1018"/>
      <c r="O1447" s="1018">
        <v>42271.5</v>
      </c>
      <c r="P1447" s="1018"/>
      <c r="Q1447" s="1018">
        <v>0</v>
      </c>
      <c r="R1447" s="1018"/>
      <c r="S1447" s="1018"/>
      <c r="T1447" s="1018">
        <v>0</v>
      </c>
      <c r="U1447" s="1018"/>
      <c r="V1447" s="1018"/>
      <c r="W1447" s="1018"/>
    </row>
    <row r="1448" spans="1:23" ht="9.1999999999999993" customHeight="1">
      <c r="A1448" s="863" t="s">
        <v>1350</v>
      </c>
      <c r="C1448" s="1020" t="s">
        <v>2822</v>
      </c>
      <c r="D1448" s="1020"/>
      <c r="E1448" s="1020"/>
      <c r="F1448" s="1020" t="s">
        <v>2529</v>
      </c>
      <c r="G1448" s="1020"/>
      <c r="H1448" s="1020"/>
      <c r="I1448" s="1018">
        <v>0</v>
      </c>
      <c r="J1448" s="1018"/>
      <c r="K1448" s="1018">
        <v>0</v>
      </c>
      <c r="L1448" s="1018"/>
      <c r="M1448" s="1018">
        <v>7186.16</v>
      </c>
      <c r="N1448" s="1018"/>
      <c r="O1448" s="1018">
        <v>7186.16</v>
      </c>
      <c r="P1448" s="1018"/>
      <c r="Q1448" s="1018">
        <v>0</v>
      </c>
      <c r="R1448" s="1018"/>
      <c r="S1448" s="1018"/>
      <c r="T1448" s="1018">
        <v>0</v>
      </c>
      <c r="U1448" s="1018"/>
      <c r="V1448" s="1018"/>
      <c r="W1448" s="1018"/>
    </row>
    <row r="1449" spans="1:23" ht="9.1999999999999993" customHeight="1">
      <c r="A1449" s="863" t="s">
        <v>1350</v>
      </c>
      <c r="C1449" s="1020" t="s">
        <v>2823</v>
      </c>
      <c r="D1449" s="1020"/>
      <c r="E1449" s="1020"/>
      <c r="F1449" s="1020" t="s">
        <v>2531</v>
      </c>
      <c r="G1449" s="1020"/>
      <c r="H1449" s="1020"/>
      <c r="I1449" s="1018">
        <v>0</v>
      </c>
      <c r="J1449" s="1018"/>
      <c r="K1449" s="1018">
        <v>0</v>
      </c>
      <c r="L1449" s="1018"/>
      <c r="M1449" s="1018">
        <v>46.31</v>
      </c>
      <c r="N1449" s="1018"/>
      <c r="O1449" s="1018">
        <v>46.31</v>
      </c>
      <c r="P1449" s="1018"/>
      <c r="Q1449" s="1018">
        <v>0</v>
      </c>
      <c r="R1449" s="1018"/>
      <c r="S1449" s="1018"/>
      <c r="T1449" s="1018">
        <v>0</v>
      </c>
      <c r="U1449" s="1018"/>
      <c r="V1449" s="1018"/>
      <c r="W1449" s="1018"/>
    </row>
    <row r="1450" spans="1:23" ht="9.1999999999999993" customHeight="1">
      <c r="A1450" s="863" t="s">
        <v>1350</v>
      </c>
      <c r="C1450" s="1020" t="s">
        <v>2824</v>
      </c>
      <c r="D1450" s="1020"/>
      <c r="E1450" s="1020"/>
      <c r="F1450" s="1020" t="s">
        <v>2533</v>
      </c>
      <c r="G1450" s="1020"/>
      <c r="H1450" s="1020"/>
      <c r="I1450" s="1018">
        <v>0</v>
      </c>
      <c r="J1450" s="1018"/>
      <c r="K1450" s="1018">
        <v>0</v>
      </c>
      <c r="L1450" s="1018"/>
      <c r="M1450" s="1018">
        <v>3388.32</v>
      </c>
      <c r="N1450" s="1018"/>
      <c r="O1450" s="1018">
        <v>3388.32</v>
      </c>
      <c r="P1450" s="1018"/>
      <c r="Q1450" s="1018">
        <v>0</v>
      </c>
      <c r="R1450" s="1018"/>
      <c r="S1450" s="1018"/>
      <c r="T1450" s="1018">
        <v>0</v>
      </c>
      <c r="U1450" s="1018"/>
      <c r="V1450" s="1018"/>
      <c r="W1450" s="1018"/>
    </row>
    <row r="1451" spans="1:23" ht="9.1999999999999993" customHeight="1">
      <c r="A1451" s="863" t="s">
        <v>1350</v>
      </c>
      <c r="C1451" s="1020" t="s">
        <v>2825</v>
      </c>
      <c r="D1451" s="1020"/>
      <c r="E1451" s="1020"/>
      <c r="F1451" s="1020" t="s">
        <v>2535</v>
      </c>
      <c r="G1451" s="1020"/>
      <c r="H1451" s="1020"/>
      <c r="I1451" s="1018">
        <v>0</v>
      </c>
      <c r="J1451" s="1018"/>
      <c r="K1451" s="1018">
        <v>0</v>
      </c>
      <c r="L1451" s="1018"/>
      <c r="M1451" s="1018">
        <v>2606.4</v>
      </c>
      <c r="N1451" s="1018"/>
      <c r="O1451" s="1018">
        <v>2606.4</v>
      </c>
      <c r="P1451" s="1018"/>
      <c r="Q1451" s="1018">
        <v>0</v>
      </c>
      <c r="R1451" s="1018"/>
      <c r="S1451" s="1018"/>
      <c r="T1451" s="1018">
        <v>0</v>
      </c>
      <c r="U1451" s="1018"/>
      <c r="V1451" s="1018"/>
      <c r="W1451" s="1018"/>
    </row>
    <row r="1452" spans="1:23" ht="9.1999999999999993" customHeight="1">
      <c r="A1452" s="863" t="s">
        <v>1350</v>
      </c>
      <c r="C1452" s="1020" t="s">
        <v>3626</v>
      </c>
      <c r="D1452" s="1020"/>
      <c r="E1452" s="1020"/>
      <c r="F1452" s="1020" t="s">
        <v>2537</v>
      </c>
      <c r="G1452" s="1020"/>
      <c r="H1452" s="1020"/>
      <c r="I1452" s="1018">
        <v>0</v>
      </c>
      <c r="J1452" s="1018"/>
      <c r="K1452" s="1018">
        <v>0</v>
      </c>
      <c r="L1452" s="1018"/>
      <c r="M1452" s="1018">
        <v>777146.66</v>
      </c>
      <c r="N1452" s="1018"/>
      <c r="O1452" s="1018">
        <v>777146.66</v>
      </c>
      <c r="P1452" s="1018"/>
      <c r="Q1452" s="1018">
        <v>0</v>
      </c>
      <c r="R1452" s="1018"/>
      <c r="S1452" s="1018"/>
      <c r="T1452" s="1018">
        <v>0</v>
      </c>
      <c r="U1452" s="1018"/>
      <c r="V1452" s="1018"/>
      <c r="W1452" s="1018"/>
    </row>
    <row r="1453" spans="1:23" ht="9.1999999999999993" customHeight="1">
      <c r="A1453" s="863" t="s">
        <v>1350</v>
      </c>
      <c r="C1453" s="1020" t="s">
        <v>3627</v>
      </c>
      <c r="D1453" s="1020"/>
      <c r="E1453" s="1020"/>
      <c r="F1453" s="1020" t="s">
        <v>2537</v>
      </c>
      <c r="G1453" s="1020"/>
      <c r="H1453" s="1020"/>
      <c r="I1453" s="1018">
        <v>0</v>
      </c>
      <c r="J1453" s="1018"/>
      <c r="K1453" s="1018">
        <v>0</v>
      </c>
      <c r="L1453" s="1018"/>
      <c r="M1453" s="1018">
        <v>275400</v>
      </c>
      <c r="N1453" s="1018"/>
      <c r="O1453" s="1018">
        <v>275400</v>
      </c>
      <c r="P1453" s="1018"/>
      <c r="Q1453" s="1018">
        <v>0</v>
      </c>
      <c r="R1453" s="1018"/>
      <c r="S1453" s="1018"/>
      <c r="T1453" s="1018">
        <v>0</v>
      </c>
      <c r="U1453" s="1018"/>
      <c r="V1453" s="1018"/>
      <c r="W1453" s="1018"/>
    </row>
    <row r="1454" spans="1:23" ht="9.1999999999999993" customHeight="1">
      <c r="A1454" s="863" t="s">
        <v>1350</v>
      </c>
      <c r="C1454" s="1020" t="s">
        <v>3628</v>
      </c>
      <c r="D1454" s="1020"/>
      <c r="E1454" s="1020"/>
      <c r="F1454" s="1020" t="s">
        <v>2537</v>
      </c>
      <c r="G1454" s="1020"/>
      <c r="H1454" s="1020"/>
      <c r="I1454" s="1018">
        <v>0</v>
      </c>
      <c r="J1454" s="1018"/>
      <c r="K1454" s="1018">
        <v>0</v>
      </c>
      <c r="L1454" s="1018"/>
      <c r="M1454" s="1018">
        <v>120000</v>
      </c>
      <c r="N1454" s="1018"/>
      <c r="O1454" s="1018">
        <v>120000</v>
      </c>
      <c r="P1454" s="1018"/>
      <c r="Q1454" s="1018">
        <v>0</v>
      </c>
      <c r="R1454" s="1018"/>
      <c r="S1454" s="1018"/>
      <c r="T1454" s="1018">
        <v>0</v>
      </c>
      <c r="U1454" s="1018"/>
      <c r="V1454" s="1018"/>
      <c r="W1454" s="1018"/>
    </row>
    <row r="1455" spans="1:23" ht="9.1999999999999993" customHeight="1">
      <c r="A1455" s="863" t="s">
        <v>1350</v>
      </c>
      <c r="C1455" s="1020" t="s">
        <v>2826</v>
      </c>
      <c r="D1455" s="1020"/>
      <c r="E1455" s="1020"/>
      <c r="F1455" s="1020" t="s">
        <v>2520</v>
      </c>
      <c r="G1455" s="1020"/>
      <c r="H1455" s="1020"/>
      <c r="I1455" s="1018">
        <v>0</v>
      </c>
      <c r="J1455" s="1018"/>
      <c r="K1455" s="1018">
        <v>0</v>
      </c>
      <c r="L1455" s="1018"/>
      <c r="M1455" s="1018">
        <v>109616.7</v>
      </c>
      <c r="N1455" s="1018"/>
      <c r="O1455" s="1018">
        <v>109616.7</v>
      </c>
      <c r="P1455" s="1018"/>
      <c r="Q1455" s="1018">
        <v>0</v>
      </c>
      <c r="R1455" s="1018"/>
      <c r="S1455" s="1018"/>
      <c r="T1455" s="1018">
        <v>0</v>
      </c>
      <c r="U1455" s="1018"/>
      <c r="V1455" s="1018"/>
      <c r="W1455" s="1018"/>
    </row>
    <row r="1456" spans="1:23" ht="9.1999999999999993" customHeight="1">
      <c r="A1456" s="863" t="s">
        <v>1350</v>
      </c>
      <c r="C1456" s="1020" t="s">
        <v>2827</v>
      </c>
      <c r="D1456" s="1020"/>
      <c r="E1456" s="1020"/>
      <c r="F1456" s="1020" t="s">
        <v>2529</v>
      </c>
      <c r="G1456" s="1020"/>
      <c r="H1456" s="1020"/>
      <c r="I1456" s="1018">
        <v>0</v>
      </c>
      <c r="J1456" s="1018"/>
      <c r="K1456" s="1018">
        <v>0</v>
      </c>
      <c r="L1456" s="1018"/>
      <c r="M1456" s="1018">
        <v>18634.86</v>
      </c>
      <c r="N1456" s="1018"/>
      <c r="O1456" s="1018">
        <v>18634.86</v>
      </c>
      <c r="P1456" s="1018"/>
      <c r="Q1456" s="1018">
        <v>0</v>
      </c>
      <c r="R1456" s="1018"/>
      <c r="S1456" s="1018"/>
      <c r="T1456" s="1018">
        <v>0</v>
      </c>
      <c r="U1456" s="1018"/>
      <c r="V1456" s="1018"/>
      <c r="W1456" s="1018"/>
    </row>
    <row r="1457" spans="1:23" ht="9.1999999999999993" customHeight="1">
      <c r="A1457" s="863" t="s">
        <v>1350</v>
      </c>
      <c r="C1457" s="1020" t="s">
        <v>2828</v>
      </c>
      <c r="D1457" s="1020"/>
      <c r="E1457" s="1020"/>
      <c r="F1457" s="1020" t="s">
        <v>2531</v>
      </c>
      <c r="G1457" s="1020"/>
      <c r="H1457" s="1020"/>
      <c r="I1457" s="1018">
        <v>0</v>
      </c>
      <c r="J1457" s="1018"/>
      <c r="K1457" s="1018">
        <v>0</v>
      </c>
      <c r="L1457" s="1018"/>
      <c r="M1457" s="1018">
        <v>148.19999999999999</v>
      </c>
      <c r="N1457" s="1018"/>
      <c r="O1457" s="1018">
        <v>148.19999999999999</v>
      </c>
      <c r="P1457" s="1018"/>
      <c r="Q1457" s="1018">
        <v>0</v>
      </c>
      <c r="R1457" s="1018"/>
      <c r="S1457" s="1018"/>
      <c r="T1457" s="1018">
        <v>0</v>
      </c>
      <c r="U1457" s="1018"/>
      <c r="V1457" s="1018"/>
      <c r="W1457" s="1018"/>
    </row>
    <row r="1458" spans="1:23" ht="9.1999999999999993" customHeight="1">
      <c r="A1458" s="863" t="s">
        <v>1350</v>
      </c>
      <c r="C1458" s="1020" t="s">
        <v>2829</v>
      </c>
      <c r="D1458" s="1020"/>
      <c r="E1458" s="1020"/>
      <c r="F1458" s="1020" t="s">
        <v>2533</v>
      </c>
      <c r="G1458" s="1020"/>
      <c r="H1458" s="1020"/>
      <c r="I1458" s="1018">
        <v>0</v>
      </c>
      <c r="J1458" s="1018"/>
      <c r="K1458" s="1018">
        <v>0</v>
      </c>
      <c r="L1458" s="1018"/>
      <c r="M1458" s="1018">
        <v>10164.959999999999</v>
      </c>
      <c r="N1458" s="1018"/>
      <c r="O1458" s="1018">
        <v>10164.959999999999</v>
      </c>
      <c r="P1458" s="1018"/>
      <c r="Q1458" s="1018">
        <v>0</v>
      </c>
      <c r="R1458" s="1018"/>
      <c r="S1458" s="1018"/>
      <c r="T1458" s="1018">
        <v>0</v>
      </c>
      <c r="U1458" s="1018"/>
      <c r="V1458" s="1018"/>
      <c r="W1458" s="1018"/>
    </row>
    <row r="1459" spans="1:23" ht="9.1999999999999993" customHeight="1">
      <c r="A1459" s="863" t="s">
        <v>1350</v>
      </c>
      <c r="C1459" s="1020" t="s">
        <v>2830</v>
      </c>
      <c r="D1459" s="1020"/>
      <c r="E1459" s="1020"/>
      <c r="F1459" s="1020" t="s">
        <v>2535</v>
      </c>
      <c r="G1459" s="1020"/>
      <c r="H1459" s="1020"/>
      <c r="I1459" s="1018">
        <v>0</v>
      </c>
      <c r="J1459" s="1018"/>
      <c r="K1459" s="1018">
        <v>0</v>
      </c>
      <c r="L1459" s="1018"/>
      <c r="M1459" s="1018">
        <v>7819.2</v>
      </c>
      <c r="N1459" s="1018"/>
      <c r="O1459" s="1018">
        <v>7819.2</v>
      </c>
      <c r="P1459" s="1018"/>
      <c r="Q1459" s="1018">
        <v>0</v>
      </c>
      <c r="R1459" s="1018"/>
      <c r="S1459" s="1018"/>
      <c r="T1459" s="1018">
        <v>0</v>
      </c>
      <c r="U1459" s="1018"/>
      <c r="V1459" s="1018"/>
      <c r="W1459" s="1018"/>
    </row>
    <row r="1460" spans="1:23" ht="9.1999999999999993" customHeight="1">
      <c r="A1460" s="863" t="s">
        <v>1350</v>
      </c>
      <c r="C1460" s="1020" t="s">
        <v>3038</v>
      </c>
      <c r="D1460" s="1020"/>
      <c r="E1460" s="1020"/>
      <c r="F1460" s="1020" t="s">
        <v>2549</v>
      </c>
      <c r="G1460" s="1020"/>
      <c r="H1460" s="1020"/>
      <c r="I1460" s="1018">
        <v>0</v>
      </c>
      <c r="J1460" s="1018"/>
      <c r="K1460" s="1018">
        <v>0</v>
      </c>
      <c r="L1460" s="1018"/>
      <c r="M1460" s="1018">
        <v>43117.87</v>
      </c>
      <c r="N1460" s="1018"/>
      <c r="O1460" s="1018">
        <v>43117.87</v>
      </c>
      <c r="P1460" s="1018"/>
      <c r="Q1460" s="1018">
        <v>0</v>
      </c>
      <c r="R1460" s="1018"/>
      <c r="S1460" s="1018"/>
      <c r="T1460" s="1018">
        <v>0</v>
      </c>
      <c r="U1460" s="1018"/>
      <c r="V1460" s="1018"/>
      <c r="W1460" s="1018"/>
    </row>
    <row r="1461" spans="1:23" ht="9.1999999999999993" customHeight="1">
      <c r="A1461" s="863" t="s">
        <v>1350</v>
      </c>
      <c r="C1461" s="1020" t="s">
        <v>2831</v>
      </c>
      <c r="D1461" s="1020"/>
      <c r="E1461" s="1020"/>
      <c r="F1461" s="1020" t="s">
        <v>2551</v>
      </c>
      <c r="G1461" s="1020"/>
      <c r="H1461" s="1020"/>
      <c r="I1461" s="1018">
        <v>0</v>
      </c>
      <c r="J1461" s="1018"/>
      <c r="K1461" s="1018">
        <v>0</v>
      </c>
      <c r="L1461" s="1018"/>
      <c r="M1461" s="1018">
        <v>280938.88</v>
      </c>
      <c r="N1461" s="1018"/>
      <c r="O1461" s="1018">
        <v>280938.88</v>
      </c>
      <c r="P1461" s="1018"/>
      <c r="Q1461" s="1018">
        <v>0</v>
      </c>
      <c r="R1461" s="1018"/>
      <c r="S1461" s="1018"/>
      <c r="T1461" s="1018">
        <v>0</v>
      </c>
      <c r="U1461" s="1018"/>
      <c r="V1461" s="1018"/>
      <c r="W1461" s="1018"/>
    </row>
    <row r="1462" spans="1:23" ht="9.1999999999999993" customHeight="1">
      <c r="A1462" s="863" t="s">
        <v>1350</v>
      </c>
      <c r="C1462" s="1020" t="s">
        <v>2832</v>
      </c>
      <c r="D1462" s="1020"/>
      <c r="E1462" s="1020"/>
      <c r="F1462" s="1020" t="s">
        <v>2555</v>
      </c>
      <c r="G1462" s="1020"/>
      <c r="H1462" s="1020"/>
      <c r="I1462" s="1018">
        <v>0</v>
      </c>
      <c r="J1462" s="1018"/>
      <c r="K1462" s="1018">
        <v>0</v>
      </c>
      <c r="L1462" s="1018"/>
      <c r="M1462" s="1018">
        <v>1069.33</v>
      </c>
      <c r="N1462" s="1018"/>
      <c r="O1462" s="1018">
        <v>1069.33</v>
      </c>
      <c r="P1462" s="1018"/>
      <c r="Q1462" s="1018">
        <v>0</v>
      </c>
      <c r="R1462" s="1018"/>
      <c r="S1462" s="1018"/>
      <c r="T1462" s="1018">
        <v>0</v>
      </c>
      <c r="U1462" s="1018"/>
      <c r="V1462" s="1018"/>
      <c r="W1462" s="1018"/>
    </row>
    <row r="1463" spans="1:23" ht="9.1999999999999993" customHeight="1">
      <c r="A1463" s="863" t="s">
        <v>1350</v>
      </c>
      <c r="C1463" s="1020" t="s">
        <v>2833</v>
      </c>
      <c r="D1463" s="1020"/>
      <c r="E1463" s="1020"/>
      <c r="F1463" s="1020" t="s">
        <v>2557</v>
      </c>
      <c r="G1463" s="1020"/>
      <c r="H1463" s="1020"/>
      <c r="I1463" s="1018">
        <v>0</v>
      </c>
      <c r="J1463" s="1018"/>
      <c r="K1463" s="1018">
        <v>0</v>
      </c>
      <c r="L1463" s="1018"/>
      <c r="M1463" s="1018">
        <v>616298.92000000004</v>
      </c>
      <c r="N1463" s="1018"/>
      <c r="O1463" s="1018">
        <v>616298.92000000004</v>
      </c>
      <c r="P1463" s="1018"/>
      <c r="Q1463" s="1018">
        <v>0</v>
      </c>
      <c r="R1463" s="1018"/>
      <c r="S1463" s="1018"/>
      <c r="T1463" s="1018">
        <v>0</v>
      </c>
      <c r="U1463" s="1018"/>
      <c r="V1463" s="1018"/>
      <c r="W1463" s="1018"/>
    </row>
    <row r="1464" spans="1:23" ht="8.85" customHeight="1">
      <c r="F1464" s="1020"/>
      <c r="G1464" s="1020"/>
      <c r="H1464" s="1020"/>
    </row>
    <row r="1465" spans="1:23" ht="8.25" customHeight="1">
      <c r="A1465" s="863" t="s">
        <v>1350</v>
      </c>
      <c r="C1465" s="1020" t="s">
        <v>3707</v>
      </c>
      <c r="D1465" s="1020"/>
      <c r="E1465" s="1020"/>
      <c r="F1465" s="1020" t="s">
        <v>2549</v>
      </c>
      <c r="G1465" s="1020"/>
      <c r="H1465" s="1020"/>
      <c r="I1465" s="1018">
        <v>0</v>
      </c>
      <c r="J1465" s="1018"/>
      <c r="K1465" s="1018">
        <v>0</v>
      </c>
      <c r="L1465" s="1018"/>
      <c r="M1465" s="1018">
        <v>7600</v>
      </c>
      <c r="N1465" s="1018"/>
      <c r="O1465" s="1018">
        <v>7600</v>
      </c>
      <c r="P1465" s="1018"/>
      <c r="Q1465" s="1018">
        <v>0</v>
      </c>
      <c r="R1465" s="1018"/>
      <c r="S1465" s="1018"/>
      <c r="T1465" s="1018">
        <v>0</v>
      </c>
      <c r="U1465" s="1018"/>
      <c r="V1465" s="1018"/>
      <c r="W1465" s="1018"/>
    </row>
    <row r="1466" spans="1:23" ht="9.1999999999999993" customHeight="1">
      <c r="A1466" s="863" t="s">
        <v>1350</v>
      </c>
      <c r="C1466" s="1020" t="s">
        <v>2834</v>
      </c>
      <c r="D1466" s="1020"/>
      <c r="E1466" s="1020"/>
      <c r="F1466" s="1020" t="s">
        <v>2551</v>
      </c>
      <c r="G1466" s="1020"/>
      <c r="H1466" s="1020"/>
      <c r="I1466" s="1018">
        <v>0</v>
      </c>
      <c r="J1466" s="1018"/>
      <c r="K1466" s="1018">
        <v>0</v>
      </c>
      <c r="L1466" s="1018"/>
      <c r="M1466" s="1018">
        <v>44327.79</v>
      </c>
      <c r="N1466" s="1018"/>
      <c r="O1466" s="1018">
        <v>44327.79</v>
      </c>
      <c r="P1466" s="1018"/>
      <c r="Q1466" s="1018">
        <v>0</v>
      </c>
      <c r="R1466" s="1018"/>
      <c r="S1466" s="1018"/>
      <c r="T1466" s="1018">
        <v>0</v>
      </c>
      <c r="U1466" s="1018"/>
      <c r="V1466" s="1018"/>
      <c r="W1466" s="1018"/>
    </row>
    <row r="1467" spans="1:23" ht="9.1999999999999993" customHeight="1">
      <c r="A1467" s="863" t="s">
        <v>1350</v>
      </c>
      <c r="C1467" s="1020" t="s">
        <v>2835</v>
      </c>
      <c r="D1467" s="1020"/>
      <c r="E1467" s="1020"/>
      <c r="F1467" s="1020" t="s">
        <v>2557</v>
      </c>
      <c r="G1467" s="1020"/>
      <c r="H1467" s="1020"/>
      <c r="I1467" s="1018">
        <v>0</v>
      </c>
      <c r="J1467" s="1018"/>
      <c r="K1467" s="1018">
        <v>0</v>
      </c>
      <c r="L1467" s="1018"/>
      <c r="M1467" s="1018">
        <v>169926.62</v>
      </c>
      <c r="N1467" s="1018"/>
      <c r="O1467" s="1018">
        <v>169926.62</v>
      </c>
      <c r="P1467" s="1018"/>
      <c r="Q1467" s="1018">
        <v>0</v>
      </c>
      <c r="R1467" s="1018"/>
      <c r="S1467" s="1018"/>
      <c r="T1467" s="1018">
        <v>0</v>
      </c>
      <c r="U1467" s="1018"/>
      <c r="V1467" s="1018"/>
      <c r="W1467" s="1018"/>
    </row>
    <row r="1468" spans="1:23" ht="8.85" customHeight="1">
      <c r="F1468" s="1020"/>
      <c r="G1468" s="1020"/>
      <c r="H1468" s="1020"/>
    </row>
    <row r="1469" spans="1:23" ht="8.25" customHeight="1">
      <c r="A1469" s="863" t="s">
        <v>1350</v>
      </c>
      <c r="C1469" s="1020" t="s">
        <v>6709</v>
      </c>
      <c r="D1469" s="1020"/>
      <c r="E1469" s="1020"/>
      <c r="F1469" s="1020" t="s">
        <v>2549</v>
      </c>
      <c r="G1469" s="1020"/>
      <c r="H1469" s="1020"/>
      <c r="I1469" s="1018">
        <v>0</v>
      </c>
      <c r="J1469" s="1018"/>
      <c r="K1469" s="1018">
        <v>0</v>
      </c>
      <c r="L1469" s="1018"/>
      <c r="M1469" s="1018">
        <v>4400</v>
      </c>
      <c r="N1469" s="1018"/>
      <c r="O1469" s="1018">
        <v>4400</v>
      </c>
      <c r="P1469" s="1018"/>
      <c r="Q1469" s="1018">
        <v>0</v>
      </c>
      <c r="R1469" s="1018"/>
      <c r="S1469" s="1018"/>
      <c r="T1469" s="1018">
        <v>0</v>
      </c>
      <c r="U1469" s="1018"/>
      <c r="V1469" s="1018"/>
      <c r="W1469" s="1018"/>
    </row>
    <row r="1470" spans="1:23" ht="9.1999999999999993" customHeight="1">
      <c r="A1470" s="863" t="s">
        <v>1350</v>
      </c>
      <c r="C1470" s="1020" t="s">
        <v>2836</v>
      </c>
      <c r="D1470" s="1020"/>
      <c r="E1470" s="1020"/>
      <c r="F1470" s="1020" t="s">
        <v>2551</v>
      </c>
      <c r="G1470" s="1020"/>
      <c r="H1470" s="1020"/>
      <c r="I1470" s="1018">
        <v>0</v>
      </c>
      <c r="J1470" s="1018"/>
      <c r="K1470" s="1018">
        <v>0</v>
      </c>
      <c r="L1470" s="1018"/>
      <c r="M1470" s="1018">
        <v>29461.34</v>
      </c>
      <c r="N1470" s="1018"/>
      <c r="O1470" s="1018">
        <v>29461.34</v>
      </c>
      <c r="P1470" s="1018"/>
      <c r="Q1470" s="1018">
        <v>0</v>
      </c>
      <c r="R1470" s="1018"/>
      <c r="S1470" s="1018"/>
      <c r="T1470" s="1018">
        <v>0</v>
      </c>
      <c r="U1470" s="1018"/>
      <c r="V1470" s="1018"/>
      <c r="W1470" s="1018"/>
    </row>
    <row r="1471" spans="1:23" ht="9.1999999999999993" customHeight="1">
      <c r="A1471" s="863" t="s">
        <v>1350</v>
      </c>
      <c r="C1471" s="1020" t="s">
        <v>2837</v>
      </c>
      <c r="D1471" s="1020"/>
      <c r="E1471" s="1020"/>
      <c r="F1471" s="1020" t="s">
        <v>2557</v>
      </c>
      <c r="G1471" s="1020"/>
      <c r="H1471" s="1020"/>
      <c r="I1471" s="1018">
        <v>0</v>
      </c>
      <c r="J1471" s="1018"/>
      <c r="K1471" s="1018">
        <v>0</v>
      </c>
      <c r="L1471" s="1018"/>
      <c r="M1471" s="1018">
        <v>165301.79999999999</v>
      </c>
      <c r="N1471" s="1018"/>
      <c r="O1471" s="1018">
        <v>165301.79999999999</v>
      </c>
      <c r="P1471" s="1018"/>
      <c r="Q1471" s="1018">
        <v>0</v>
      </c>
      <c r="R1471" s="1018"/>
      <c r="S1471" s="1018"/>
      <c r="T1471" s="1018">
        <v>0</v>
      </c>
      <c r="U1471" s="1018"/>
      <c r="V1471" s="1018"/>
      <c r="W1471" s="1018"/>
    </row>
    <row r="1472" spans="1:23" ht="8.85" customHeight="1">
      <c r="F1472" s="1020"/>
      <c r="G1472" s="1020"/>
      <c r="H1472" s="1020"/>
    </row>
    <row r="1473" spans="1:23" ht="8.25" customHeight="1">
      <c r="A1473" s="863" t="s">
        <v>1350</v>
      </c>
      <c r="C1473" s="1020" t="s">
        <v>3629</v>
      </c>
      <c r="D1473" s="1020"/>
      <c r="E1473" s="1020"/>
      <c r="F1473" s="1020" t="s">
        <v>2557</v>
      </c>
      <c r="G1473" s="1020"/>
      <c r="H1473" s="1020"/>
      <c r="I1473" s="1018">
        <v>0</v>
      </c>
      <c r="J1473" s="1018"/>
      <c r="K1473" s="1018">
        <v>0</v>
      </c>
      <c r="L1473" s="1018"/>
      <c r="M1473" s="1018">
        <v>0</v>
      </c>
      <c r="N1473" s="1018"/>
      <c r="O1473" s="1018">
        <v>0</v>
      </c>
      <c r="P1473" s="1018"/>
      <c r="Q1473" s="1018">
        <v>0</v>
      </c>
      <c r="R1473" s="1018"/>
      <c r="S1473" s="1018"/>
      <c r="T1473" s="1018">
        <v>0</v>
      </c>
      <c r="U1473" s="1018"/>
      <c r="V1473" s="1018"/>
      <c r="W1473" s="1018"/>
    </row>
    <row r="1474" spans="1:23" ht="8.85" customHeight="1">
      <c r="F1474" s="1020"/>
      <c r="G1474" s="1020"/>
      <c r="H1474" s="1020"/>
    </row>
    <row r="1475" spans="1:23" ht="8.25" customHeight="1">
      <c r="A1475" s="863" t="s">
        <v>1350</v>
      </c>
      <c r="C1475" s="1020" t="s">
        <v>3708</v>
      </c>
      <c r="D1475" s="1020"/>
      <c r="E1475" s="1020"/>
      <c r="F1475" s="1020" t="s">
        <v>2549</v>
      </c>
      <c r="G1475" s="1020"/>
      <c r="H1475" s="1020"/>
      <c r="I1475" s="1018">
        <v>0</v>
      </c>
      <c r="J1475" s="1018"/>
      <c r="K1475" s="1018">
        <v>0</v>
      </c>
      <c r="L1475" s="1018"/>
      <c r="M1475" s="1018">
        <v>3200</v>
      </c>
      <c r="N1475" s="1018"/>
      <c r="O1475" s="1018">
        <v>3200</v>
      </c>
      <c r="P1475" s="1018"/>
      <c r="Q1475" s="1018">
        <v>0</v>
      </c>
      <c r="R1475" s="1018"/>
      <c r="S1475" s="1018"/>
      <c r="T1475" s="1018">
        <v>0</v>
      </c>
      <c r="U1475" s="1018"/>
      <c r="V1475" s="1018"/>
      <c r="W1475" s="1018"/>
    </row>
    <row r="1476" spans="1:23" ht="9.1999999999999993" customHeight="1">
      <c r="A1476" s="863" t="s">
        <v>1350</v>
      </c>
      <c r="C1476" s="1020" t="s">
        <v>2838</v>
      </c>
      <c r="D1476" s="1020"/>
      <c r="E1476" s="1020"/>
      <c r="F1476" s="1020" t="s">
        <v>2551</v>
      </c>
      <c r="G1476" s="1020"/>
      <c r="H1476" s="1020"/>
      <c r="I1476" s="1018">
        <v>0</v>
      </c>
      <c r="J1476" s="1018"/>
      <c r="K1476" s="1018">
        <v>0</v>
      </c>
      <c r="L1476" s="1018"/>
      <c r="M1476" s="1018">
        <v>4207.82</v>
      </c>
      <c r="N1476" s="1018"/>
      <c r="O1476" s="1018">
        <v>4207.82</v>
      </c>
      <c r="P1476" s="1018"/>
      <c r="Q1476" s="1018">
        <v>0</v>
      </c>
      <c r="R1476" s="1018"/>
      <c r="S1476" s="1018"/>
      <c r="T1476" s="1018">
        <v>0</v>
      </c>
      <c r="U1476" s="1018"/>
      <c r="V1476" s="1018"/>
      <c r="W1476" s="1018"/>
    </row>
    <row r="1477" spans="1:23" ht="9.1999999999999993" customHeight="1">
      <c r="A1477" s="863" t="s">
        <v>1350</v>
      </c>
      <c r="C1477" s="1020" t="s">
        <v>2839</v>
      </c>
      <c r="D1477" s="1020"/>
      <c r="E1477" s="1020"/>
      <c r="F1477" s="1020" t="s">
        <v>2557</v>
      </c>
      <c r="G1477" s="1020"/>
      <c r="H1477" s="1020"/>
      <c r="I1477" s="1018">
        <v>0</v>
      </c>
      <c r="J1477" s="1018"/>
      <c r="K1477" s="1018">
        <v>0</v>
      </c>
      <c r="L1477" s="1018"/>
      <c r="M1477" s="1018">
        <v>114707.37</v>
      </c>
      <c r="N1477" s="1018"/>
      <c r="O1477" s="1018">
        <v>114707.37</v>
      </c>
      <c r="P1477" s="1018"/>
      <c r="Q1477" s="1018">
        <v>0</v>
      </c>
      <c r="R1477" s="1018"/>
      <c r="S1477" s="1018"/>
      <c r="T1477" s="1018">
        <v>0</v>
      </c>
      <c r="U1477" s="1018"/>
      <c r="V1477" s="1018"/>
      <c r="W1477" s="1018"/>
    </row>
    <row r="1478" spans="1:23" ht="8.85" customHeight="1">
      <c r="F1478" s="1020"/>
      <c r="G1478" s="1020"/>
      <c r="H1478" s="1020"/>
    </row>
    <row r="1479" spans="1:23" ht="8.25" customHeight="1">
      <c r="A1479" s="863" t="s">
        <v>1350</v>
      </c>
      <c r="C1479" s="1020" t="s">
        <v>3709</v>
      </c>
      <c r="D1479" s="1020"/>
      <c r="E1479" s="1020"/>
      <c r="F1479" s="1020" t="s">
        <v>2549</v>
      </c>
      <c r="G1479" s="1020"/>
      <c r="H1479" s="1020"/>
      <c r="I1479" s="1018">
        <v>0</v>
      </c>
      <c r="J1479" s="1018"/>
      <c r="K1479" s="1018">
        <v>0</v>
      </c>
      <c r="L1479" s="1018"/>
      <c r="M1479" s="1018">
        <v>6800</v>
      </c>
      <c r="N1479" s="1018"/>
      <c r="O1479" s="1018">
        <v>6800</v>
      </c>
      <c r="P1479" s="1018"/>
      <c r="Q1479" s="1018">
        <v>0</v>
      </c>
      <c r="R1479" s="1018"/>
      <c r="S1479" s="1018"/>
      <c r="T1479" s="1018">
        <v>0</v>
      </c>
      <c r="U1479" s="1018"/>
      <c r="V1479" s="1018"/>
      <c r="W1479" s="1018"/>
    </row>
    <row r="1480" spans="1:23" ht="9.1999999999999993" customHeight="1">
      <c r="A1480" s="863" t="s">
        <v>1350</v>
      </c>
      <c r="C1480" s="1020" t="s">
        <v>2840</v>
      </c>
      <c r="D1480" s="1020"/>
      <c r="E1480" s="1020"/>
      <c r="F1480" s="1020" t="s">
        <v>2551</v>
      </c>
      <c r="G1480" s="1020"/>
      <c r="H1480" s="1020"/>
      <c r="I1480" s="1018">
        <v>0</v>
      </c>
      <c r="J1480" s="1018"/>
      <c r="K1480" s="1018">
        <v>0</v>
      </c>
      <c r="L1480" s="1018"/>
      <c r="M1480" s="1018">
        <v>31835.22</v>
      </c>
      <c r="N1480" s="1018"/>
      <c r="O1480" s="1018">
        <v>31835.22</v>
      </c>
      <c r="P1480" s="1018"/>
      <c r="Q1480" s="1018">
        <v>0</v>
      </c>
      <c r="R1480" s="1018"/>
      <c r="S1480" s="1018"/>
      <c r="T1480" s="1018">
        <v>0</v>
      </c>
      <c r="U1480" s="1018"/>
      <c r="V1480" s="1018"/>
      <c r="W1480" s="1018"/>
    </row>
    <row r="1481" spans="1:23" ht="9.1999999999999993" customHeight="1">
      <c r="A1481" s="863" t="s">
        <v>1350</v>
      </c>
      <c r="C1481" s="1020" t="s">
        <v>2841</v>
      </c>
      <c r="D1481" s="1020"/>
      <c r="E1481" s="1020"/>
      <c r="F1481" s="1020" t="s">
        <v>2557</v>
      </c>
      <c r="G1481" s="1020"/>
      <c r="H1481" s="1020"/>
      <c r="I1481" s="1018">
        <v>0</v>
      </c>
      <c r="J1481" s="1018"/>
      <c r="K1481" s="1018">
        <v>0</v>
      </c>
      <c r="L1481" s="1018"/>
      <c r="M1481" s="1018">
        <v>97772.78</v>
      </c>
      <c r="N1481" s="1018"/>
      <c r="O1481" s="1018">
        <v>97772.78</v>
      </c>
      <c r="P1481" s="1018"/>
      <c r="Q1481" s="1018">
        <v>0</v>
      </c>
      <c r="R1481" s="1018"/>
      <c r="S1481" s="1018"/>
      <c r="T1481" s="1018">
        <v>0</v>
      </c>
      <c r="U1481" s="1018"/>
      <c r="V1481" s="1018"/>
      <c r="W1481" s="1018"/>
    </row>
    <row r="1482" spans="1:23" ht="8.85" customHeight="1">
      <c r="F1482" s="1020"/>
      <c r="G1482" s="1020"/>
      <c r="H1482" s="1020"/>
    </row>
    <row r="1483" spans="1:23" ht="8.25" customHeight="1">
      <c r="A1483" s="863" t="s">
        <v>1350</v>
      </c>
      <c r="C1483" s="1020" t="s">
        <v>2842</v>
      </c>
      <c r="D1483" s="1020"/>
      <c r="E1483" s="1020"/>
      <c r="F1483" s="1020" t="s">
        <v>2520</v>
      </c>
      <c r="G1483" s="1020"/>
      <c r="H1483" s="1020"/>
      <c r="I1483" s="1018">
        <v>0</v>
      </c>
      <c r="J1483" s="1018"/>
      <c r="K1483" s="1018">
        <v>0</v>
      </c>
      <c r="L1483" s="1018"/>
      <c r="M1483" s="1018">
        <v>42559.8</v>
      </c>
      <c r="N1483" s="1018"/>
      <c r="O1483" s="1018">
        <v>42559.8</v>
      </c>
      <c r="P1483" s="1018"/>
      <c r="Q1483" s="1018">
        <v>0</v>
      </c>
      <c r="R1483" s="1018"/>
      <c r="S1483" s="1018"/>
      <c r="T1483" s="1018">
        <v>0</v>
      </c>
      <c r="U1483" s="1018"/>
      <c r="V1483" s="1018"/>
      <c r="W1483" s="1018"/>
    </row>
    <row r="1484" spans="1:23" ht="9.1999999999999993" customHeight="1">
      <c r="A1484" s="863" t="s">
        <v>1350</v>
      </c>
      <c r="C1484" s="1020" t="s">
        <v>3559</v>
      </c>
      <c r="D1484" s="1020"/>
      <c r="E1484" s="1020"/>
      <c r="F1484" s="1020" t="s">
        <v>2589</v>
      </c>
      <c r="G1484" s="1020"/>
      <c r="H1484" s="1020"/>
      <c r="I1484" s="1018">
        <v>0</v>
      </c>
      <c r="J1484" s="1018"/>
      <c r="K1484" s="1018">
        <v>0</v>
      </c>
      <c r="L1484" s="1018"/>
      <c r="M1484" s="1018">
        <v>7866.38</v>
      </c>
      <c r="N1484" s="1018"/>
      <c r="O1484" s="1018">
        <v>7866.38</v>
      </c>
      <c r="P1484" s="1018"/>
      <c r="Q1484" s="1018">
        <v>0</v>
      </c>
      <c r="R1484" s="1018"/>
      <c r="S1484" s="1018"/>
      <c r="T1484" s="1018">
        <v>0</v>
      </c>
      <c r="U1484" s="1018"/>
      <c r="V1484" s="1018"/>
      <c r="W1484" s="1018"/>
    </row>
    <row r="1485" spans="1:23" ht="9.1999999999999993" customHeight="1">
      <c r="A1485" s="863" t="s">
        <v>1350</v>
      </c>
      <c r="C1485" s="1020" t="s">
        <v>2843</v>
      </c>
      <c r="D1485" s="1020"/>
      <c r="E1485" s="1020"/>
      <c r="F1485" s="1020" t="s">
        <v>2529</v>
      </c>
      <c r="G1485" s="1020"/>
      <c r="H1485" s="1020"/>
      <c r="I1485" s="1018">
        <v>0</v>
      </c>
      <c r="J1485" s="1018"/>
      <c r="K1485" s="1018">
        <v>0</v>
      </c>
      <c r="L1485" s="1018"/>
      <c r="M1485" s="1018">
        <v>7235.18</v>
      </c>
      <c r="N1485" s="1018"/>
      <c r="O1485" s="1018">
        <v>7235.18</v>
      </c>
      <c r="P1485" s="1018"/>
      <c r="Q1485" s="1018">
        <v>0</v>
      </c>
      <c r="R1485" s="1018"/>
      <c r="S1485" s="1018"/>
      <c r="T1485" s="1018">
        <v>0</v>
      </c>
      <c r="U1485" s="1018"/>
      <c r="V1485" s="1018"/>
      <c r="W1485" s="1018"/>
    </row>
    <row r="1486" spans="1:23" ht="9.1999999999999993" customHeight="1">
      <c r="A1486" s="863" t="s">
        <v>1350</v>
      </c>
      <c r="C1486" s="1020" t="s">
        <v>2844</v>
      </c>
      <c r="D1486" s="1020"/>
      <c r="E1486" s="1020"/>
      <c r="F1486" s="1020" t="s">
        <v>2531</v>
      </c>
      <c r="G1486" s="1020"/>
      <c r="H1486" s="1020"/>
      <c r="I1486" s="1018">
        <v>0</v>
      </c>
      <c r="J1486" s="1018"/>
      <c r="K1486" s="1018">
        <v>0</v>
      </c>
      <c r="L1486" s="1018"/>
      <c r="M1486" s="1018">
        <v>74.099999999999994</v>
      </c>
      <c r="N1486" s="1018"/>
      <c r="O1486" s="1018">
        <v>74.099999999999994</v>
      </c>
      <c r="P1486" s="1018"/>
      <c r="Q1486" s="1018">
        <v>0</v>
      </c>
      <c r="R1486" s="1018"/>
      <c r="S1486" s="1018"/>
      <c r="T1486" s="1018">
        <v>0</v>
      </c>
      <c r="U1486" s="1018"/>
      <c r="V1486" s="1018"/>
      <c r="W1486" s="1018"/>
    </row>
    <row r="1487" spans="1:23" ht="9.1999999999999993" customHeight="1">
      <c r="A1487" s="863" t="s">
        <v>1350</v>
      </c>
      <c r="C1487" s="1020" t="s">
        <v>2845</v>
      </c>
      <c r="D1487" s="1020"/>
      <c r="E1487" s="1020"/>
      <c r="F1487" s="1020" t="s">
        <v>2533</v>
      </c>
      <c r="G1487" s="1020"/>
      <c r="H1487" s="1020"/>
      <c r="I1487" s="1018">
        <v>0</v>
      </c>
      <c r="J1487" s="1018"/>
      <c r="K1487" s="1018">
        <v>0</v>
      </c>
      <c r="L1487" s="1018"/>
      <c r="M1487" s="1018">
        <v>5247.64</v>
      </c>
      <c r="N1487" s="1018"/>
      <c r="O1487" s="1018">
        <v>5247.64</v>
      </c>
      <c r="P1487" s="1018"/>
      <c r="Q1487" s="1018">
        <v>0</v>
      </c>
      <c r="R1487" s="1018"/>
      <c r="S1487" s="1018"/>
      <c r="T1487" s="1018">
        <v>0</v>
      </c>
      <c r="U1487" s="1018"/>
      <c r="V1487" s="1018"/>
      <c r="W1487" s="1018"/>
    </row>
    <row r="1488" spans="1:23" ht="9.1999999999999993" customHeight="1">
      <c r="A1488" s="863" t="s">
        <v>1350</v>
      </c>
      <c r="C1488" s="1020" t="s">
        <v>2846</v>
      </c>
      <c r="D1488" s="1020"/>
      <c r="E1488" s="1020"/>
      <c r="F1488" s="1020" t="s">
        <v>2535</v>
      </c>
      <c r="G1488" s="1020"/>
      <c r="H1488" s="1020"/>
      <c r="I1488" s="1018">
        <v>0</v>
      </c>
      <c r="J1488" s="1018"/>
      <c r="K1488" s="1018">
        <v>0</v>
      </c>
      <c r="L1488" s="1018"/>
      <c r="M1488" s="1018">
        <v>4751.78</v>
      </c>
      <c r="N1488" s="1018"/>
      <c r="O1488" s="1018">
        <v>4751.78</v>
      </c>
      <c r="P1488" s="1018"/>
      <c r="Q1488" s="1018">
        <v>0</v>
      </c>
      <c r="R1488" s="1018"/>
      <c r="S1488" s="1018"/>
      <c r="T1488" s="1018">
        <v>0</v>
      </c>
      <c r="U1488" s="1018"/>
      <c r="V1488" s="1018"/>
      <c r="W1488" s="1018"/>
    </row>
    <row r="1489" spans="1:23" ht="9.1999999999999993" customHeight="1">
      <c r="A1489" s="863" t="s">
        <v>1350</v>
      </c>
      <c r="C1489" s="1020" t="s">
        <v>2847</v>
      </c>
      <c r="D1489" s="1020"/>
      <c r="E1489" s="1020"/>
      <c r="F1489" s="1020" t="s">
        <v>2577</v>
      </c>
      <c r="G1489" s="1020"/>
      <c r="H1489" s="1020"/>
      <c r="I1489" s="1018">
        <v>0</v>
      </c>
      <c r="J1489" s="1018"/>
      <c r="K1489" s="1018">
        <v>0</v>
      </c>
      <c r="L1489" s="1018"/>
      <c r="M1489" s="1018">
        <v>10900.17</v>
      </c>
      <c r="N1489" s="1018"/>
      <c r="O1489" s="1018">
        <v>10900.17</v>
      </c>
      <c r="P1489" s="1018"/>
      <c r="Q1489" s="1018">
        <v>0</v>
      </c>
      <c r="R1489" s="1018"/>
      <c r="S1489" s="1018"/>
      <c r="T1489" s="1018">
        <v>0</v>
      </c>
      <c r="U1489" s="1018"/>
      <c r="V1489" s="1018"/>
      <c r="W1489" s="1018"/>
    </row>
    <row r="1490" spans="1:23" ht="9.1999999999999993" customHeight="1">
      <c r="A1490" s="863" t="s">
        <v>1350</v>
      </c>
      <c r="C1490" s="1020" t="s">
        <v>3039</v>
      </c>
      <c r="D1490" s="1020"/>
      <c r="E1490" s="1020"/>
      <c r="F1490" s="1020" t="s">
        <v>2579</v>
      </c>
      <c r="G1490" s="1020"/>
      <c r="H1490" s="1020"/>
      <c r="I1490" s="1018">
        <v>0</v>
      </c>
      <c r="J1490" s="1018"/>
      <c r="K1490" s="1018">
        <v>0</v>
      </c>
      <c r="L1490" s="1018"/>
      <c r="M1490" s="1018">
        <v>138132.01999999999</v>
      </c>
      <c r="N1490" s="1018"/>
      <c r="O1490" s="1018">
        <v>138132.01999999999</v>
      </c>
      <c r="P1490" s="1018"/>
      <c r="Q1490" s="1018">
        <v>0</v>
      </c>
      <c r="R1490" s="1018"/>
      <c r="S1490" s="1018"/>
      <c r="T1490" s="1018">
        <v>0</v>
      </c>
      <c r="U1490" s="1018"/>
      <c r="V1490" s="1018"/>
      <c r="W1490" s="1018"/>
    </row>
    <row r="1491" spans="1:23" ht="15" customHeight="1">
      <c r="T1491" s="1017" t="s">
        <v>2987</v>
      </c>
      <c r="U1491" s="1017"/>
      <c r="V1491" s="1017"/>
      <c r="W1491" s="1017"/>
    </row>
    <row r="1492" spans="1:23" ht="16.149999999999999" customHeight="1">
      <c r="A1492" s="1029"/>
      <c r="B1492" s="1029"/>
      <c r="C1492" s="1029"/>
      <c r="D1492" s="1029"/>
      <c r="E1492" s="1029"/>
      <c r="F1492" s="1030" t="s">
        <v>3190</v>
      </c>
      <c r="G1492" s="1030"/>
      <c r="H1492" s="1030"/>
      <c r="I1492" s="1030"/>
      <c r="J1492" s="1030"/>
      <c r="K1492" s="1030"/>
      <c r="L1492" s="1030"/>
      <c r="M1492" s="1030"/>
      <c r="N1492" s="1030"/>
      <c r="O1492" s="1030"/>
      <c r="P1492" s="1030"/>
      <c r="Q1492" s="1030"/>
      <c r="R1492" s="1030"/>
      <c r="S1492" s="1030"/>
      <c r="T1492" s="1030"/>
      <c r="U1492" s="1030"/>
    </row>
    <row r="1493" spans="1:23" ht="12.95" customHeight="1">
      <c r="A1493" s="1029"/>
      <c r="B1493" s="1029"/>
      <c r="C1493" s="1029"/>
      <c r="D1493" s="1029"/>
      <c r="E1493" s="1029"/>
      <c r="F1493" s="1031" t="s">
        <v>79</v>
      </c>
      <c r="G1493" s="1031"/>
      <c r="H1493" s="1031"/>
      <c r="I1493" s="1031"/>
      <c r="J1493" s="1031"/>
      <c r="K1493" s="1031"/>
      <c r="L1493" s="1031"/>
      <c r="M1493" s="1031"/>
      <c r="N1493" s="1031"/>
      <c r="O1493" s="1031"/>
      <c r="P1493" s="1031"/>
      <c r="Q1493" s="1031"/>
      <c r="R1493" s="1031"/>
      <c r="S1493" s="1031"/>
    </row>
    <row r="1494" spans="1:23" ht="12.95" customHeight="1">
      <c r="B1494" s="1025" t="s">
        <v>1993</v>
      </c>
      <c r="C1494" s="1025"/>
      <c r="D1494" s="1025"/>
      <c r="E1494" s="1025"/>
      <c r="F1494" s="1025"/>
      <c r="G1494" s="1026" t="s">
        <v>7289</v>
      </c>
      <c r="H1494" s="1026"/>
      <c r="I1494" s="1026"/>
      <c r="J1494" s="1026"/>
      <c r="K1494" s="1026"/>
      <c r="L1494" s="1026"/>
      <c r="M1494" s="1026"/>
      <c r="N1494" s="1026"/>
      <c r="O1494" s="1026"/>
      <c r="P1494" s="1022" t="s">
        <v>1991</v>
      </c>
      <c r="Q1494" s="1022"/>
      <c r="R1494" s="1022"/>
      <c r="S1494" s="1022"/>
      <c r="T1494" s="1027" t="s">
        <v>7290</v>
      </c>
      <c r="U1494" s="1027"/>
      <c r="V1494" s="1027"/>
      <c r="W1494" s="1027"/>
    </row>
    <row r="1495" spans="1:23" ht="12.95" customHeight="1">
      <c r="B1495" s="1025" t="s">
        <v>2073</v>
      </c>
      <c r="C1495" s="1025"/>
      <c r="D1495" s="1025"/>
      <c r="E1495" s="1025"/>
      <c r="F1495" s="1025"/>
      <c r="G1495" s="1028" t="s">
        <v>2074</v>
      </c>
      <c r="H1495" s="1028"/>
      <c r="I1495" s="1028"/>
      <c r="J1495" s="1028"/>
      <c r="K1495" s="1028"/>
      <c r="L1495" s="1028"/>
      <c r="M1495" s="1028"/>
      <c r="N1495" s="1028"/>
      <c r="O1495" s="1028"/>
      <c r="P1495" s="1028"/>
      <c r="Q1495" s="1028"/>
      <c r="R1495" s="1028"/>
    </row>
    <row r="1496" spans="1:23" ht="17.45" customHeight="1">
      <c r="D1496" s="1021" t="s">
        <v>1994</v>
      </c>
      <c r="E1496" s="1021"/>
      <c r="F1496" s="1021"/>
      <c r="G1496" s="1021"/>
      <c r="H1496" s="1021"/>
      <c r="I1496" s="1021"/>
      <c r="J1496" s="1021"/>
      <c r="K1496" s="1021"/>
      <c r="L1496" s="1021"/>
      <c r="M1496" s="1021"/>
      <c r="N1496" s="1021"/>
      <c r="O1496" s="1021"/>
      <c r="P1496" s="1021"/>
      <c r="Q1496" s="1021"/>
      <c r="R1496" s="1021"/>
      <c r="S1496" s="858" t="s">
        <v>1994</v>
      </c>
      <c r="T1496" s="1022" t="s">
        <v>7308</v>
      </c>
      <c r="U1496" s="1022"/>
      <c r="V1496" s="1022"/>
    </row>
    <row r="1497" spans="1:23" ht="8.25" customHeight="1">
      <c r="A1497" s="855" t="s">
        <v>1345</v>
      </c>
      <c r="C1497" s="1023" t="s">
        <v>1346</v>
      </c>
      <c r="D1497" s="1023"/>
      <c r="F1497" s="1023" t="s">
        <v>1347</v>
      </c>
      <c r="G1497" s="1023"/>
      <c r="H1497" s="1023"/>
      <c r="I1497" s="1023"/>
      <c r="J1497" s="856" t="s">
        <v>1348</v>
      </c>
      <c r="K1497" s="856" t="s">
        <v>1349</v>
      </c>
      <c r="N1497" s="856" t="s">
        <v>1348</v>
      </c>
      <c r="O1497" s="1024" t="s">
        <v>1349</v>
      </c>
      <c r="P1497" s="1024"/>
      <c r="R1497" s="1024" t="s">
        <v>1348</v>
      </c>
      <c r="S1497" s="1024"/>
      <c r="T1497" s="1024" t="s">
        <v>1349</v>
      </c>
      <c r="U1497" s="1024"/>
      <c r="V1497" s="1024"/>
    </row>
    <row r="1498" spans="1:23" ht="9.6" customHeight="1">
      <c r="A1498" s="863" t="s">
        <v>1350</v>
      </c>
      <c r="C1498" s="1020" t="s">
        <v>6710</v>
      </c>
      <c r="D1498" s="1020"/>
      <c r="E1498" s="1020"/>
      <c r="F1498" s="1020" t="s">
        <v>2577</v>
      </c>
      <c r="G1498" s="1020"/>
      <c r="H1498" s="1020"/>
      <c r="I1498" s="1018">
        <v>0</v>
      </c>
      <c r="J1498" s="1018"/>
      <c r="K1498" s="1018">
        <v>0</v>
      </c>
      <c r="L1498" s="1018"/>
      <c r="M1498" s="1018">
        <v>0</v>
      </c>
      <c r="N1498" s="1018"/>
      <c r="O1498" s="1018">
        <v>0</v>
      </c>
      <c r="P1498" s="1018"/>
      <c r="Q1498" s="1018">
        <v>0</v>
      </c>
      <c r="R1498" s="1018"/>
      <c r="S1498" s="1018"/>
      <c r="T1498" s="1018">
        <v>0</v>
      </c>
      <c r="U1498" s="1018"/>
      <c r="V1498" s="1018"/>
      <c r="W1498" s="1018"/>
    </row>
    <row r="1499" spans="1:23" ht="9.1999999999999993" customHeight="1">
      <c r="A1499" s="863" t="s">
        <v>1350</v>
      </c>
      <c r="C1499" s="1020" t="s">
        <v>3630</v>
      </c>
      <c r="D1499" s="1020"/>
      <c r="E1499" s="1020"/>
      <c r="F1499" s="1020" t="s">
        <v>2579</v>
      </c>
      <c r="G1499" s="1020"/>
      <c r="H1499" s="1020"/>
      <c r="I1499" s="1018">
        <v>0</v>
      </c>
      <c r="J1499" s="1018"/>
      <c r="K1499" s="1018">
        <v>0</v>
      </c>
      <c r="L1499" s="1018"/>
      <c r="M1499" s="1018">
        <v>183844</v>
      </c>
      <c r="N1499" s="1018"/>
      <c r="O1499" s="1018">
        <v>183844</v>
      </c>
      <c r="P1499" s="1018"/>
      <c r="Q1499" s="1018">
        <v>0</v>
      </c>
      <c r="R1499" s="1018"/>
      <c r="S1499" s="1018"/>
      <c r="T1499" s="1018">
        <v>0</v>
      </c>
      <c r="U1499" s="1018"/>
      <c r="V1499" s="1018"/>
      <c r="W1499" s="1018"/>
    </row>
    <row r="1500" spans="1:23" ht="9.1999999999999993" customHeight="1">
      <c r="A1500" s="863" t="s">
        <v>1350</v>
      </c>
      <c r="C1500" s="1020" t="s">
        <v>6711</v>
      </c>
      <c r="D1500" s="1020"/>
      <c r="E1500" s="1020"/>
      <c r="F1500" s="1020" t="s">
        <v>2577</v>
      </c>
      <c r="G1500" s="1020"/>
      <c r="H1500" s="1020"/>
      <c r="I1500" s="1018">
        <v>0</v>
      </c>
      <c r="J1500" s="1018"/>
      <c r="K1500" s="1018">
        <v>0</v>
      </c>
      <c r="L1500" s="1018"/>
      <c r="M1500" s="1018">
        <v>0</v>
      </c>
      <c r="N1500" s="1018"/>
      <c r="O1500" s="1018">
        <v>0</v>
      </c>
      <c r="P1500" s="1018"/>
      <c r="Q1500" s="1018">
        <v>0</v>
      </c>
      <c r="R1500" s="1018"/>
      <c r="S1500" s="1018"/>
      <c r="T1500" s="1018">
        <v>0</v>
      </c>
      <c r="U1500" s="1018"/>
      <c r="V1500" s="1018"/>
      <c r="W1500" s="1018"/>
    </row>
    <row r="1501" spans="1:23" ht="9.1999999999999993" customHeight="1">
      <c r="A1501" s="863" t="s">
        <v>1350</v>
      </c>
      <c r="C1501" s="1020" t="s">
        <v>3631</v>
      </c>
      <c r="D1501" s="1020"/>
      <c r="E1501" s="1020"/>
      <c r="F1501" s="1020" t="s">
        <v>2579</v>
      </c>
      <c r="G1501" s="1020"/>
      <c r="H1501" s="1020"/>
      <c r="I1501" s="1018">
        <v>0</v>
      </c>
      <c r="J1501" s="1018"/>
      <c r="K1501" s="1018">
        <v>0</v>
      </c>
      <c r="L1501" s="1018"/>
      <c r="M1501" s="1018">
        <v>0</v>
      </c>
      <c r="N1501" s="1018"/>
      <c r="O1501" s="1018">
        <v>0</v>
      </c>
      <c r="P1501" s="1018"/>
      <c r="Q1501" s="1018">
        <v>0</v>
      </c>
      <c r="R1501" s="1018"/>
      <c r="S1501" s="1018"/>
      <c r="T1501" s="1018">
        <v>0</v>
      </c>
      <c r="U1501" s="1018"/>
      <c r="V1501" s="1018"/>
      <c r="W1501" s="1018"/>
    </row>
    <row r="1502" spans="1:23" ht="9.1999999999999993" customHeight="1">
      <c r="A1502" s="863" t="s">
        <v>1350</v>
      </c>
      <c r="C1502" s="1020" t="s">
        <v>6712</v>
      </c>
      <c r="D1502" s="1020"/>
      <c r="E1502" s="1020"/>
      <c r="F1502" s="1020" t="s">
        <v>2577</v>
      </c>
      <c r="G1502" s="1020"/>
      <c r="H1502" s="1020"/>
      <c r="I1502" s="1018">
        <v>0</v>
      </c>
      <c r="J1502" s="1018"/>
      <c r="K1502" s="1018">
        <v>0</v>
      </c>
      <c r="L1502" s="1018"/>
      <c r="M1502" s="1018">
        <v>0</v>
      </c>
      <c r="N1502" s="1018"/>
      <c r="O1502" s="1018">
        <v>0</v>
      </c>
      <c r="P1502" s="1018"/>
      <c r="Q1502" s="1018">
        <v>0</v>
      </c>
      <c r="R1502" s="1018"/>
      <c r="S1502" s="1018"/>
      <c r="T1502" s="1018">
        <v>0</v>
      </c>
      <c r="U1502" s="1018"/>
      <c r="V1502" s="1018"/>
      <c r="W1502" s="1018"/>
    </row>
    <row r="1503" spans="1:23" ht="9.1999999999999993" customHeight="1">
      <c r="A1503" s="863" t="s">
        <v>1350</v>
      </c>
      <c r="C1503" s="1020" t="s">
        <v>6973</v>
      </c>
      <c r="D1503" s="1020"/>
      <c r="E1503" s="1020"/>
      <c r="F1503" s="1020" t="s">
        <v>2579</v>
      </c>
      <c r="G1503" s="1020"/>
      <c r="H1503" s="1020"/>
      <c r="I1503" s="1018">
        <v>0</v>
      </c>
      <c r="J1503" s="1018"/>
      <c r="K1503" s="1018">
        <v>0</v>
      </c>
      <c r="L1503" s="1018"/>
      <c r="M1503" s="1018">
        <v>441281.68</v>
      </c>
      <c r="N1503" s="1018"/>
      <c r="O1503" s="1018">
        <v>441281.68</v>
      </c>
      <c r="P1503" s="1018"/>
      <c r="Q1503" s="1018">
        <v>0</v>
      </c>
      <c r="R1503" s="1018"/>
      <c r="S1503" s="1018"/>
      <c r="T1503" s="1018">
        <v>0</v>
      </c>
      <c r="U1503" s="1018"/>
      <c r="V1503" s="1018"/>
      <c r="W1503" s="1018"/>
    </row>
    <row r="1504" spans="1:23" ht="9.1999999999999993" customHeight="1">
      <c r="A1504" s="863" t="s">
        <v>1350</v>
      </c>
      <c r="C1504" s="1020" t="s">
        <v>2848</v>
      </c>
      <c r="D1504" s="1020"/>
      <c r="E1504" s="1020"/>
      <c r="F1504" s="1020" t="s">
        <v>2520</v>
      </c>
      <c r="G1504" s="1020"/>
      <c r="H1504" s="1020"/>
      <c r="I1504" s="1018">
        <v>0</v>
      </c>
      <c r="J1504" s="1018"/>
      <c r="K1504" s="1018">
        <v>0</v>
      </c>
      <c r="L1504" s="1018"/>
      <c r="M1504" s="1018">
        <v>432420.32</v>
      </c>
      <c r="N1504" s="1018"/>
      <c r="O1504" s="1018">
        <v>432420.32</v>
      </c>
      <c r="P1504" s="1018"/>
      <c r="Q1504" s="1018">
        <v>0</v>
      </c>
      <c r="R1504" s="1018"/>
      <c r="S1504" s="1018"/>
      <c r="T1504" s="1018">
        <v>0</v>
      </c>
      <c r="U1504" s="1018"/>
      <c r="V1504" s="1018"/>
      <c r="W1504" s="1018"/>
    </row>
    <row r="1505" spans="1:23" ht="9.1999999999999993" customHeight="1">
      <c r="A1505" s="863" t="s">
        <v>1350</v>
      </c>
      <c r="C1505" s="1020" t="s">
        <v>2850</v>
      </c>
      <c r="D1505" s="1020"/>
      <c r="E1505" s="1020"/>
      <c r="F1505" s="1020" t="s">
        <v>2529</v>
      </c>
      <c r="G1505" s="1020"/>
      <c r="H1505" s="1020"/>
      <c r="I1505" s="1018">
        <v>0</v>
      </c>
      <c r="J1505" s="1018"/>
      <c r="K1505" s="1018">
        <v>0</v>
      </c>
      <c r="L1505" s="1018"/>
      <c r="M1505" s="1018">
        <v>73511.539999999994</v>
      </c>
      <c r="N1505" s="1018"/>
      <c r="O1505" s="1018">
        <v>73511.539999999994</v>
      </c>
      <c r="P1505" s="1018"/>
      <c r="Q1505" s="1018">
        <v>0</v>
      </c>
      <c r="R1505" s="1018"/>
      <c r="S1505" s="1018"/>
      <c r="T1505" s="1018">
        <v>0</v>
      </c>
      <c r="U1505" s="1018"/>
      <c r="V1505" s="1018"/>
      <c r="W1505" s="1018"/>
    </row>
    <row r="1506" spans="1:23" ht="9.1999999999999993" customHeight="1">
      <c r="A1506" s="863" t="s">
        <v>1350</v>
      </c>
      <c r="C1506" s="1020" t="s">
        <v>2851</v>
      </c>
      <c r="D1506" s="1020"/>
      <c r="E1506" s="1020"/>
      <c r="F1506" s="1020" t="s">
        <v>2531</v>
      </c>
      <c r="G1506" s="1020"/>
      <c r="H1506" s="1020"/>
      <c r="I1506" s="1018">
        <v>0</v>
      </c>
      <c r="J1506" s="1018"/>
      <c r="K1506" s="1018">
        <v>0</v>
      </c>
      <c r="L1506" s="1018"/>
      <c r="M1506" s="1018">
        <v>555.75</v>
      </c>
      <c r="N1506" s="1018"/>
      <c r="O1506" s="1018">
        <v>555.75</v>
      </c>
      <c r="P1506" s="1018"/>
      <c r="Q1506" s="1018">
        <v>0</v>
      </c>
      <c r="R1506" s="1018"/>
      <c r="S1506" s="1018"/>
      <c r="T1506" s="1018">
        <v>0</v>
      </c>
      <c r="U1506" s="1018"/>
      <c r="V1506" s="1018"/>
      <c r="W1506" s="1018"/>
    </row>
    <row r="1507" spans="1:23" ht="9.1999999999999993" customHeight="1">
      <c r="A1507" s="863" t="s">
        <v>1350</v>
      </c>
      <c r="C1507" s="1020" t="s">
        <v>2852</v>
      </c>
      <c r="D1507" s="1020"/>
      <c r="E1507" s="1020"/>
      <c r="F1507" s="1020" t="s">
        <v>2533</v>
      </c>
      <c r="G1507" s="1020"/>
      <c r="H1507" s="1020"/>
      <c r="I1507" s="1018">
        <v>0</v>
      </c>
      <c r="J1507" s="1018"/>
      <c r="K1507" s="1018">
        <v>0</v>
      </c>
      <c r="L1507" s="1018"/>
      <c r="M1507" s="1018">
        <v>36862.800000000003</v>
      </c>
      <c r="N1507" s="1018"/>
      <c r="O1507" s="1018">
        <v>36862.800000000003</v>
      </c>
      <c r="P1507" s="1018"/>
      <c r="Q1507" s="1018">
        <v>0</v>
      </c>
      <c r="R1507" s="1018"/>
      <c r="S1507" s="1018"/>
      <c r="T1507" s="1018">
        <v>0</v>
      </c>
      <c r="U1507" s="1018"/>
      <c r="V1507" s="1018"/>
      <c r="W1507" s="1018"/>
    </row>
    <row r="1508" spans="1:23" ht="9.1999999999999993" customHeight="1">
      <c r="A1508" s="863" t="s">
        <v>1350</v>
      </c>
      <c r="C1508" s="1020" t="s">
        <v>2853</v>
      </c>
      <c r="D1508" s="1020"/>
      <c r="E1508" s="1020"/>
      <c r="F1508" s="1020" t="s">
        <v>2535</v>
      </c>
      <c r="G1508" s="1020"/>
      <c r="H1508" s="1020"/>
      <c r="I1508" s="1018">
        <v>0</v>
      </c>
      <c r="J1508" s="1018"/>
      <c r="K1508" s="1018">
        <v>0</v>
      </c>
      <c r="L1508" s="1018"/>
      <c r="M1508" s="1018">
        <v>28670.400000000001</v>
      </c>
      <c r="N1508" s="1018"/>
      <c r="O1508" s="1018">
        <v>28670.400000000001</v>
      </c>
      <c r="P1508" s="1018"/>
      <c r="Q1508" s="1018">
        <v>0</v>
      </c>
      <c r="R1508" s="1018"/>
      <c r="S1508" s="1018"/>
      <c r="T1508" s="1018">
        <v>0</v>
      </c>
      <c r="U1508" s="1018"/>
      <c r="V1508" s="1018"/>
      <c r="W1508" s="1018"/>
    </row>
    <row r="1509" spans="1:23" ht="9.1999999999999993" customHeight="1">
      <c r="A1509" s="863" t="s">
        <v>1350</v>
      </c>
      <c r="C1509" s="1020" t="s">
        <v>3632</v>
      </c>
      <c r="D1509" s="1020"/>
      <c r="E1509" s="1020"/>
      <c r="F1509" s="1020" t="s">
        <v>2596</v>
      </c>
      <c r="G1509" s="1020"/>
      <c r="H1509" s="1020"/>
      <c r="I1509" s="1018">
        <v>0</v>
      </c>
      <c r="J1509" s="1018"/>
      <c r="K1509" s="1018">
        <v>0</v>
      </c>
      <c r="L1509" s="1018"/>
      <c r="M1509" s="1018">
        <v>9798.2999999999993</v>
      </c>
      <c r="N1509" s="1018"/>
      <c r="O1509" s="1018">
        <v>9798.2999999999993</v>
      </c>
      <c r="P1509" s="1018"/>
      <c r="Q1509" s="1018">
        <v>0</v>
      </c>
      <c r="R1509" s="1018"/>
      <c r="S1509" s="1018"/>
      <c r="T1509" s="1018">
        <v>0</v>
      </c>
      <c r="U1509" s="1018"/>
      <c r="V1509" s="1018"/>
      <c r="W1509" s="1018"/>
    </row>
    <row r="1510" spans="1:23" ht="9.1999999999999993" customHeight="1">
      <c r="A1510" s="863" t="s">
        <v>1350</v>
      </c>
      <c r="C1510" s="1020" t="s">
        <v>3040</v>
      </c>
      <c r="D1510" s="1020"/>
      <c r="E1510" s="1020"/>
      <c r="F1510" s="1020" t="s">
        <v>2598</v>
      </c>
      <c r="G1510" s="1020"/>
      <c r="H1510" s="1020"/>
      <c r="I1510" s="1018">
        <v>0</v>
      </c>
      <c r="J1510" s="1018"/>
      <c r="K1510" s="1018">
        <v>0</v>
      </c>
      <c r="L1510" s="1018"/>
      <c r="M1510" s="1018">
        <v>1136.99</v>
      </c>
      <c r="N1510" s="1018"/>
      <c r="O1510" s="1018">
        <v>1136.99</v>
      </c>
      <c r="P1510" s="1018"/>
      <c r="Q1510" s="1018">
        <v>0</v>
      </c>
      <c r="R1510" s="1018"/>
      <c r="S1510" s="1018"/>
      <c r="T1510" s="1018">
        <v>0</v>
      </c>
      <c r="U1510" s="1018"/>
      <c r="V1510" s="1018"/>
      <c r="W1510" s="1018"/>
    </row>
    <row r="1511" spans="1:23" ht="9.1999999999999993" customHeight="1">
      <c r="A1511" s="863" t="s">
        <v>1350</v>
      </c>
      <c r="C1511" s="1020" t="s">
        <v>3633</v>
      </c>
      <c r="D1511" s="1020"/>
      <c r="E1511" s="1020"/>
      <c r="F1511" s="1020" t="s">
        <v>2600</v>
      </c>
      <c r="G1511" s="1020"/>
      <c r="H1511" s="1020"/>
      <c r="I1511" s="1018">
        <v>0</v>
      </c>
      <c r="J1511" s="1018"/>
      <c r="K1511" s="1018">
        <v>0</v>
      </c>
      <c r="L1511" s="1018"/>
      <c r="M1511" s="1018">
        <v>5014.3999999999996</v>
      </c>
      <c r="N1511" s="1018"/>
      <c r="O1511" s="1018">
        <v>5014.3999999999996</v>
      </c>
      <c r="P1511" s="1018"/>
      <c r="Q1511" s="1018">
        <v>0</v>
      </c>
      <c r="R1511" s="1018"/>
      <c r="S1511" s="1018"/>
      <c r="T1511" s="1018">
        <v>0</v>
      </c>
      <c r="U1511" s="1018"/>
      <c r="V1511" s="1018"/>
      <c r="W1511" s="1018"/>
    </row>
    <row r="1512" spans="1:23" ht="9.1999999999999993" customHeight="1">
      <c r="A1512" s="863" t="s">
        <v>1350</v>
      </c>
      <c r="C1512" s="1020" t="s">
        <v>3634</v>
      </c>
      <c r="D1512" s="1020"/>
      <c r="E1512" s="1020"/>
      <c r="F1512" s="1020" t="s">
        <v>2602</v>
      </c>
      <c r="G1512" s="1020"/>
      <c r="H1512" s="1020"/>
      <c r="I1512" s="1018">
        <v>0</v>
      </c>
      <c r="J1512" s="1018"/>
      <c r="K1512" s="1018">
        <v>0</v>
      </c>
      <c r="L1512" s="1018"/>
      <c r="M1512" s="1018">
        <v>4906.7</v>
      </c>
      <c r="N1512" s="1018"/>
      <c r="O1512" s="1018">
        <v>4906.7</v>
      </c>
      <c r="P1512" s="1018"/>
      <c r="Q1512" s="1018">
        <v>0</v>
      </c>
      <c r="R1512" s="1018"/>
      <c r="S1512" s="1018"/>
      <c r="T1512" s="1018">
        <v>0</v>
      </c>
      <c r="U1512" s="1018"/>
      <c r="V1512" s="1018"/>
      <c r="W1512" s="1018"/>
    </row>
    <row r="1513" spans="1:23" ht="9.1999999999999993" customHeight="1">
      <c r="A1513" s="863" t="s">
        <v>1350</v>
      </c>
      <c r="C1513" s="1020" t="s">
        <v>7303</v>
      </c>
      <c r="D1513" s="1020"/>
      <c r="E1513" s="1020"/>
      <c r="F1513" s="1020" t="s">
        <v>2604</v>
      </c>
      <c r="G1513" s="1020"/>
      <c r="H1513" s="1020"/>
      <c r="I1513" s="1018">
        <v>0</v>
      </c>
      <c r="J1513" s="1018"/>
      <c r="K1513" s="1018">
        <v>0</v>
      </c>
      <c r="L1513" s="1018"/>
      <c r="M1513" s="1018">
        <v>418.57</v>
      </c>
      <c r="N1513" s="1018"/>
      <c r="O1513" s="1018">
        <v>418.57</v>
      </c>
      <c r="P1513" s="1018"/>
      <c r="Q1513" s="1018">
        <v>0</v>
      </c>
      <c r="R1513" s="1018"/>
      <c r="S1513" s="1018"/>
      <c r="T1513" s="1018">
        <v>0</v>
      </c>
      <c r="U1513" s="1018"/>
      <c r="V1513" s="1018"/>
      <c r="W1513" s="1018"/>
    </row>
    <row r="1514" spans="1:23" ht="9.1999999999999993" customHeight="1">
      <c r="A1514" s="863" t="s">
        <v>1350</v>
      </c>
      <c r="C1514" s="1020" t="s">
        <v>2854</v>
      </c>
      <c r="D1514" s="1020"/>
      <c r="E1514" s="1020"/>
      <c r="F1514" s="1020" t="s">
        <v>2549</v>
      </c>
      <c r="G1514" s="1020"/>
      <c r="H1514" s="1020"/>
      <c r="I1514" s="1018">
        <v>0</v>
      </c>
      <c r="J1514" s="1018"/>
      <c r="K1514" s="1018">
        <v>0</v>
      </c>
      <c r="L1514" s="1018"/>
      <c r="M1514" s="1018">
        <v>1834.51</v>
      </c>
      <c r="N1514" s="1018"/>
      <c r="O1514" s="1018">
        <v>1834.51</v>
      </c>
      <c r="P1514" s="1018"/>
      <c r="Q1514" s="1018">
        <v>0</v>
      </c>
      <c r="R1514" s="1018"/>
      <c r="S1514" s="1018"/>
      <c r="T1514" s="1018">
        <v>0</v>
      </c>
      <c r="U1514" s="1018"/>
      <c r="V1514" s="1018"/>
      <c r="W1514" s="1018"/>
    </row>
    <row r="1515" spans="1:23" ht="9.1999999999999993" customHeight="1">
      <c r="A1515" s="863" t="s">
        <v>1350</v>
      </c>
      <c r="C1515" s="1020" t="s">
        <v>2855</v>
      </c>
      <c r="D1515" s="1020"/>
      <c r="E1515" s="1020"/>
      <c r="F1515" s="1020" t="s">
        <v>2551</v>
      </c>
      <c r="G1515" s="1020"/>
      <c r="H1515" s="1020"/>
      <c r="I1515" s="1018">
        <v>0</v>
      </c>
      <c r="J1515" s="1018"/>
      <c r="K1515" s="1018">
        <v>0</v>
      </c>
      <c r="L1515" s="1018"/>
      <c r="M1515" s="1018">
        <v>26609.46</v>
      </c>
      <c r="N1515" s="1018"/>
      <c r="O1515" s="1018">
        <v>26609.46</v>
      </c>
      <c r="P1515" s="1018"/>
      <c r="Q1515" s="1018">
        <v>0</v>
      </c>
      <c r="R1515" s="1018"/>
      <c r="S1515" s="1018"/>
      <c r="T1515" s="1018">
        <v>0</v>
      </c>
      <c r="U1515" s="1018"/>
      <c r="V1515" s="1018"/>
      <c r="W1515" s="1018"/>
    </row>
    <row r="1516" spans="1:23" ht="9.1999999999999993" customHeight="1">
      <c r="A1516" s="863" t="s">
        <v>1350</v>
      </c>
      <c r="C1516" s="1020" t="s">
        <v>2856</v>
      </c>
      <c r="D1516" s="1020"/>
      <c r="E1516" s="1020"/>
      <c r="F1516" s="1020" t="s">
        <v>2608</v>
      </c>
      <c r="G1516" s="1020"/>
      <c r="H1516" s="1020"/>
      <c r="I1516" s="1018">
        <v>0</v>
      </c>
      <c r="J1516" s="1018"/>
      <c r="K1516" s="1018">
        <v>0</v>
      </c>
      <c r="L1516" s="1018"/>
      <c r="M1516" s="1018">
        <v>0</v>
      </c>
      <c r="N1516" s="1018"/>
      <c r="O1516" s="1018">
        <v>0</v>
      </c>
      <c r="P1516" s="1018"/>
      <c r="Q1516" s="1018">
        <v>0</v>
      </c>
      <c r="R1516" s="1018"/>
      <c r="S1516" s="1018"/>
      <c r="T1516" s="1018">
        <v>0</v>
      </c>
      <c r="U1516" s="1018"/>
      <c r="V1516" s="1018"/>
      <c r="W1516" s="1018"/>
    </row>
    <row r="1517" spans="1:23" ht="9.1999999999999993" customHeight="1">
      <c r="A1517" s="863" t="s">
        <v>1350</v>
      </c>
      <c r="C1517" s="1020" t="s">
        <v>3635</v>
      </c>
      <c r="D1517" s="1020"/>
      <c r="E1517" s="1020"/>
      <c r="F1517" s="1020" t="s">
        <v>2610</v>
      </c>
      <c r="G1517" s="1020"/>
      <c r="H1517" s="1020"/>
      <c r="I1517" s="1018">
        <v>0</v>
      </c>
      <c r="J1517" s="1018"/>
      <c r="K1517" s="1018">
        <v>0</v>
      </c>
      <c r="L1517" s="1018"/>
      <c r="M1517" s="1018">
        <v>0</v>
      </c>
      <c r="N1517" s="1018"/>
      <c r="O1517" s="1018">
        <v>0</v>
      </c>
      <c r="P1517" s="1018"/>
      <c r="Q1517" s="1018">
        <v>0</v>
      </c>
      <c r="R1517" s="1018"/>
      <c r="S1517" s="1018"/>
      <c r="T1517" s="1018">
        <v>0</v>
      </c>
      <c r="U1517" s="1018"/>
      <c r="V1517" s="1018"/>
      <c r="W1517" s="1018"/>
    </row>
    <row r="1518" spans="1:23" ht="9.1999999999999993" customHeight="1">
      <c r="A1518" s="863" t="s">
        <v>1350</v>
      </c>
      <c r="C1518" s="1020" t="s">
        <v>6713</v>
      </c>
      <c r="D1518" s="1020"/>
      <c r="E1518" s="1020"/>
      <c r="F1518" s="1020" t="s">
        <v>2612</v>
      </c>
      <c r="G1518" s="1020"/>
      <c r="H1518" s="1020"/>
      <c r="I1518" s="1018">
        <v>0</v>
      </c>
      <c r="J1518" s="1018"/>
      <c r="K1518" s="1018">
        <v>0</v>
      </c>
      <c r="L1518" s="1018"/>
      <c r="M1518" s="1018">
        <v>403.29</v>
      </c>
      <c r="N1518" s="1018"/>
      <c r="O1518" s="1018">
        <v>403.29</v>
      </c>
      <c r="P1518" s="1018"/>
      <c r="Q1518" s="1018">
        <v>0</v>
      </c>
      <c r="R1518" s="1018"/>
      <c r="S1518" s="1018"/>
      <c r="T1518" s="1018">
        <v>0</v>
      </c>
      <c r="U1518" s="1018"/>
      <c r="V1518" s="1018"/>
      <c r="W1518" s="1018"/>
    </row>
    <row r="1519" spans="1:23" ht="9.1999999999999993" customHeight="1">
      <c r="A1519" s="863" t="s">
        <v>1350</v>
      </c>
      <c r="C1519" s="1020" t="s">
        <v>2857</v>
      </c>
      <c r="D1519" s="1020"/>
      <c r="E1519" s="1020"/>
      <c r="F1519" s="1020" t="s">
        <v>2614</v>
      </c>
      <c r="G1519" s="1020"/>
      <c r="H1519" s="1020"/>
      <c r="I1519" s="1018">
        <v>0</v>
      </c>
      <c r="J1519" s="1018"/>
      <c r="K1519" s="1018">
        <v>0</v>
      </c>
      <c r="L1519" s="1018"/>
      <c r="M1519" s="1018">
        <v>706</v>
      </c>
      <c r="N1519" s="1018"/>
      <c r="O1519" s="1018">
        <v>706</v>
      </c>
      <c r="P1519" s="1018"/>
      <c r="Q1519" s="1018">
        <v>0</v>
      </c>
      <c r="R1519" s="1018"/>
      <c r="S1519" s="1018"/>
      <c r="T1519" s="1018">
        <v>0</v>
      </c>
      <c r="U1519" s="1018"/>
      <c r="V1519" s="1018"/>
      <c r="W1519" s="1018"/>
    </row>
    <row r="1520" spans="1:23" ht="9.1999999999999993" customHeight="1">
      <c r="A1520" s="863" t="s">
        <v>1350</v>
      </c>
      <c r="C1520" s="1020" t="s">
        <v>2858</v>
      </c>
      <c r="D1520" s="1020"/>
      <c r="E1520" s="1020"/>
      <c r="F1520" s="1020" t="s">
        <v>2616</v>
      </c>
      <c r="G1520" s="1020"/>
      <c r="H1520" s="1020"/>
      <c r="I1520" s="1018">
        <v>0</v>
      </c>
      <c r="J1520" s="1018"/>
      <c r="K1520" s="1018">
        <v>0</v>
      </c>
      <c r="L1520" s="1018"/>
      <c r="M1520" s="1018">
        <v>0</v>
      </c>
      <c r="N1520" s="1018"/>
      <c r="O1520" s="1018">
        <v>0</v>
      </c>
      <c r="P1520" s="1018"/>
      <c r="Q1520" s="1018">
        <v>0</v>
      </c>
      <c r="R1520" s="1018"/>
      <c r="S1520" s="1018"/>
      <c r="T1520" s="1018">
        <v>0</v>
      </c>
      <c r="U1520" s="1018"/>
      <c r="V1520" s="1018"/>
      <c r="W1520" s="1018"/>
    </row>
    <row r="1521" spans="1:23" ht="9.1999999999999993" customHeight="1">
      <c r="A1521" s="863" t="s">
        <v>1350</v>
      </c>
      <c r="C1521" s="1020" t="s">
        <v>3636</v>
      </c>
      <c r="D1521" s="1020"/>
      <c r="E1521" s="1020"/>
      <c r="F1521" s="1020" t="s">
        <v>2618</v>
      </c>
      <c r="G1521" s="1020"/>
      <c r="H1521" s="1020"/>
      <c r="I1521" s="1018">
        <v>0</v>
      </c>
      <c r="J1521" s="1018"/>
      <c r="K1521" s="1018">
        <v>0</v>
      </c>
      <c r="L1521" s="1018"/>
      <c r="M1521" s="1018">
        <v>83408</v>
      </c>
      <c r="N1521" s="1018"/>
      <c r="O1521" s="1018">
        <v>83408</v>
      </c>
      <c r="P1521" s="1018"/>
      <c r="Q1521" s="1018">
        <v>0</v>
      </c>
      <c r="R1521" s="1018"/>
      <c r="S1521" s="1018"/>
      <c r="T1521" s="1018">
        <v>0</v>
      </c>
      <c r="U1521" s="1018"/>
      <c r="V1521" s="1018"/>
      <c r="W1521" s="1018"/>
    </row>
    <row r="1522" spans="1:23" ht="9.1999999999999993" customHeight="1">
      <c r="A1522" s="863" t="s">
        <v>1350</v>
      </c>
      <c r="C1522" s="1020" t="s">
        <v>2859</v>
      </c>
      <c r="D1522" s="1020"/>
      <c r="E1522" s="1020"/>
      <c r="F1522" s="1020" t="s">
        <v>2620</v>
      </c>
      <c r="G1522" s="1020"/>
      <c r="H1522" s="1020"/>
      <c r="I1522" s="1018">
        <v>0</v>
      </c>
      <c r="J1522" s="1018"/>
      <c r="K1522" s="1018">
        <v>0</v>
      </c>
      <c r="L1522" s="1018"/>
      <c r="M1522" s="1018">
        <v>14080.65</v>
      </c>
      <c r="N1522" s="1018"/>
      <c r="O1522" s="1018">
        <v>14080.65</v>
      </c>
      <c r="P1522" s="1018"/>
      <c r="Q1522" s="1018">
        <v>0</v>
      </c>
      <c r="R1522" s="1018"/>
      <c r="S1522" s="1018"/>
      <c r="T1522" s="1018">
        <v>0</v>
      </c>
      <c r="U1522" s="1018"/>
      <c r="V1522" s="1018"/>
      <c r="W1522" s="1018"/>
    </row>
    <row r="1523" spans="1:23" ht="9.1999999999999993" customHeight="1">
      <c r="A1523" s="863" t="s">
        <v>1350</v>
      </c>
      <c r="C1523" s="1020" t="s">
        <v>2860</v>
      </c>
      <c r="D1523" s="1020"/>
      <c r="E1523" s="1020"/>
      <c r="F1523" s="1020" t="s">
        <v>2622</v>
      </c>
      <c r="G1523" s="1020"/>
      <c r="H1523" s="1020"/>
      <c r="I1523" s="1018">
        <v>0</v>
      </c>
      <c r="J1523" s="1018"/>
      <c r="K1523" s="1018">
        <v>0</v>
      </c>
      <c r="L1523" s="1018"/>
      <c r="M1523" s="1018">
        <v>6153.79</v>
      </c>
      <c r="N1523" s="1018"/>
      <c r="O1523" s="1018">
        <v>6153.79</v>
      </c>
      <c r="P1523" s="1018"/>
      <c r="Q1523" s="1018">
        <v>0</v>
      </c>
      <c r="R1523" s="1018"/>
      <c r="S1523" s="1018"/>
      <c r="T1523" s="1018">
        <v>0</v>
      </c>
      <c r="U1523" s="1018"/>
      <c r="V1523" s="1018"/>
      <c r="W1523" s="1018"/>
    </row>
    <row r="1524" spans="1:23" ht="9.1999999999999993" customHeight="1">
      <c r="A1524" s="863" t="s">
        <v>1350</v>
      </c>
      <c r="C1524" s="1020" t="s">
        <v>2861</v>
      </c>
      <c r="D1524" s="1020"/>
      <c r="E1524" s="1020"/>
      <c r="F1524" s="1020" t="s">
        <v>2624</v>
      </c>
      <c r="G1524" s="1020"/>
      <c r="H1524" s="1020"/>
      <c r="I1524" s="1018">
        <v>0</v>
      </c>
      <c r="J1524" s="1018"/>
      <c r="K1524" s="1018">
        <v>0</v>
      </c>
      <c r="L1524" s="1018"/>
      <c r="M1524" s="1018">
        <v>1859.02</v>
      </c>
      <c r="N1524" s="1018"/>
      <c r="O1524" s="1018">
        <v>1859.02</v>
      </c>
      <c r="P1524" s="1018"/>
      <c r="Q1524" s="1018">
        <v>0</v>
      </c>
      <c r="R1524" s="1018"/>
      <c r="S1524" s="1018"/>
      <c r="T1524" s="1018">
        <v>0</v>
      </c>
      <c r="U1524" s="1018"/>
      <c r="V1524" s="1018"/>
      <c r="W1524" s="1018"/>
    </row>
    <row r="1525" spans="1:23" ht="9.1999999999999993" customHeight="1">
      <c r="A1525" s="863" t="s">
        <v>1350</v>
      </c>
      <c r="C1525" s="1020" t="s">
        <v>2862</v>
      </c>
      <c r="D1525" s="1020"/>
      <c r="E1525" s="1020"/>
      <c r="F1525" s="1020" t="s">
        <v>2555</v>
      </c>
      <c r="G1525" s="1020"/>
      <c r="H1525" s="1020"/>
      <c r="I1525" s="1018">
        <v>0</v>
      </c>
      <c r="J1525" s="1018"/>
      <c r="K1525" s="1018">
        <v>0</v>
      </c>
      <c r="L1525" s="1018"/>
      <c r="M1525" s="1018">
        <v>13013.19</v>
      </c>
      <c r="N1525" s="1018"/>
      <c r="O1525" s="1018">
        <v>13013.19</v>
      </c>
      <c r="P1525" s="1018"/>
      <c r="Q1525" s="1018">
        <v>0</v>
      </c>
      <c r="R1525" s="1018"/>
      <c r="S1525" s="1018"/>
      <c r="T1525" s="1018">
        <v>0</v>
      </c>
      <c r="U1525" s="1018"/>
      <c r="V1525" s="1018"/>
      <c r="W1525" s="1018"/>
    </row>
    <row r="1526" spans="1:23" ht="9.1999999999999993" customHeight="1">
      <c r="A1526" s="863" t="s">
        <v>1350</v>
      </c>
      <c r="C1526" s="1020" t="s">
        <v>2863</v>
      </c>
      <c r="D1526" s="1020"/>
      <c r="E1526" s="1020"/>
      <c r="F1526" s="1020" t="s">
        <v>2627</v>
      </c>
      <c r="G1526" s="1020"/>
      <c r="H1526" s="1020"/>
      <c r="I1526" s="1018">
        <v>0</v>
      </c>
      <c r="J1526" s="1018"/>
      <c r="K1526" s="1018">
        <v>0</v>
      </c>
      <c r="L1526" s="1018"/>
      <c r="M1526" s="1018">
        <v>759.82</v>
      </c>
      <c r="N1526" s="1018"/>
      <c r="O1526" s="1018">
        <v>759.82</v>
      </c>
      <c r="P1526" s="1018"/>
      <c r="Q1526" s="1018">
        <v>0</v>
      </c>
      <c r="R1526" s="1018"/>
      <c r="S1526" s="1018"/>
      <c r="T1526" s="1018">
        <v>0</v>
      </c>
      <c r="U1526" s="1018"/>
      <c r="V1526" s="1018"/>
      <c r="W1526" s="1018"/>
    </row>
    <row r="1527" spans="1:23" ht="9.1999999999999993" customHeight="1">
      <c r="A1527" s="863" t="s">
        <v>1350</v>
      </c>
      <c r="C1527" s="1020" t="s">
        <v>3637</v>
      </c>
      <c r="D1527" s="1020"/>
      <c r="E1527" s="1020"/>
      <c r="F1527" s="1020" t="s">
        <v>2557</v>
      </c>
      <c r="G1527" s="1020"/>
      <c r="H1527" s="1020"/>
      <c r="I1527" s="1018">
        <v>0</v>
      </c>
      <c r="J1527" s="1018"/>
      <c r="K1527" s="1018">
        <v>0</v>
      </c>
      <c r="L1527" s="1018"/>
      <c r="M1527" s="1018">
        <v>10987.36</v>
      </c>
      <c r="N1527" s="1018"/>
      <c r="O1527" s="1018">
        <v>10987.36</v>
      </c>
      <c r="P1527" s="1018"/>
      <c r="Q1527" s="1018">
        <v>0</v>
      </c>
      <c r="R1527" s="1018"/>
      <c r="S1527" s="1018"/>
      <c r="T1527" s="1018">
        <v>0</v>
      </c>
      <c r="U1527" s="1018"/>
      <c r="V1527" s="1018"/>
      <c r="W1527" s="1018"/>
    </row>
    <row r="1528" spans="1:23" ht="8.85" customHeight="1">
      <c r="F1528" s="1020"/>
      <c r="G1528" s="1020"/>
      <c r="H1528" s="1020"/>
    </row>
    <row r="1529" spans="1:23" ht="8.25" customHeight="1">
      <c r="A1529" s="863" t="s">
        <v>1350</v>
      </c>
      <c r="C1529" s="1020" t="s">
        <v>2864</v>
      </c>
      <c r="D1529" s="1020"/>
      <c r="E1529" s="1020"/>
      <c r="F1529" s="1020" t="s">
        <v>2632</v>
      </c>
      <c r="G1529" s="1020"/>
      <c r="H1529" s="1020"/>
      <c r="I1529" s="1018">
        <v>0</v>
      </c>
      <c r="J1529" s="1018"/>
      <c r="K1529" s="1018">
        <v>0</v>
      </c>
      <c r="L1529" s="1018"/>
      <c r="M1529" s="1018">
        <v>3241.55</v>
      </c>
      <c r="N1529" s="1018"/>
      <c r="O1529" s="1018">
        <v>3241.55</v>
      </c>
      <c r="P1529" s="1018"/>
      <c r="Q1529" s="1018">
        <v>0</v>
      </c>
      <c r="R1529" s="1018"/>
      <c r="S1529" s="1018"/>
      <c r="T1529" s="1018">
        <v>0</v>
      </c>
      <c r="U1529" s="1018"/>
      <c r="V1529" s="1018"/>
      <c r="W1529" s="1018"/>
    </row>
    <row r="1530" spans="1:23" ht="9.1999999999999993" customHeight="1">
      <c r="A1530" s="863" t="s">
        <v>1350</v>
      </c>
      <c r="C1530" s="1020" t="s">
        <v>2865</v>
      </c>
      <c r="D1530" s="1020"/>
      <c r="E1530" s="1020"/>
      <c r="F1530" s="1020" t="s">
        <v>2634</v>
      </c>
      <c r="G1530" s="1020"/>
      <c r="H1530" s="1020"/>
      <c r="I1530" s="1018">
        <v>0</v>
      </c>
      <c r="J1530" s="1018"/>
      <c r="K1530" s="1018">
        <v>0</v>
      </c>
      <c r="L1530" s="1018"/>
      <c r="M1530" s="1018">
        <v>21358.53</v>
      </c>
      <c r="N1530" s="1018"/>
      <c r="O1530" s="1018">
        <v>21358.53</v>
      </c>
      <c r="P1530" s="1018"/>
      <c r="Q1530" s="1018">
        <v>0</v>
      </c>
      <c r="R1530" s="1018"/>
      <c r="S1530" s="1018"/>
      <c r="T1530" s="1018">
        <v>0</v>
      </c>
      <c r="U1530" s="1018"/>
      <c r="V1530" s="1018"/>
      <c r="W1530" s="1018"/>
    </row>
    <row r="1531" spans="1:23" ht="8.85" customHeight="1">
      <c r="F1531" s="1020"/>
      <c r="G1531" s="1020"/>
      <c r="H1531" s="1020"/>
    </row>
    <row r="1532" spans="1:23" ht="8.25" customHeight="1">
      <c r="A1532" s="863" t="s">
        <v>1350</v>
      </c>
      <c r="C1532" s="1020" t="s">
        <v>2866</v>
      </c>
      <c r="D1532" s="1020"/>
      <c r="E1532" s="1020"/>
      <c r="F1532" s="1020" t="s">
        <v>2636</v>
      </c>
      <c r="G1532" s="1020"/>
      <c r="H1532" s="1020"/>
      <c r="I1532" s="1018">
        <v>0</v>
      </c>
      <c r="J1532" s="1018"/>
      <c r="K1532" s="1018">
        <v>0</v>
      </c>
      <c r="L1532" s="1018"/>
      <c r="M1532" s="1018">
        <v>38803.160000000003</v>
      </c>
      <c r="N1532" s="1018"/>
      <c r="O1532" s="1018">
        <v>38803.160000000003</v>
      </c>
      <c r="P1532" s="1018"/>
      <c r="Q1532" s="1018">
        <v>0</v>
      </c>
      <c r="R1532" s="1018"/>
      <c r="S1532" s="1018"/>
      <c r="T1532" s="1018">
        <v>0</v>
      </c>
      <c r="U1532" s="1018"/>
      <c r="V1532" s="1018"/>
      <c r="W1532" s="1018"/>
    </row>
    <row r="1533" spans="1:23" ht="9.1999999999999993" customHeight="1">
      <c r="A1533" s="863" t="s">
        <v>1350</v>
      </c>
      <c r="C1533" s="1020" t="s">
        <v>2867</v>
      </c>
      <c r="D1533" s="1020"/>
      <c r="E1533" s="1020"/>
      <c r="F1533" s="1020" t="s">
        <v>2643</v>
      </c>
      <c r="G1533" s="1020"/>
      <c r="H1533" s="1020"/>
      <c r="I1533" s="1018">
        <v>0</v>
      </c>
      <c r="J1533" s="1018"/>
      <c r="K1533" s="1018">
        <v>0</v>
      </c>
      <c r="L1533" s="1018"/>
      <c r="M1533" s="1018">
        <v>21830.31</v>
      </c>
      <c r="N1533" s="1018"/>
      <c r="O1533" s="1018">
        <v>21830.31</v>
      </c>
      <c r="P1533" s="1018"/>
      <c r="Q1533" s="1018">
        <v>0</v>
      </c>
      <c r="R1533" s="1018"/>
      <c r="S1533" s="1018"/>
      <c r="T1533" s="1018">
        <v>0</v>
      </c>
      <c r="U1533" s="1018"/>
      <c r="V1533" s="1018"/>
      <c r="W1533" s="1018"/>
    </row>
    <row r="1534" spans="1:23" ht="9.1999999999999993" customHeight="1">
      <c r="A1534" s="863" t="s">
        <v>1350</v>
      </c>
      <c r="C1534" s="1020" t="s">
        <v>2868</v>
      </c>
      <c r="D1534" s="1020"/>
      <c r="E1534" s="1020"/>
      <c r="F1534" s="1020" t="s">
        <v>2645</v>
      </c>
      <c r="G1534" s="1020"/>
      <c r="H1534" s="1020"/>
      <c r="I1534" s="1018">
        <v>0</v>
      </c>
      <c r="J1534" s="1018"/>
      <c r="K1534" s="1018">
        <v>0</v>
      </c>
      <c r="L1534" s="1018"/>
      <c r="M1534" s="1018">
        <v>29935.26</v>
      </c>
      <c r="N1534" s="1018"/>
      <c r="O1534" s="1018">
        <v>29935.26</v>
      </c>
      <c r="P1534" s="1018"/>
      <c r="Q1534" s="1018">
        <v>0</v>
      </c>
      <c r="R1534" s="1018"/>
      <c r="S1534" s="1018"/>
      <c r="T1534" s="1018">
        <v>0</v>
      </c>
      <c r="U1534" s="1018"/>
      <c r="V1534" s="1018"/>
      <c r="W1534" s="1018"/>
    </row>
    <row r="1535" spans="1:23" ht="9.1999999999999993" customHeight="1">
      <c r="A1535" s="863" t="s">
        <v>1350</v>
      </c>
      <c r="C1535" s="1020" t="s">
        <v>3160</v>
      </c>
      <c r="D1535" s="1020"/>
      <c r="E1535" s="1020"/>
      <c r="F1535" s="1020" t="s">
        <v>2647</v>
      </c>
      <c r="G1535" s="1020"/>
      <c r="H1535" s="1020"/>
      <c r="I1535" s="1018">
        <v>0</v>
      </c>
      <c r="J1535" s="1018"/>
      <c r="K1535" s="1018">
        <v>0</v>
      </c>
      <c r="L1535" s="1018"/>
      <c r="M1535" s="1018">
        <v>11236.68</v>
      </c>
      <c r="N1535" s="1018"/>
      <c r="O1535" s="1018">
        <v>11236.68</v>
      </c>
      <c r="P1535" s="1018"/>
      <c r="Q1535" s="1018">
        <v>0</v>
      </c>
      <c r="R1535" s="1018"/>
      <c r="S1535" s="1018"/>
      <c r="T1535" s="1018">
        <v>0</v>
      </c>
      <c r="U1535" s="1018"/>
      <c r="V1535" s="1018"/>
      <c r="W1535" s="1018"/>
    </row>
    <row r="1536" spans="1:23" ht="9.1999999999999993" customHeight="1">
      <c r="A1536" s="863" t="s">
        <v>1350</v>
      </c>
      <c r="C1536" s="1020" t="s">
        <v>2869</v>
      </c>
      <c r="D1536" s="1020"/>
      <c r="E1536" s="1020"/>
      <c r="F1536" s="1020" t="s">
        <v>2520</v>
      </c>
      <c r="G1536" s="1020"/>
      <c r="H1536" s="1020"/>
      <c r="I1536" s="1018">
        <v>0</v>
      </c>
      <c r="J1536" s="1018"/>
      <c r="K1536" s="1018">
        <v>0</v>
      </c>
      <c r="L1536" s="1018"/>
      <c r="M1536" s="1018">
        <v>207421.8</v>
      </c>
      <c r="N1536" s="1018"/>
      <c r="O1536" s="1018">
        <v>207421.8</v>
      </c>
      <c r="P1536" s="1018"/>
      <c r="Q1536" s="1018">
        <v>0</v>
      </c>
      <c r="R1536" s="1018"/>
      <c r="S1536" s="1018"/>
      <c r="T1536" s="1018">
        <v>0</v>
      </c>
      <c r="U1536" s="1018"/>
      <c r="V1536" s="1018"/>
      <c r="W1536" s="1018"/>
    </row>
    <row r="1537" spans="1:23" ht="9.1999999999999993" customHeight="1">
      <c r="A1537" s="863" t="s">
        <v>1350</v>
      </c>
      <c r="C1537" s="1020" t="s">
        <v>6974</v>
      </c>
      <c r="D1537" s="1020"/>
      <c r="E1537" s="1020"/>
      <c r="F1537" s="1020" t="s">
        <v>2527</v>
      </c>
      <c r="G1537" s="1020"/>
      <c r="H1537" s="1020"/>
      <c r="I1537" s="1018">
        <v>0</v>
      </c>
      <c r="J1537" s="1018"/>
      <c r="K1537" s="1018">
        <v>0</v>
      </c>
      <c r="L1537" s="1018"/>
      <c r="M1537" s="1018">
        <v>0</v>
      </c>
      <c r="N1537" s="1018"/>
      <c r="O1537" s="1018">
        <v>0</v>
      </c>
      <c r="P1537" s="1018"/>
      <c r="Q1537" s="1018">
        <v>0</v>
      </c>
      <c r="R1537" s="1018"/>
      <c r="S1537" s="1018"/>
      <c r="T1537" s="1018">
        <v>0</v>
      </c>
      <c r="U1537" s="1018"/>
      <c r="V1537" s="1018"/>
      <c r="W1537" s="1018"/>
    </row>
    <row r="1538" spans="1:23" ht="9.1999999999999993" customHeight="1">
      <c r="A1538" s="863" t="s">
        <v>1350</v>
      </c>
      <c r="C1538" s="1020" t="s">
        <v>2870</v>
      </c>
      <c r="D1538" s="1020"/>
      <c r="E1538" s="1020"/>
      <c r="F1538" s="1020" t="s">
        <v>2529</v>
      </c>
      <c r="G1538" s="1020"/>
      <c r="H1538" s="1020"/>
      <c r="I1538" s="1018">
        <v>0</v>
      </c>
      <c r="J1538" s="1018"/>
      <c r="K1538" s="1018">
        <v>0</v>
      </c>
      <c r="L1538" s="1018"/>
      <c r="M1538" s="1018">
        <v>35261.760000000002</v>
      </c>
      <c r="N1538" s="1018"/>
      <c r="O1538" s="1018">
        <v>35261.760000000002</v>
      </c>
      <c r="P1538" s="1018"/>
      <c r="Q1538" s="1018">
        <v>0</v>
      </c>
      <c r="R1538" s="1018"/>
      <c r="S1538" s="1018"/>
      <c r="T1538" s="1018">
        <v>0</v>
      </c>
      <c r="U1538" s="1018"/>
      <c r="V1538" s="1018"/>
      <c r="W1538" s="1018"/>
    </row>
    <row r="1539" spans="1:23" ht="9.1999999999999993" customHeight="1">
      <c r="A1539" s="863" t="s">
        <v>1350</v>
      </c>
      <c r="C1539" s="1020" t="s">
        <v>2871</v>
      </c>
      <c r="D1539" s="1020"/>
      <c r="E1539" s="1020"/>
      <c r="F1539" s="1020" t="s">
        <v>2531</v>
      </c>
      <c r="G1539" s="1020"/>
      <c r="H1539" s="1020"/>
      <c r="I1539" s="1018">
        <v>0</v>
      </c>
      <c r="J1539" s="1018"/>
      <c r="K1539" s="1018">
        <v>0</v>
      </c>
      <c r="L1539" s="1018"/>
      <c r="M1539" s="1018">
        <v>101.89</v>
      </c>
      <c r="N1539" s="1018"/>
      <c r="O1539" s="1018">
        <v>101.89</v>
      </c>
      <c r="P1539" s="1018"/>
      <c r="Q1539" s="1018">
        <v>0</v>
      </c>
      <c r="R1539" s="1018"/>
      <c r="S1539" s="1018"/>
      <c r="T1539" s="1018">
        <v>0</v>
      </c>
      <c r="U1539" s="1018"/>
      <c r="V1539" s="1018"/>
      <c r="W1539" s="1018"/>
    </row>
    <row r="1540" spans="1:23" ht="9.1999999999999993" customHeight="1">
      <c r="A1540" s="863" t="s">
        <v>1350</v>
      </c>
      <c r="C1540" s="1020" t="s">
        <v>2872</v>
      </c>
      <c r="D1540" s="1020"/>
      <c r="E1540" s="1020"/>
      <c r="F1540" s="1020" t="s">
        <v>2533</v>
      </c>
      <c r="G1540" s="1020"/>
      <c r="H1540" s="1020"/>
      <c r="I1540" s="1018">
        <v>0</v>
      </c>
      <c r="J1540" s="1018"/>
      <c r="K1540" s="1018">
        <v>0</v>
      </c>
      <c r="L1540" s="1018"/>
      <c r="M1540" s="1018">
        <v>13553.28</v>
      </c>
      <c r="N1540" s="1018"/>
      <c r="O1540" s="1018">
        <v>13553.28</v>
      </c>
      <c r="P1540" s="1018"/>
      <c r="Q1540" s="1018">
        <v>0</v>
      </c>
      <c r="R1540" s="1018"/>
      <c r="S1540" s="1018"/>
      <c r="T1540" s="1018">
        <v>0</v>
      </c>
      <c r="U1540" s="1018"/>
      <c r="V1540" s="1018"/>
      <c r="W1540" s="1018"/>
    </row>
    <row r="1541" spans="1:23" ht="9.1999999999999993" customHeight="1">
      <c r="A1541" s="863" t="s">
        <v>1350</v>
      </c>
      <c r="C1541" s="1020" t="s">
        <v>2873</v>
      </c>
      <c r="D1541" s="1020"/>
      <c r="E1541" s="1020"/>
      <c r="F1541" s="1020" t="s">
        <v>2535</v>
      </c>
      <c r="G1541" s="1020"/>
      <c r="H1541" s="1020"/>
      <c r="I1541" s="1018">
        <v>0</v>
      </c>
      <c r="J1541" s="1018"/>
      <c r="K1541" s="1018">
        <v>0</v>
      </c>
      <c r="L1541" s="1018"/>
      <c r="M1541" s="1018">
        <v>10425.6</v>
      </c>
      <c r="N1541" s="1018"/>
      <c r="O1541" s="1018">
        <v>10425.6</v>
      </c>
      <c r="P1541" s="1018"/>
      <c r="Q1541" s="1018">
        <v>0</v>
      </c>
      <c r="R1541" s="1018"/>
      <c r="S1541" s="1018"/>
      <c r="T1541" s="1018">
        <v>0</v>
      </c>
      <c r="U1541" s="1018"/>
      <c r="V1541" s="1018"/>
      <c r="W1541" s="1018"/>
    </row>
    <row r="1542" spans="1:23" ht="9.1999999999999993" customHeight="1">
      <c r="A1542" s="863" t="s">
        <v>1350</v>
      </c>
      <c r="C1542" s="1020" t="s">
        <v>2874</v>
      </c>
      <c r="D1542" s="1020"/>
      <c r="E1542" s="1020"/>
      <c r="F1542" s="1020" t="s">
        <v>2553</v>
      </c>
      <c r="G1542" s="1020"/>
      <c r="H1542" s="1020"/>
      <c r="I1542" s="1018">
        <v>0</v>
      </c>
      <c r="J1542" s="1018"/>
      <c r="K1542" s="1018">
        <v>0</v>
      </c>
      <c r="L1542" s="1018"/>
      <c r="M1542" s="1018">
        <v>6200</v>
      </c>
      <c r="N1542" s="1018"/>
      <c r="O1542" s="1018">
        <v>6200</v>
      </c>
      <c r="P1542" s="1018"/>
      <c r="Q1542" s="1018">
        <v>0</v>
      </c>
      <c r="R1542" s="1018"/>
      <c r="S1542" s="1018"/>
      <c r="T1542" s="1018">
        <v>0</v>
      </c>
      <c r="U1542" s="1018"/>
      <c r="V1542" s="1018"/>
      <c r="W1542" s="1018"/>
    </row>
    <row r="1543" spans="1:23" ht="8.85" customHeight="1">
      <c r="F1543" s="1020"/>
      <c r="G1543" s="1020"/>
      <c r="H1543" s="1020"/>
    </row>
    <row r="1544" spans="1:23" ht="8.25" customHeight="1">
      <c r="A1544" s="863" t="s">
        <v>1350</v>
      </c>
      <c r="C1544" s="1020" t="s">
        <v>2875</v>
      </c>
      <c r="D1544" s="1020"/>
      <c r="E1544" s="1020"/>
      <c r="F1544" s="1020" t="s">
        <v>2658</v>
      </c>
      <c r="G1544" s="1020"/>
      <c r="H1544" s="1020"/>
      <c r="I1544" s="1018">
        <v>0</v>
      </c>
      <c r="J1544" s="1018"/>
      <c r="K1544" s="1018">
        <v>0</v>
      </c>
      <c r="L1544" s="1018"/>
      <c r="M1544" s="1018">
        <v>1368</v>
      </c>
      <c r="N1544" s="1018"/>
      <c r="O1544" s="1018">
        <v>1368</v>
      </c>
      <c r="P1544" s="1018"/>
      <c r="Q1544" s="1018">
        <v>0</v>
      </c>
      <c r="R1544" s="1018"/>
      <c r="S1544" s="1018"/>
      <c r="T1544" s="1018">
        <v>0</v>
      </c>
      <c r="U1544" s="1018"/>
      <c r="V1544" s="1018"/>
      <c r="W1544" s="1018"/>
    </row>
    <row r="1545" spans="1:23" ht="9.1999999999999993" customHeight="1">
      <c r="A1545" s="863" t="s">
        <v>1350</v>
      </c>
      <c r="C1545" s="1020" t="s">
        <v>3161</v>
      </c>
      <c r="D1545" s="1020"/>
      <c r="E1545" s="1020"/>
      <c r="F1545" s="1020" t="s">
        <v>2660</v>
      </c>
      <c r="G1545" s="1020"/>
      <c r="H1545" s="1020"/>
      <c r="I1545" s="1018">
        <v>0</v>
      </c>
      <c r="J1545" s="1018"/>
      <c r="K1545" s="1018">
        <v>0</v>
      </c>
      <c r="L1545" s="1018"/>
      <c r="M1545" s="1018">
        <v>0</v>
      </c>
      <c r="N1545" s="1018"/>
      <c r="O1545" s="1018">
        <v>0</v>
      </c>
      <c r="P1545" s="1018"/>
      <c r="Q1545" s="1018">
        <v>0</v>
      </c>
      <c r="R1545" s="1018"/>
      <c r="S1545" s="1018"/>
      <c r="T1545" s="1018">
        <v>0</v>
      </c>
      <c r="U1545" s="1018"/>
      <c r="V1545" s="1018"/>
      <c r="W1545" s="1018"/>
    </row>
    <row r="1546" spans="1:23" ht="20.85" customHeight="1">
      <c r="T1546" s="1017" t="s">
        <v>3046</v>
      </c>
      <c r="U1546" s="1017"/>
      <c r="V1546" s="1017"/>
      <c r="W1546" s="1017"/>
    </row>
    <row r="1547" spans="1:23" ht="16.149999999999999" customHeight="1">
      <c r="A1547" s="1029"/>
      <c r="B1547" s="1029"/>
      <c r="C1547" s="1029"/>
      <c r="D1547" s="1029"/>
      <c r="E1547" s="1029"/>
      <c r="F1547" s="1030" t="s">
        <v>3190</v>
      </c>
      <c r="G1547" s="1030"/>
      <c r="H1547" s="1030"/>
      <c r="I1547" s="1030"/>
      <c r="J1547" s="1030"/>
      <c r="K1547" s="1030"/>
      <c r="L1547" s="1030"/>
      <c r="M1547" s="1030"/>
      <c r="N1547" s="1030"/>
      <c r="O1547" s="1030"/>
      <c r="P1547" s="1030"/>
      <c r="Q1547" s="1030"/>
      <c r="R1547" s="1030"/>
      <c r="S1547" s="1030"/>
      <c r="T1547" s="1030"/>
      <c r="U1547" s="1030"/>
    </row>
    <row r="1548" spans="1:23" ht="12.95" customHeight="1">
      <c r="A1548" s="1029"/>
      <c r="B1548" s="1029"/>
      <c r="C1548" s="1029"/>
      <c r="D1548" s="1029"/>
      <c r="E1548" s="1029"/>
      <c r="F1548" s="1031" t="s">
        <v>79</v>
      </c>
      <c r="G1548" s="1031"/>
      <c r="H1548" s="1031"/>
      <c r="I1548" s="1031"/>
      <c r="J1548" s="1031"/>
      <c r="K1548" s="1031"/>
      <c r="L1548" s="1031"/>
      <c r="M1548" s="1031"/>
      <c r="N1548" s="1031"/>
      <c r="O1548" s="1031"/>
      <c r="P1548" s="1031"/>
      <c r="Q1548" s="1031"/>
      <c r="R1548" s="1031"/>
      <c r="S1548" s="1031"/>
    </row>
    <row r="1549" spans="1:23" ht="12.95" customHeight="1">
      <c r="D1549" s="1026" t="s">
        <v>7289</v>
      </c>
      <c r="E1549" s="1026"/>
      <c r="F1549" s="1026"/>
      <c r="G1549" s="1026"/>
      <c r="H1549" s="1026"/>
      <c r="I1549" s="1026"/>
      <c r="J1549" s="1026"/>
      <c r="K1549" s="1026"/>
      <c r="L1549" s="1026"/>
      <c r="M1549" s="1026"/>
      <c r="N1549" s="1026"/>
      <c r="O1549" s="1026"/>
      <c r="P1549" s="1022" t="s">
        <v>1991</v>
      </c>
      <c r="Q1549" s="1022"/>
      <c r="R1549" s="1022"/>
      <c r="S1549" s="1022"/>
      <c r="T1549" s="1027" t="s">
        <v>7290</v>
      </c>
      <c r="U1549" s="1027"/>
      <c r="V1549" s="1027"/>
      <c r="W1549" s="1027"/>
    </row>
    <row r="1550" spans="1:23" ht="12.95" customHeight="1">
      <c r="B1550" s="1025" t="s">
        <v>1993</v>
      </c>
      <c r="C1550" s="1025"/>
      <c r="D1550" s="1021" t="s">
        <v>1994</v>
      </c>
      <c r="E1550" s="1021"/>
      <c r="F1550" s="1021"/>
      <c r="G1550" s="1021"/>
      <c r="H1550" s="1021"/>
      <c r="I1550" s="1021"/>
      <c r="J1550" s="1021"/>
      <c r="K1550" s="1021"/>
      <c r="L1550" s="1021"/>
      <c r="M1550" s="1021"/>
      <c r="N1550" s="1021"/>
      <c r="O1550" s="1021"/>
      <c r="P1550" s="1021"/>
      <c r="Q1550" s="1021"/>
      <c r="R1550" s="1021"/>
      <c r="S1550" s="858" t="s">
        <v>1994</v>
      </c>
      <c r="T1550" s="1022" t="s">
        <v>7308</v>
      </c>
      <c r="U1550" s="1022"/>
      <c r="V1550" s="1022"/>
    </row>
    <row r="1551" spans="1:23" ht="17.45" customHeight="1"/>
    <row r="1552" spans="1:23" ht="8.25" customHeight="1">
      <c r="A1552" s="855" t="s">
        <v>1345</v>
      </c>
      <c r="C1552" s="1023" t="s">
        <v>1346</v>
      </c>
      <c r="D1552" s="1023"/>
      <c r="F1552" s="1023" t="s">
        <v>1347</v>
      </c>
      <c r="G1552" s="1023"/>
      <c r="H1552" s="1023"/>
      <c r="I1552" s="1023"/>
      <c r="J1552" s="856" t="s">
        <v>1348</v>
      </c>
      <c r="K1552" s="856" t="s">
        <v>1349</v>
      </c>
      <c r="N1552" s="856" t="s">
        <v>1348</v>
      </c>
      <c r="O1552" s="1024" t="s">
        <v>1349</v>
      </c>
      <c r="P1552" s="1024"/>
      <c r="R1552" s="1024" t="s">
        <v>1348</v>
      </c>
      <c r="S1552" s="1024"/>
      <c r="T1552" s="1024" t="s">
        <v>1349</v>
      </c>
      <c r="U1552" s="1024"/>
      <c r="V1552" s="1024"/>
    </row>
    <row r="1553" spans="1:23" ht="9.6" customHeight="1">
      <c r="A1553" s="863" t="s">
        <v>1350</v>
      </c>
      <c r="C1553" s="1020" t="s">
        <v>3322</v>
      </c>
      <c r="D1553" s="1020"/>
      <c r="E1553" s="1020"/>
      <c r="F1553" s="1020" t="s">
        <v>2662</v>
      </c>
      <c r="G1553" s="1020"/>
      <c r="H1553" s="1020"/>
      <c r="I1553" s="1018">
        <v>0</v>
      </c>
      <c r="J1553" s="1018"/>
      <c r="K1553" s="1018">
        <v>0</v>
      </c>
      <c r="L1553" s="1018"/>
      <c r="M1553" s="1018">
        <v>6720</v>
      </c>
      <c r="N1553" s="1018"/>
      <c r="O1553" s="1018">
        <v>6720</v>
      </c>
      <c r="P1553" s="1018"/>
      <c r="Q1553" s="1018">
        <v>0</v>
      </c>
      <c r="R1553" s="1018"/>
      <c r="S1553" s="1018"/>
      <c r="T1553" s="1018">
        <v>0</v>
      </c>
      <c r="U1553" s="1018"/>
      <c r="V1553" s="1018"/>
      <c r="W1553" s="1018"/>
    </row>
    <row r="1554" spans="1:23" ht="9.1999999999999993" customHeight="1">
      <c r="A1554" s="863" t="s">
        <v>1350</v>
      </c>
      <c r="C1554" s="1020" t="s">
        <v>3336</v>
      </c>
      <c r="D1554" s="1020"/>
      <c r="E1554" s="1020"/>
      <c r="F1554" s="1020" t="s">
        <v>2664</v>
      </c>
      <c r="G1554" s="1020"/>
      <c r="H1554" s="1020"/>
      <c r="I1554" s="1018">
        <v>0</v>
      </c>
      <c r="J1554" s="1018"/>
      <c r="K1554" s="1018">
        <v>0</v>
      </c>
      <c r="L1554" s="1018"/>
      <c r="M1554" s="1018">
        <v>0</v>
      </c>
      <c r="N1554" s="1018"/>
      <c r="O1554" s="1018">
        <v>0</v>
      </c>
      <c r="P1554" s="1018"/>
      <c r="Q1554" s="1018">
        <v>0</v>
      </c>
      <c r="R1554" s="1018"/>
      <c r="S1554" s="1018"/>
      <c r="T1554" s="1018">
        <v>0</v>
      </c>
      <c r="U1554" s="1018"/>
      <c r="V1554" s="1018"/>
      <c r="W1554" s="1018"/>
    </row>
    <row r="1555" spans="1:23" ht="9.1999999999999993" customHeight="1">
      <c r="A1555" s="863" t="s">
        <v>1350</v>
      </c>
      <c r="C1555" s="1020" t="s">
        <v>1757</v>
      </c>
      <c r="D1555" s="1020"/>
      <c r="E1555" s="1020"/>
      <c r="F1555" s="1020" t="s">
        <v>1758</v>
      </c>
      <c r="G1555" s="1020"/>
      <c r="H1555" s="1020"/>
      <c r="I1555" s="1018">
        <v>0</v>
      </c>
      <c r="J1555" s="1018"/>
      <c r="K1555" s="1018">
        <v>0</v>
      </c>
      <c r="L1555" s="1018"/>
      <c r="M1555" s="1018">
        <v>4997856.4400000004</v>
      </c>
      <c r="N1555" s="1018"/>
      <c r="O1555" s="1018">
        <v>4997856.4400000004</v>
      </c>
      <c r="P1555" s="1018"/>
      <c r="Q1555" s="1018">
        <v>0</v>
      </c>
      <c r="R1555" s="1018"/>
      <c r="S1555" s="1018"/>
      <c r="T1555" s="1018">
        <v>0</v>
      </c>
      <c r="U1555" s="1018"/>
      <c r="V1555" s="1018"/>
      <c r="W1555" s="1018"/>
    </row>
    <row r="1556" spans="1:23" ht="9.1999999999999993" customHeight="1">
      <c r="A1556" s="863" t="s">
        <v>1350</v>
      </c>
      <c r="C1556" s="1020" t="s">
        <v>2876</v>
      </c>
      <c r="D1556" s="1020"/>
      <c r="E1556" s="1020"/>
      <c r="F1556" s="1020" t="s">
        <v>2520</v>
      </c>
      <c r="G1556" s="1020"/>
      <c r="H1556" s="1020"/>
      <c r="I1556" s="1018">
        <v>0</v>
      </c>
      <c r="J1556" s="1018"/>
      <c r="K1556" s="1018">
        <v>0</v>
      </c>
      <c r="L1556" s="1018"/>
      <c r="M1556" s="1018">
        <v>42271.5</v>
      </c>
      <c r="N1556" s="1018"/>
      <c r="O1556" s="1018">
        <v>42271.5</v>
      </c>
      <c r="P1556" s="1018"/>
      <c r="Q1556" s="1018">
        <v>0</v>
      </c>
      <c r="R1556" s="1018"/>
      <c r="S1556" s="1018"/>
      <c r="T1556" s="1018">
        <v>0</v>
      </c>
      <c r="U1556" s="1018"/>
      <c r="V1556" s="1018"/>
      <c r="W1556" s="1018"/>
    </row>
    <row r="1557" spans="1:23" ht="9.1999999999999993" customHeight="1">
      <c r="A1557" s="863" t="s">
        <v>1350</v>
      </c>
      <c r="C1557" s="1020" t="s">
        <v>2877</v>
      </c>
      <c r="D1557" s="1020"/>
      <c r="E1557" s="1020"/>
      <c r="F1557" s="1020" t="s">
        <v>2529</v>
      </c>
      <c r="G1557" s="1020"/>
      <c r="H1557" s="1020"/>
      <c r="I1557" s="1018">
        <v>0</v>
      </c>
      <c r="J1557" s="1018"/>
      <c r="K1557" s="1018">
        <v>0</v>
      </c>
      <c r="L1557" s="1018"/>
      <c r="M1557" s="1018">
        <v>7186.16</v>
      </c>
      <c r="N1557" s="1018"/>
      <c r="O1557" s="1018">
        <v>7186.16</v>
      </c>
      <c r="P1557" s="1018"/>
      <c r="Q1557" s="1018">
        <v>0</v>
      </c>
      <c r="R1557" s="1018"/>
      <c r="S1557" s="1018"/>
      <c r="T1557" s="1018">
        <v>0</v>
      </c>
      <c r="U1557" s="1018"/>
      <c r="V1557" s="1018"/>
      <c r="W1557" s="1018"/>
    </row>
    <row r="1558" spans="1:23" ht="9.1999999999999993" customHeight="1">
      <c r="A1558" s="863" t="s">
        <v>1350</v>
      </c>
      <c r="C1558" s="1020" t="s">
        <v>2878</v>
      </c>
      <c r="D1558" s="1020"/>
      <c r="E1558" s="1020"/>
      <c r="F1558" s="1020" t="s">
        <v>2531</v>
      </c>
      <c r="G1558" s="1020"/>
      <c r="H1558" s="1020"/>
      <c r="I1558" s="1018">
        <v>0</v>
      </c>
      <c r="J1558" s="1018"/>
      <c r="K1558" s="1018">
        <v>0</v>
      </c>
      <c r="L1558" s="1018"/>
      <c r="M1558" s="1018">
        <v>46.31</v>
      </c>
      <c r="N1558" s="1018"/>
      <c r="O1558" s="1018">
        <v>46.31</v>
      </c>
      <c r="P1558" s="1018"/>
      <c r="Q1558" s="1018">
        <v>0</v>
      </c>
      <c r="R1558" s="1018"/>
      <c r="S1558" s="1018"/>
      <c r="T1558" s="1018">
        <v>0</v>
      </c>
      <c r="U1558" s="1018"/>
      <c r="V1558" s="1018"/>
      <c r="W1558" s="1018"/>
    </row>
    <row r="1559" spans="1:23" ht="9.1999999999999993" customHeight="1">
      <c r="A1559" s="863" t="s">
        <v>1350</v>
      </c>
      <c r="C1559" s="1020" t="s">
        <v>2879</v>
      </c>
      <c r="D1559" s="1020"/>
      <c r="E1559" s="1020"/>
      <c r="F1559" s="1020" t="s">
        <v>2533</v>
      </c>
      <c r="G1559" s="1020"/>
      <c r="H1559" s="1020"/>
      <c r="I1559" s="1018">
        <v>0</v>
      </c>
      <c r="J1559" s="1018"/>
      <c r="K1559" s="1018">
        <v>0</v>
      </c>
      <c r="L1559" s="1018"/>
      <c r="M1559" s="1018">
        <v>3388.32</v>
      </c>
      <c r="N1559" s="1018"/>
      <c r="O1559" s="1018">
        <v>3388.32</v>
      </c>
      <c r="P1559" s="1018"/>
      <c r="Q1559" s="1018">
        <v>0</v>
      </c>
      <c r="R1559" s="1018"/>
      <c r="S1559" s="1018"/>
      <c r="T1559" s="1018">
        <v>0</v>
      </c>
      <c r="U1559" s="1018"/>
      <c r="V1559" s="1018"/>
      <c r="W1559" s="1018"/>
    </row>
    <row r="1560" spans="1:23" ht="9.1999999999999993" customHeight="1">
      <c r="A1560" s="863" t="s">
        <v>1350</v>
      </c>
      <c r="C1560" s="1020" t="s">
        <v>2880</v>
      </c>
      <c r="D1560" s="1020"/>
      <c r="E1560" s="1020"/>
      <c r="F1560" s="1020" t="s">
        <v>2535</v>
      </c>
      <c r="G1560" s="1020"/>
      <c r="H1560" s="1020"/>
      <c r="I1560" s="1018">
        <v>0</v>
      </c>
      <c r="J1560" s="1018"/>
      <c r="K1560" s="1018">
        <v>0</v>
      </c>
      <c r="L1560" s="1018"/>
      <c r="M1560" s="1018">
        <v>2606.4</v>
      </c>
      <c r="N1560" s="1018"/>
      <c r="O1560" s="1018">
        <v>2606.4</v>
      </c>
      <c r="P1560" s="1018"/>
      <c r="Q1560" s="1018">
        <v>0</v>
      </c>
      <c r="R1560" s="1018"/>
      <c r="S1560" s="1018"/>
      <c r="T1560" s="1018">
        <v>0</v>
      </c>
      <c r="U1560" s="1018"/>
      <c r="V1560" s="1018"/>
      <c r="W1560" s="1018"/>
    </row>
    <row r="1561" spans="1:23" ht="9.1999999999999993" customHeight="1">
      <c r="A1561" s="863" t="s">
        <v>1350</v>
      </c>
      <c r="C1561" s="1020" t="s">
        <v>3638</v>
      </c>
      <c r="D1561" s="1020"/>
      <c r="E1561" s="1020"/>
      <c r="F1561" s="1020" t="s">
        <v>2537</v>
      </c>
      <c r="G1561" s="1020"/>
      <c r="H1561" s="1020"/>
      <c r="I1561" s="1018">
        <v>0</v>
      </c>
      <c r="J1561" s="1018"/>
      <c r="K1561" s="1018">
        <v>0</v>
      </c>
      <c r="L1561" s="1018"/>
      <c r="M1561" s="1018">
        <v>777146.66</v>
      </c>
      <c r="N1561" s="1018"/>
      <c r="O1561" s="1018">
        <v>777146.66</v>
      </c>
      <c r="P1561" s="1018"/>
      <c r="Q1561" s="1018">
        <v>0</v>
      </c>
      <c r="R1561" s="1018"/>
      <c r="S1561" s="1018"/>
      <c r="T1561" s="1018">
        <v>0</v>
      </c>
      <c r="U1561" s="1018"/>
      <c r="V1561" s="1018"/>
      <c r="W1561" s="1018"/>
    </row>
    <row r="1562" spans="1:23" ht="9.1999999999999993" customHeight="1">
      <c r="A1562" s="863" t="s">
        <v>1350</v>
      </c>
      <c r="C1562" s="1020" t="s">
        <v>3639</v>
      </c>
      <c r="D1562" s="1020"/>
      <c r="E1562" s="1020"/>
      <c r="F1562" s="1020" t="s">
        <v>2537</v>
      </c>
      <c r="G1562" s="1020"/>
      <c r="H1562" s="1020"/>
      <c r="I1562" s="1018">
        <v>0</v>
      </c>
      <c r="J1562" s="1018"/>
      <c r="K1562" s="1018">
        <v>0</v>
      </c>
      <c r="L1562" s="1018"/>
      <c r="M1562" s="1018">
        <v>275400</v>
      </c>
      <c r="N1562" s="1018"/>
      <c r="O1562" s="1018">
        <v>275400</v>
      </c>
      <c r="P1562" s="1018"/>
      <c r="Q1562" s="1018">
        <v>0</v>
      </c>
      <c r="R1562" s="1018"/>
      <c r="S1562" s="1018"/>
      <c r="T1562" s="1018">
        <v>0</v>
      </c>
      <c r="U1562" s="1018"/>
      <c r="V1562" s="1018"/>
      <c r="W1562" s="1018"/>
    </row>
    <row r="1563" spans="1:23" ht="9.1999999999999993" customHeight="1">
      <c r="A1563" s="863" t="s">
        <v>1350</v>
      </c>
      <c r="C1563" s="1020" t="s">
        <v>3640</v>
      </c>
      <c r="D1563" s="1020"/>
      <c r="E1563" s="1020"/>
      <c r="F1563" s="1020" t="s">
        <v>2537</v>
      </c>
      <c r="G1563" s="1020"/>
      <c r="H1563" s="1020"/>
      <c r="I1563" s="1018">
        <v>0</v>
      </c>
      <c r="J1563" s="1018"/>
      <c r="K1563" s="1018">
        <v>0</v>
      </c>
      <c r="L1563" s="1018"/>
      <c r="M1563" s="1018">
        <v>120000</v>
      </c>
      <c r="N1563" s="1018"/>
      <c r="O1563" s="1018">
        <v>120000</v>
      </c>
      <c r="P1563" s="1018"/>
      <c r="Q1563" s="1018">
        <v>0</v>
      </c>
      <c r="R1563" s="1018"/>
      <c r="S1563" s="1018"/>
      <c r="T1563" s="1018">
        <v>0</v>
      </c>
      <c r="U1563" s="1018"/>
      <c r="V1563" s="1018"/>
      <c r="W1563" s="1018"/>
    </row>
    <row r="1564" spans="1:23" ht="9.1999999999999993" customHeight="1">
      <c r="A1564" s="863" t="s">
        <v>1350</v>
      </c>
      <c r="C1564" s="1020" t="s">
        <v>2881</v>
      </c>
      <c r="D1564" s="1020"/>
      <c r="E1564" s="1020"/>
      <c r="F1564" s="1020" t="s">
        <v>2520</v>
      </c>
      <c r="G1564" s="1020"/>
      <c r="H1564" s="1020"/>
      <c r="I1564" s="1018">
        <v>0</v>
      </c>
      <c r="J1564" s="1018"/>
      <c r="K1564" s="1018">
        <v>0</v>
      </c>
      <c r="L1564" s="1018"/>
      <c r="M1564" s="1018">
        <v>109616.7</v>
      </c>
      <c r="N1564" s="1018"/>
      <c r="O1564" s="1018">
        <v>109616.7</v>
      </c>
      <c r="P1564" s="1018"/>
      <c r="Q1564" s="1018">
        <v>0</v>
      </c>
      <c r="R1564" s="1018"/>
      <c r="S1564" s="1018"/>
      <c r="T1564" s="1018">
        <v>0</v>
      </c>
      <c r="U1564" s="1018"/>
      <c r="V1564" s="1018"/>
      <c r="W1564" s="1018"/>
    </row>
    <row r="1565" spans="1:23" ht="9.1999999999999993" customHeight="1">
      <c r="A1565" s="863" t="s">
        <v>1350</v>
      </c>
      <c r="C1565" s="1020" t="s">
        <v>2882</v>
      </c>
      <c r="D1565" s="1020"/>
      <c r="E1565" s="1020"/>
      <c r="F1565" s="1020" t="s">
        <v>2529</v>
      </c>
      <c r="G1565" s="1020"/>
      <c r="H1565" s="1020"/>
      <c r="I1565" s="1018">
        <v>0</v>
      </c>
      <c r="J1565" s="1018"/>
      <c r="K1565" s="1018">
        <v>0</v>
      </c>
      <c r="L1565" s="1018"/>
      <c r="M1565" s="1018">
        <v>18634.86</v>
      </c>
      <c r="N1565" s="1018"/>
      <c r="O1565" s="1018">
        <v>18634.86</v>
      </c>
      <c r="P1565" s="1018"/>
      <c r="Q1565" s="1018">
        <v>0</v>
      </c>
      <c r="R1565" s="1018"/>
      <c r="S1565" s="1018"/>
      <c r="T1565" s="1018">
        <v>0</v>
      </c>
      <c r="U1565" s="1018"/>
      <c r="V1565" s="1018"/>
      <c r="W1565" s="1018"/>
    </row>
    <row r="1566" spans="1:23" ht="9.1999999999999993" customHeight="1">
      <c r="A1566" s="863" t="s">
        <v>1350</v>
      </c>
      <c r="C1566" s="1020" t="s">
        <v>2883</v>
      </c>
      <c r="D1566" s="1020"/>
      <c r="E1566" s="1020"/>
      <c r="F1566" s="1020" t="s">
        <v>2531</v>
      </c>
      <c r="G1566" s="1020"/>
      <c r="H1566" s="1020"/>
      <c r="I1566" s="1018">
        <v>0</v>
      </c>
      <c r="J1566" s="1018"/>
      <c r="K1566" s="1018">
        <v>0</v>
      </c>
      <c r="L1566" s="1018"/>
      <c r="M1566" s="1018">
        <v>148.19999999999999</v>
      </c>
      <c r="N1566" s="1018"/>
      <c r="O1566" s="1018">
        <v>148.19999999999999</v>
      </c>
      <c r="P1566" s="1018"/>
      <c r="Q1566" s="1018">
        <v>0</v>
      </c>
      <c r="R1566" s="1018"/>
      <c r="S1566" s="1018"/>
      <c r="T1566" s="1018">
        <v>0</v>
      </c>
      <c r="U1566" s="1018"/>
      <c r="V1566" s="1018"/>
      <c r="W1566" s="1018"/>
    </row>
    <row r="1567" spans="1:23" ht="9.1999999999999993" customHeight="1">
      <c r="A1567" s="863" t="s">
        <v>1350</v>
      </c>
      <c r="C1567" s="1020" t="s">
        <v>2884</v>
      </c>
      <c r="D1567" s="1020"/>
      <c r="E1567" s="1020"/>
      <c r="F1567" s="1020" t="s">
        <v>2533</v>
      </c>
      <c r="G1567" s="1020"/>
      <c r="H1567" s="1020"/>
      <c r="I1567" s="1018">
        <v>0</v>
      </c>
      <c r="J1567" s="1018"/>
      <c r="K1567" s="1018">
        <v>0</v>
      </c>
      <c r="L1567" s="1018"/>
      <c r="M1567" s="1018">
        <v>10164.959999999999</v>
      </c>
      <c r="N1567" s="1018"/>
      <c r="O1567" s="1018">
        <v>10164.959999999999</v>
      </c>
      <c r="P1567" s="1018"/>
      <c r="Q1567" s="1018">
        <v>0</v>
      </c>
      <c r="R1567" s="1018"/>
      <c r="S1567" s="1018"/>
      <c r="T1567" s="1018">
        <v>0</v>
      </c>
      <c r="U1567" s="1018"/>
      <c r="V1567" s="1018"/>
      <c r="W1567" s="1018"/>
    </row>
    <row r="1568" spans="1:23" ht="9.1999999999999993" customHeight="1">
      <c r="A1568" s="863" t="s">
        <v>1350</v>
      </c>
      <c r="C1568" s="1020" t="s">
        <v>2885</v>
      </c>
      <c r="D1568" s="1020"/>
      <c r="E1568" s="1020"/>
      <c r="F1568" s="1020" t="s">
        <v>2535</v>
      </c>
      <c r="G1568" s="1020"/>
      <c r="H1568" s="1020"/>
      <c r="I1568" s="1018">
        <v>0</v>
      </c>
      <c r="J1568" s="1018"/>
      <c r="K1568" s="1018">
        <v>0</v>
      </c>
      <c r="L1568" s="1018"/>
      <c r="M1568" s="1018">
        <v>7819.2</v>
      </c>
      <c r="N1568" s="1018"/>
      <c r="O1568" s="1018">
        <v>7819.2</v>
      </c>
      <c r="P1568" s="1018"/>
      <c r="Q1568" s="1018">
        <v>0</v>
      </c>
      <c r="R1568" s="1018"/>
      <c r="S1568" s="1018"/>
      <c r="T1568" s="1018">
        <v>0</v>
      </c>
      <c r="U1568" s="1018"/>
      <c r="V1568" s="1018"/>
      <c r="W1568" s="1018"/>
    </row>
    <row r="1569" spans="1:23" ht="9.1999999999999993" customHeight="1">
      <c r="A1569" s="863" t="s">
        <v>1350</v>
      </c>
      <c r="C1569" s="1020" t="s">
        <v>3041</v>
      </c>
      <c r="D1569" s="1020"/>
      <c r="E1569" s="1020"/>
      <c r="F1569" s="1020" t="s">
        <v>2549</v>
      </c>
      <c r="G1569" s="1020"/>
      <c r="H1569" s="1020"/>
      <c r="I1569" s="1018">
        <v>0</v>
      </c>
      <c r="J1569" s="1018"/>
      <c r="K1569" s="1018">
        <v>0</v>
      </c>
      <c r="L1569" s="1018"/>
      <c r="M1569" s="1018">
        <v>43117.87</v>
      </c>
      <c r="N1569" s="1018"/>
      <c r="O1569" s="1018">
        <v>43117.87</v>
      </c>
      <c r="P1569" s="1018"/>
      <c r="Q1569" s="1018">
        <v>0</v>
      </c>
      <c r="R1569" s="1018"/>
      <c r="S1569" s="1018"/>
      <c r="T1569" s="1018">
        <v>0</v>
      </c>
      <c r="U1569" s="1018"/>
      <c r="V1569" s="1018"/>
      <c r="W1569" s="1018"/>
    </row>
    <row r="1570" spans="1:23" ht="9.1999999999999993" customHeight="1">
      <c r="A1570" s="863" t="s">
        <v>1350</v>
      </c>
      <c r="C1570" s="1020" t="s">
        <v>2887</v>
      </c>
      <c r="D1570" s="1020"/>
      <c r="E1570" s="1020"/>
      <c r="F1570" s="1020" t="s">
        <v>2551</v>
      </c>
      <c r="G1570" s="1020"/>
      <c r="H1570" s="1020"/>
      <c r="I1570" s="1018">
        <v>0</v>
      </c>
      <c r="J1570" s="1018"/>
      <c r="K1570" s="1018">
        <v>0</v>
      </c>
      <c r="L1570" s="1018"/>
      <c r="M1570" s="1018">
        <v>280938.88</v>
      </c>
      <c r="N1570" s="1018"/>
      <c r="O1570" s="1018">
        <v>280938.88</v>
      </c>
      <c r="P1570" s="1018"/>
      <c r="Q1570" s="1018">
        <v>0</v>
      </c>
      <c r="R1570" s="1018"/>
      <c r="S1570" s="1018"/>
      <c r="T1570" s="1018">
        <v>0</v>
      </c>
      <c r="U1570" s="1018"/>
      <c r="V1570" s="1018"/>
      <c r="W1570" s="1018"/>
    </row>
    <row r="1571" spans="1:23" ht="9.1999999999999993" customHeight="1">
      <c r="A1571" s="863" t="s">
        <v>1350</v>
      </c>
      <c r="C1571" s="1020" t="s">
        <v>2888</v>
      </c>
      <c r="D1571" s="1020"/>
      <c r="E1571" s="1020"/>
      <c r="F1571" s="1020" t="s">
        <v>2555</v>
      </c>
      <c r="G1571" s="1020"/>
      <c r="H1571" s="1020"/>
      <c r="I1571" s="1018">
        <v>0</v>
      </c>
      <c r="J1571" s="1018"/>
      <c r="K1571" s="1018">
        <v>0</v>
      </c>
      <c r="L1571" s="1018"/>
      <c r="M1571" s="1018">
        <v>1069.33</v>
      </c>
      <c r="N1571" s="1018"/>
      <c r="O1571" s="1018">
        <v>1069.33</v>
      </c>
      <c r="P1571" s="1018"/>
      <c r="Q1571" s="1018">
        <v>0</v>
      </c>
      <c r="R1571" s="1018"/>
      <c r="S1571" s="1018"/>
      <c r="T1571" s="1018">
        <v>0</v>
      </c>
      <c r="U1571" s="1018"/>
      <c r="V1571" s="1018"/>
      <c r="W1571" s="1018"/>
    </row>
    <row r="1572" spans="1:23" ht="9.1999999999999993" customHeight="1">
      <c r="A1572" s="863" t="s">
        <v>1350</v>
      </c>
      <c r="C1572" s="1020" t="s">
        <v>2889</v>
      </c>
      <c r="D1572" s="1020"/>
      <c r="E1572" s="1020"/>
      <c r="F1572" s="1020" t="s">
        <v>2557</v>
      </c>
      <c r="G1572" s="1020"/>
      <c r="H1572" s="1020"/>
      <c r="I1572" s="1018">
        <v>0</v>
      </c>
      <c r="J1572" s="1018"/>
      <c r="K1572" s="1018">
        <v>0</v>
      </c>
      <c r="L1572" s="1018"/>
      <c r="M1572" s="1018">
        <v>616298.92000000004</v>
      </c>
      <c r="N1572" s="1018"/>
      <c r="O1572" s="1018">
        <v>616298.92000000004</v>
      </c>
      <c r="P1572" s="1018"/>
      <c r="Q1572" s="1018">
        <v>0</v>
      </c>
      <c r="R1572" s="1018"/>
      <c r="S1572" s="1018"/>
      <c r="T1572" s="1018">
        <v>0</v>
      </c>
      <c r="U1572" s="1018"/>
      <c r="V1572" s="1018"/>
      <c r="W1572" s="1018"/>
    </row>
    <row r="1573" spans="1:23" ht="8.85" customHeight="1">
      <c r="F1573" s="1020"/>
      <c r="G1573" s="1020"/>
      <c r="H1573" s="1020"/>
    </row>
    <row r="1574" spans="1:23" ht="8.25" customHeight="1">
      <c r="A1574" s="863" t="s">
        <v>1350</v>
      </c>
      <c r="C1574" s="1020" t="s">
        <v>3710</v>
      </c>
      <c r="D1574" s="1020"/>
      <c r="E1574" s="1020"/>
      <c r="F1574" s="1020" t="s">
        <v>2549</v>
      </c>
      <c r="G1574" s="1020"/>
      <c r="H1574" s="1020"/>
      <c r="I1574" s="1018">
        <v>0</v>
      </c>
      <c r="J1574" s="1018"/>
      <c r="K1574" s="1018">
        <v>0</v>
      </c>
      <c r="L1574" s="1018"/>
      <c r="M1574" s="1018">
        <v>7600</v>
      </c>
      <c r="N1574" s="1018"/>
      <c r="O1574" s="1018">
        <v>7600</v>
      </c>
      <c r="P1574" s="1018"/>
      <c r="Q1574" s="1018">
        <v>0</v>
      </c>
      <c r="R1574" s="1018"/>
      <c r="S1574" s="1018"/>
      <c r="T1574" s="1018">
        <v>0</v>
      </c>
      <c r="U1574" s="1018"/>
      <c r="V1574" s="1018"/>
      <c r="W1574" s="1018"/>
    </row>
    <row r="1575" spans="1:23" ht="9.1999999999999993" customHeight="1">
      <c r="A1575" s="863" t="s">
        <v>1350</v>
      </c>
      <c r="C1575" s="1020" t="s">
        <v>2890</v>
      </c>
      <c r="D1575" s="1020"/>
      <c r="E1575" s="1020"/>
      <c r="F1575" s="1020" t="s">
        <v>2551</v>
      </c>
      <c r="G1575" s="1020"/>
      <c r="H1575" s="1020"/>
      <c r="I1575" s="1018">
        <v>0</v>
      </c>
      <c r="J1575" s="1018"/>
      <c r="K1575" s="1018">
        <v>0</v>
      </c>
      <c r="L1575" s="1018"/>
      <c r="M1575" s="1018">
        <v>44327.79</v>
      </c>
      <c r="N1575" s="1018"/>
      <c r="O1575" s="1018">
        <v>44327.79</v>
      </c>
      <c r="P1575" s="1018"/>
      <c r="Q1575" s="1018">
        <v>0</v>
      </c>
      <c r="R1575" s="1018"/>
      <c r="S1575" s="1018"/>
      <c r="T1575" s="1018">
        <v>0</v>
      </c>
      <c r="U1575" s="1018"/>
      <c r="V1575" s="1018"/>
      <c r="W1575" s="1018"/>
    </row>
    <row r="1576" spans="1:23" ht="9.1999999999999993" customHeight="1">
      <c r="A1576" s="863" t="s">
        <v>1350</v>
      </c>
      <c r="C1576" s="1020" t="s">
        <v>2891</v>
      </c>
      <c r="D1576" s="1020"/>
      <c r="E1576" s="1020"/>
      <c r="F1576" s="1020" t="s">
        <v>2557</v>
      </c>
      <c r="G1576" s="1020"/>
      <c r="H1576" s="1020"/>
      <c r="I1576" s="1018">
        <v>0</v>
      </c>
      <c r="J1576" s="1018"/>
      <c r="K1576" s="1018">
        <v>0</v>
      </c>
      <c r="L1576" s="1018"/>
      <c r="M1576" s="1018">
        <v>169926.62</v>
      </c>
      <c r="N1576" s="1018"/>
      <c r="O1576" s="1018">
        <v>169926.62</v>
      </c>
      <c r="P1576" s="1018"/>
      <c r="Q1576" s="1018">
        <v>0</v>
      </c>
      <c r="R1576" s="1018"/>
      <c r="S1576" s="1018"/>
      <c r="T1576" s="1018">
        <v>0</v>
      </c>
      <c r="U1576" s="1018"/>
      <c r="V1576" s="1018"/>
      <c r="W1576" s="1018"/>
    </row>
    <row r="1577" spans="1:23" ht="8.85" customHeight="1">
      <c r="F1577" s="1020"/>
      <c r="G1577" s="1020"/>
      <c r="H1577" s="1020"/>
    </row>
    <row r="1578" spans="1:23" ht="8.25" customHeight="1">
      <c r="A1578" s="863" t="s">
        <v>1350</v>
      </c>
      <c r="C1578" s="1020" t="s">
        <v>6714</v>
      </c>
      <c r="D1578" s="1020"/>
      <c r="E1578" s="1020"/>
      <c r="F1578" s="1020" t="s">
        <v>2549</v>
      </c>
      <c r="G1578" s="1020"/>
      <c r="H1578" s="1020"/>
      <c r="I1578" s="1018">
        <v>0</v>
      </c>
      <c r="J1578" s="1018"/>
      <c r="K1578" s="1018">
        <v>0</v>
      </c>
      <c r="L1578" s="1018"/>
      <c r="M1578" s="1018">
        <v>4400</v>
      </c>
      <c r="N1578" s="1018"/>
      <c r="O1578" s="1018">
        <v>4400</v>
      </c>
      <c r="P1578" s="1018"/>
      <c r="Q1578" s="1018">
        <v>0</v>
      </c>
      <c r="R1578" s="1018"/>
      <c r="S1578" s="1018"/>
      <c r="T1578" s="1018">
        <v>0</v>
      </c>
      <c r="U1578" s="1018"/>
      <c r="V1578" s="1018"/>
      <c r="W1578" s="1018"/>
    </row>
    <row r="1579" spans="1:23" ht="9.1999999999999993" customHeight="1">
      <c r="A1579" s="863" t="s">
        <v>1350</v>
      </c>
      <c r="C1579" s="1020" t="s">
        <v>2892</v>
      </c>
      <c r="D1579" s="1020"/>
      <c r="E1579" s="1020"/>
      <c r="F1579" s="1020" t="s">
        <v>2551</v>
      </c>
      <c r="G1579" s="1020"/>
      <c r="H1579" s="1020"/>
      <c r="I1579" s="1018">
        <v>0</v>
      </c>
      <c r="J1579" s="1018"/>
      <c r="K1579" s="1018">
        <v>0</v>
      </c>
      <c r="L1579" s="1018"/>
      <c r="M1579" s="1018">
        <v>29461.34</v>
      </c>
      <c r="N1579" s="1018"/>
      <c r="O1579" s="1018">
        <v>29461.34</v>
      </c>
      <c r="P1579" s="1018"/>
      <c r="Q1579" s="1018">
        <v>0</v>
      </c>
      <c r="R1579" s="1018"/>
      <c r="S1579" s="1018"/>
      <c r="T1579" s="1018">
        <v>0</v>
      </c>
      <c r="U1579" s="1018"/>
      <c r="V1579" s="1018"/>
      <c r="W1579" s="1018"/>
    </row>
    <row r="1580" spans="1:23" ht="9.1999999999999993" customHeight="1">
      <c r="A1580" s="863" t="s">
        <v>1350</v>
      </c>
      <c r="C1580" s="1020" t="s">
        <v>2893</v>
      </c>
      <c r="D1580" s="1020"/>
      <c r="E1580" s="1020"/>
      <c r="F1580" s="1020" t="s">
        <v>2557</v>
      </c>
      <c r="G1580" s="1020"/>
      <c r="H1580" s="1020"/>
      <c r="I1580" s="1018">
        <v>0</v>
      </c>
      <c r="J1580" s="1018"/>
      <c r="K1580" s="1018">
        <v>0</v>
      </c>
      <c r="L1580" s="1018"/>
      <c r="M1580" s="1018">
        <v>165301.79999999999</v>
      </c>
      <c r="N1580" s="1018"/>
      <c r="O1580" s="1018">
        <v>165301.79999999999</v>
      </c>
      <c r="P1580" s="1018"/>
      <c r="Q1580" s="1018">
        <v>0</v>
      </c>
      <c r="R1580" s="1018"/>
      <c r="S1580" s="1018"/>
      <c r="T1580" s="1018">
        <v>0</v>
      </c>
      <c r="U1580" s="1018"/>
      <c r="V1580" s="1018"/>
      <c r="W1580" s="1018"/>
    </row>
    <row r="1581" spans="1:23" ht="8.85" customHeight="1">
      <c r="F1581" s="1020"/>
      <c r="G1581" s="1020"/>
      <c r="H1581" s="1020"/>
    </row>
    <row r="1582" spans="1:23" ht="8.25" customHeight="1">
      <c r="A1582" s="863" t="s">
        <v>1350</v>
      </c>
      <c r="C1582" s="1020" t="s">
        <v>3641</v>
      </c>
      <c r="D1582" s="1020"/>
      <c r="E1582" s="1020"/>
      <c r="F1582" s="1020" t="s">
        <v>2557</v>
      </c>
      <c r="G1582" s="1020"/>
      <c r="H1582" s="1020"/>
      <c r="I1582" s="1018">
        <v>0</v>
      </c>
      <c r="J1582" s="1018"/>
      <c r="K1582" s="1018">
        <v>0</v>
      </c>
      <c r="L1582" s="1018"/>
      <c r="M1582" s="1018">
        <v>0</v>
      </c>
      <c r="N1582" s="1018"/>
      <c r="O1582" s="1018">
        <v>0</v>
      </c>
      <c r="P1582" s="1018"/>
      <c r="Q1582" s="1018">
        <v>0</v>
      </c>
      <c r="R1582" s="1018"/>
      <c r="S1582" s="1018"/>
      <c r="T1582" s="1018">
        <v>0</v>
      </c>
      <c r="U1582" s="1018"/>
      <c r="V1582" s="1018"/>
      <c r="W1582" s="1018"/>
    </row>
    <row r="1583" spans="1:23" ht="8.85" customHeight="1">
      <c r="F1583" s="1020"/>
      <c r="G1583" s="1020"/>
      <c r="H1583" s="1020"/>
    </row>
    <row r="1584" spans="1:23" ht="8.25" customHeight="1">
      <c r="A1584" s="863" t="s">
        <v>1350</v>
      </c>
      <c r="C1584" s="1020" t="s">
        <v>3711</v>
      </c>
      <c r="D1584" s="1020"/>
      <c r="E1584" s="1020"/>
      <c r="F1584" s="1020" t="s">
        <v>2549</v>
      </c>
      <c r="G1584" s="1020"/>
      <c r="H1584" s="1020"/>
      <c r="I1584" s="1018">
        <v>0</v>
      </c>
      <c r="J1584" s="1018"/>
      <c r="K1584" s="1018">
        <v>0</v>
      </c>
      <c r="L1584" s="1018"/>
      <c r="M1584" s="1018">
        <v>3200</v>
      </c>
      <c r="N1584" s="1018"/>
      <c r="O1584" s="1018">
        <v>3200</v>
      </c>
      <c r="P1584" s="1018"/>
      <c r="Q1584" s="1018">
        <v>0</v>
      </c>
      <c r="R1584" s="1018"/>
      <c r="S1584" s="1018"/>
      <c r="T1584" s="1018">
        <v>0</v>
      </c>
      <c r="U1584" s="1018"/>
      <c r="V1584" s="1018"/>
      <c r="W1584" s="1018"/>
    </row>
    <row r="1585" spans="1:23" ht="9.1999999999999993" customHeight="1">
      <c r="A1585" s="863" t="s">
        <v>1350</v>
      </c>
      <c r="C1585" s="1020" t="s">
        <v>2894</v>
      </c>
      <c r="D1585" s="1020"/>
      <c r="E1585" s="1020"/>
      <c r="F1585" s="1020" t="s">
        <v>2551</v>
      </c>
      <c r="G1585" s="1020"/>
      <c r="H1585" s="1020"/>
      <c r="I1585" s="1018">
        <v>0</v>
      </c>
      <c r="J1585" s="1018"/>
      <c r="K1585" s="1018">
        <v>0</v>
      </c>
      <c r="L1585" s="1018"/>
      <c r="M1585" s="1018">
        <v>4207.82</v>
      </c>
      <c r="N1585" s="1018"/>
      <c r="O1585" s="1018">
        <v>4207.82</v>
      </c>
      <c r="P1585" s="1018"/>
      <c r="Q1585" s="1018">
        <v>0</v>
      </c>
      <c r="R1585" s="1018"/>
      <c r="S1585" s="1018"/>
      <c r="T1585" s="1018">
        <v>0</v>
      </c>
      <c r="U1585" s="1018"/>
      <c r="V1585" s="1018"/>
      <c r="W1585" s="1018"/>
    </row>
    <row r="1586" spans="1:23" ht="9.1999999999999993" customHeight="1">
      <c r="A1586" s="863" t="s">
        <v>1350</v>
      </c>
      <c r="C1586" s="1020" t="s">
        <v>2895</v>
      </c>
      <c r="D1586" s="1020"/>
      <c r="E1586" s="1020"/>
      <c r="F1586" s="1020" t="s">
        <v>2557</v>
      </c>
      <c r="G1586" s="1020"/>
      <c r="H1586" s="1020"/>
      <c r="I1586" s="1018">
        <v>0</v>
      </c>
      <c r="J1586" s="1018"/>
      <c r="K1586" s="1018">
        <v>0</v>
      </c>
      <c r="L1586" s="1018"/>
      <c r="M1586" s="1018">
        <v>114707.37</v>
      </c>
      <c r="N1586" s="1018"/>
      <c r="O1586" s="1018">
        <v>114707.37</v>
      </c>
      <c r="P1586" s="1018"/>
      <c r="Q1586" s="1018">
        <v>0</v>
      </c>
      <c r="R1586" s="1018"/>
      <c r="S1586" s="1018"/>
      <c r="T1586" s="1018">
        <v>0</v>
      </c>
      <c r="U1586" s="1018"/>
      <c r="V1586" s="1018"/>
      <c r="W1586" s="1018"/>
    </row>
    <row r="1587" spans="1:23" ht="8.85" customHeight="1">
      <c r="F1587" s="1020"/>
      <c r="G1587" s="1020"/>
      <c r="H1587" s="1020"/>
    </row>
    <row r="1588" spans="1:23" ht="8.25" customHeight="1">
      <c r="A1588" s="863" t="s">
        <v>1350</v>
      </c>
      <c r="C1588" s="1020" t="s">
        <v>3712</v>
      </c>
      <c r="D1588" s="1020"/>
      <c r="E1588" s="1020"/>
      <c r="F1588" s="1020" t="s">
        <v>2549</v>
      </c>
      <c r="G1588" s="1020"/>
      <c r="H1588" s="1020"/>
      <c r="I1588" s="1018">
        <v>0</v>
      </c>
      <c r="J1588" s="1018"/>
      <c r="K1588" s="1018">
        <v>0</v>
      </c>
      <c r="L1588" s="1018"/>
      <c r="M1588" s="1018">
        <v>6800</v>
      </c>
      <c r="N1588" s="1018"/>
      <c r="O1588" s="1018">
        <v>6800</v>
      </c>
      <c r="P1588" s="1018"/>
      <c r="Q1588" s="1018">
        <v>0</v>
      </c>
      <c r="R1588" s="1018"/>
      <c r="S1588" s="1018"/>
      <c r="T1588" s="1018">
        <v>0</v>
      </c>
      <c r="U1588" s="1018"/>
      <c r="V1588" s="1018"/>
      <c r="W1588" s="1018"/>
    </row>
    <row r="1589" spans="1:23" ht="9.1999999999999993" customHeight="1">
      <c r="A1589" s="863" t="s">
        <v>1350</v>
      </c>
      <c r="C1589" s="1020" t="s">
        <v>2896</v>
      </c>
      <c r="D1589" s="1020"/>
      <c r="E1589" s="1020"/>
      <c r="F1589" s="1020" t="s">
        <v>2551</v>
      </c>
      <c r="G1589" s="1020"/>
      <c r="H1589" s="1020"/>
      <c r="I1589" s="1018">
        <v>0</v>
      </c>
      <c r="J1589" s="1018"/>
      <c r="K1589" s="1018">
        <v>0</v>
      </c>
      <c r="L1589" s="1018"/>
      <c r="M1589" s="1018">
        <v>31835.22</v>
      </c>
      <c r="N1589" s="1018"/>
      <c r="O1589" s="1018">
        <v>31835.22</v>
      </c>
      <c r="P1589" s="1018"/>
      <c r="Q1589" s="1018">
        <v>0</v>
      </c>
      <c r="R1589" s="1018"/>
      <c r="S1589" s="1018"/>
      <c r="T1589" s="1018">
        <v>0</v>
      </c>
      <c r="U1589" s="1018"/>
      <c r="V1589" s="1018"/>
      <c r="W1589" s="1018"/>
    </row>
    <row r="1590" spans="1:23" ht="9.1999999999999993" customHeight="1">
      <c r="A1590" s="863" t="s">
        <v>1350</v>
      </c>
      <c r="C1590" s="1020" t="s">
        <v>2897</v>
      </c>
      <c r="D1590" s="1020"/>
      <c r="E1590" s="1020"/>
      <c r="F1590" s="1020" t="s">
        <v>2557</v>
      </c>
      <c r="G1590" s="1020"/>
      <c r="H1590" s="1020"/>
      <c r="I1590" s="1018">
        <v>0</v>
      </c>
      <c r="J1590" s="1018"/>
      <c r="K1590" s="1018">
        <v>0</v>
      </c>
      <c r="L1590" s="1018"/>
      <c r="M1590" s="1018">
        <v>97772.78</v>
      </c>
      <c r="N1590" s="1018"/>
      <c r="O1590" s="1018">
        <v>97772.78</v>
      </c>
      <c r="P1590" s="1018"/>
      <c r="Q1590" s="1018">
        <v>0</v>
      </c>
      <c r="R1590" s="1018"/>
      <c r="S1590" s="1018"/>
      <c r="T1590" s="1018">
        <v>0</v>
      </c>
      <c r="U1590" s="1018"/>
      <c r="V1590" s="1018"/>
      <c r="W1590" s="1018"/>
    </row>
    <row r="1591" spans="1:23" ht="8.85" customHeight="1">
      <c r="F1591" s="1020"/>
      <c r="G1591" s="1020"/>
      <c r="H1591" s="1020"/>
    </row>
    <row r="1592" spans="1:23" ht="8.25" customHeight="1">
      <c r="A1592" s="863" t="s">
        <v>1350</v>
      </c>
      <c r="C1592" s="1020" t="s">
        <v>2898</v>
      </c>
      <c r="D1592" s="1020"/>
      <c r="E1592" s="1020"/>
      <c r="F1592" s="1020" t="s">
        <v>2520</v>
      </c>
      <c r="G1592" s="1020"/>
      <c r="H1592" s="1020"/>
      <c r="I1592" s="1018">
        <v>0</v>
      </c>
      <c r="J1592" s="1018"/>
      <c r="K1592" s="1018">
        <v>0</v>
      </c>
      <c r="L1592" s="1018"/>
      <c r="M1592" s="1018">
        <v>42559.8</v>
      </c>
      <c r="N1592" s="1018"/>
      <c r="O1592" s="1018">
        <v>42559.8</v>
      </c>
      <c r="P1592" s="1018"/>
      <c r="Q1592" s="1018">
        <v>0</v>
      </c>
      <c r="R1592" s="1018"/>
      <c r="S1592" s="1018"/>
      <c r="T1592" s="1018">
        <v>0</v>
      </c>
      <c r="U1592" s="1018"/>
      <c r="V1592" s="1018"/>
      <c r="W1592" s="1018"/>
    </row>
    <row r="1593" spans="1:23" ht="9.1999999999999993" customHeight="1">
      <c r="A1593" s="863" t="s">
        <v>1350</v>
      </c>
      <c r="C1593" s="1020" t="s">
        <v>3560</v>
      </c>
      <c r="D1593" s="1020"/>
      <c r="E1593" s="1020"/>
      <c r="F1593" s="1020" t="s">
        <v>2589</v>
      </c>
      <c r="G1593" s="1020"/>
      <c r="H1593" s="1020"/>
      <c r="I1593" s="1018">
        <v>0</v>
      </c>
      <c r="J1593" s="1018"/>
      <c r="K1593" s="1018">
        <v>0</v>
      </c>
      <c r="L1593" s="1018"/>
      <c r="M1593" s="1018">
        <v>7866.38</v>
      </c>
      <c r="N1593" s="1018"/>
      <c r="O1593" s="1018">
        <v>7866.38</v>
      </c>
      <c r="P1593" s="1018"/>
      <c r="Q1593" s="1018">
        <v>0</v>
      </c>
      <c r="R1593" s="1018"/>
      <c r="S1593" s="1018"/>
      <c r="T1593" s="1018">
        <v>0</v>
      </c>
      <c r="U1593" s="1018"/>
      <c r="V1593" s="1018"/>
      <c r="W1593" s="1018"/>
    </row>
    <row r="1594" spans="1:23" ht="9.1999999999999993" customHeight="1">
      <c r="A1594" s="863" t="s">
        <v>1350</v>
      </c>
      <c r="C1594" s="1020" t="s">
        <v>2899</v>
      </c>
      <c r="D1594" s="1020"/>
      <c r="E1594" s="1020"/>
      <c r="F1594" s="1020" t="s">
        <v>2529</v>
      </c>
      <c r="G1594" s="1020"/>
      <c r="H1594" s="1020"/>
      <c r="I1594" s="1018">
        <v>0</v>
      </c>
      <c r="J1594" s="1018"/>
      <c r="K1594" s="1018">
        <v>0</v>
      </c>
      <c r="L1594" s="1018"/>
      <c r="M1594" s="1018">
        <v>7235.18</v>
      </c>
      <c r="N1594" s="1018"/>
      <c r="O1594" s="1018">
        <v>7235.18</v>
      </c>
      <c r="P1594" s="1018"/>
      <c r="Q1594" s="1018">
        <v>0</v>
      </c>
      <c r="R1594" s="1018"/>
      <c r="S1594" s="1018"/>
      <c r="T1594" s="1018">
        <v>0</v>
      </c>
      <c r="U1594" s="1018"/>
      <c r="V1594" s="1018"/>
      <c r="W1594" s="1018"/>
    </row>
    <row r="1595" spans="1:23" ht="9.1999999999999993" customHeight="1">
      <c r="A1595" s="863" t="s">
        <v>1350</v>
      </c>
      <c r="C1595" s="1020" t="s">
        <v>2900</v>
      </c>
      <c r="D1595" s="1020"/>
      <c r="E1595" s="1020"/>
      <c r="F1595" s="1020" t="s">
        <v>2531</v>
      </c>
      <c r="G1595" s="1020"/>
      <c r="H1595" s="1020"/>
      <c r="I1595" s="1018">
        <v>0</v>
      </c>
      <c r="J1595" s="1018"/>
      <c r="K1595" s="1018">
        <v>0</v>
      </c>
      <c r="L1595" s="1018"/>
      <c r="M1595" s="1018">
        <v>74.099999999999994</v>
      </c>
      <c r="N1595" s="1018"/>
      <c r="O1595" s="1018">
        <v>74.099999999999994</v>
      </c>
      <c r="P1595" s="1018"/>
      <c r="Q1595" s="1018">
        <v>0</v>
      </c>
      <c r="R1595" s="1018"/>
      <c r="S1595" s="1018"/>
      <c r="T1595" s="1018">
        <v>0</v>
      </c>
      <c r="U1595" s="1018"/>
      <c r="V1595" s="1018"/>
      <c r="W1595" s="1018"/>
    </row>
    <row r="1596" spans="1:23" ht="9.1999999999999993" customHeight="1">
      <c r="A1596" s="863" t="s">
        <v>1350</v>
      </c>
      <c r="C1596" s="1020" t="s">
        <v>2901</v>
      </c>
      <c r="D1596" s="1020"/>
      <c r="E1596" s="1020"/>
      <c r="F1596" s="1020" t="s">
        <v>2533</v>
      </c>
      <c r="G1596" s="1020"/>
      <c r="H1596" s="1020"/>
      <c r="I1596" s="1018">
        <v>0</v>
      </c>
      <c r="J1596" s="1018"/>
      <c r="K1596" s="1018">
        <v>0</v>
      </c>
      <c r="L1596" s="1018"/>
      <c r="M1596" s="1018">
        <v>5247.64</v>
      </c>
      <c r="N1596" s="1018"/>
      <c r="O1596" s="1018">
        <v>5247.64</v>
      </c>
      <c r="P1596" s="1018"/>
      <c r="Q1596" s="1018">
        <v>0</v>
      </c>
      <c r="R1596" s="1018"/>
      <c r="S1596" s="1018"/>
      <c r="T1596" s="1018">
        <v>0</v>
      </c>
      <c r="U1596" s="1018"/>
      <c r="V1596" s="1018"/>
      <c r="W1596" s="1018"/>
    </row>
    <row r="1597" spans="1:23" ht="9.1999999999999993" customHeight="1">
      <c r="A1597" s="863" t="s">
        <v>1350</v>
      </c>
      <c r="C1597" s="1020" t="s">
        <v>2902</v>
      </c>
      <c r="D1597" s="1020"/>
      <c r="E1597" s="1020"/>
      <c r="F1597" s="1020" t="s">
        <v>2535</v>
      </c>
      <c r="G1597" s="1020"/>
      <c r="H1597" s="1020"/>
      <c r="I1597" s="1018">
        <v>0</v>
      </c>
      <c r="J1597" s="1018"/>
      <c r="K1597" s="1018">
        <v>0</v>
      </c>
      <c r="L1597" s="1018"/>
      <c r="M1597" s="1018">
        <v>4751.78</v>
      </c>
      <c r="N1597" s="1018"/>
      <c r="O1597" s="1018">
        <v>4751.78</v>
      </c>
      <c r="P1597" s="1018"/>
      <c r="Q1597" s="1018">
        <v>0</v>
      </c>
      <c r="R1597" s="1018"/>
      <c r="S1597" s="1018"/>
      <c r="T1597" s="1018">
        <v>0</v>
      </c>
      <c r="U1597" s="1018"/>
      <c r="V1597" s="1018"/>
      <c r="W1597" s="1018"/>
    </row>
    <row r="1598" spans="1:23" ht="9.1999999999999993" customHeight="1">
      <c r="A1598" s="863" t="s">
        <v>1350</v>
      </c>
      <c r="C1598" s="1020" t="s">
        <v>2903</v>
      </c>
      <c r="D1598" s="1020"/>
      <c r="E1598" s="1020"/>
      <c r="F1598" s="1020" t="s">
        <v>2577</v>
      </c>
      <c r="G1598" s="1020"/>
      <c r="H1598" s="1020"/>
      <c r="I1598" s="1018">
        <v>0</v>
      </c>
      <c r="J1598" s="1018"/>
      <c r="K1598" s="1018">
        <v>0</v>
      </c>
      <c r="L1598" s="1018"/>
      <c r="M1598" s="1018">
        <v>10900.17</v>
      </c>
      <c r="N1598" s="1018"/>
      <c r="O1598" s="1018">
        <v>10900.17</v>
      </c>
      <c r="P1598" s="1018"/>
      <c r="Q1598" s="1018">
        <v>0</v>
      </c>
      <c r="R1598" s="1018"/>
      <c r="S1598" s="1018"/>
      <c r="T1598" s="1018">
        <v>0</v>
      </c>
      <c r="U1598" s="1018"/>
      <c r="V1598" s="1018"/>
      <c r="W1598" s="1018"/>
    </row>
    <row r="1599" spans="1:23" ht="9.1999999999999993" customHeight="1">
      <c r="A1599" s="863" t="s">
        <v>1350</v>
      </c>
      <c r="C1599" s="1020" t="s">
        <v>3042</v>
      </c>
      <c r="D1599" s="1020"/>
      <c r="E1599" s="1020"/>
      <c r="F1599" s="1020" t="s">
        <v>2579</v>
      </c>
      <c r="G1599" s="1020"/>
      <c r="H1599" s="1020"/>
      <c r="I1599" s="1018">
        <v>0</v>
      </c>
      <c r="J1599" s="1018"/>
      <c r="K1599" s="1018">
        <v>0</v>
      </c>
      <c r="L1599" s="1018"/>
      <c r="M1599" s="1018">
        <v>138132.01999999999</v>
      </c>
      <c r="N1599" s="1018"/>
      <c r="O1599" s="1018">
        <v>138132.01999999999</v>
      </c>
      <c r="P1599" s="1018"/>
      <c r="Q1599" s="1018">
        <v>0</v>
      </c>
      <c r="R1599" s="1018"/>
      <c r="S1599" s="1018"/>
      <c r="T1599" s="1018">
        <v>0</v>
      </c>
      <c r="U1599" s="1018"/>
      <c r="V1599" s="1018"/>
      <c r="W1599" s="1018"/>
    </row>
    <row r="1600" spans="1:23" ht="9.1999999999999993" customHeight="1">
      <c r="A1600" s="863" t="s">
        <v>1350</v>
      </c>
      <c r="C1600" s="1020" t="s">
        <v>6715</v>
      </c>
      <c r="D1600" s="1020"/>
      <c r="E1600" s="1020"/>
      <c r="F1600" s="1020" t="s">
        <v>2577</v>
      </c>
      <c r="G1600" s="1020"/>
      <c r="H1600" s="1020"/>
      <c r="I1600" s="1018">
        <v>0</v>
      </c>
      <c r="J1600" s="1018"/>
      <c r="K1600" s="1018">
        <v>0</v>
      </c>
      <c r="L1600" s="1018"/>
      <c r="M1600" s="1018">
        <v>0</v>
      </c>
      <c r="N1600" s="1018"/>
      <c r="O1600" s="1018">
        <v>0</v>
      </c>
      <c r="P1600" s="1018"/>
      <c r="Q1600" s="1018">
        <v>0</v>
      </c>
      <c r="R1600" s="1018"/>
      <c r="S1600" s="1018"/>
      <c r="T1600" s="1018">
        <v>0</v>
      </c>
      <c r="U1600" s="1018"/>
      <c r="V1600" s="1018"/>
      <c r="W1600" s="1018"/>
    </row>
    <row r="1601" spans="1:23" ht="9.1999999999999993" customHeight="1">
      <c r="A1601" s="863" t="s">
        <v>1350</v>
      </c>
      <c r="C1601" s="1020" t="s">
        <v>3642</v>
      </c>
      <c r="D1601" s="1020"/>
      <c r="E1601" s="1020"/>
      <c r="F1601" s="1020" t="s">
        <v>2579</v>
      </c>
      <c r="G1601" s="1020"/>
      <c r="H1601" s="1020"/>
      <c r="I1601" s="1018">
        <v>0</v>
      </c>
      <c r="J1601" s="1018"/>
      <c r="K1601" s="1018">
        <v>0</v>
      </c>
      <c r="L1601" s="1018"/>
      <c r="M1601" s="1018">
        <v>183844</v>
      </c>
      <c r="N1601" s="1018"/>
      <c r="O1601" s="1018">
        <v>183844</v>
      </c>
      <c r="P1601" s="1018"/>
      <c r="Q1601" s="1018">
        <v>0</v>
      </c>
      <c r="R1601" s="1018"/>
      <c r="S1601" s="1018"/>
      <c r="T1601" s="1018">
        <v>0</v>
      </c>
      <c r="U1601" s="1018"/>
      <c r="V1601" s="1018"/>
      <c r="W1601" s="1018"/>
    </row>
    <row r="1602" spans="1:23" ht="15" customHeight="1">
      <c r="T1602" s="1017" t="s">
        <v>3662</v>
      </c>
      <c r="U1602" s="1017"/>
      <c r="V1602" s="1017"/>
      <c r="W1602" s="1017"/>
    </row>
    <row r="1603" spans="1:23" ht="16.149999999999999" customHeight="1">
      <c r="A1603" s="1029"/>
      <c r="B1603" s="1029"/>
      <c r="C1603" s="1029"/>
      <c r="D1603" s="1029"/>
      <c r="E1603" s="1029"/>
      <c r="F1603" s="1030" t="s">
        <v>3190</v>
      </c>
      <c r="G1603" s="1030"/>
      <c r="H1603" s="1030"/>
      <c r="I1603" s="1030"/>
      <c r="J1603" s="1030"/>
      <c r="K1603" s="1030"/>
      <c r="L1603" s="1030"/>
      <c r="M1603" s="1030"/>
      <c r="N1603" s="1030"/>
      <c r="O1603" s="1030"/>
      <c r="P1603" s="1030"/>
      <c r="Q1603" s="1030"/>
      <c r="R1603" s="1030"/>
      <c r="S1603" s="1030"/>
      <c r="T1603" s="1030"/>
      <c r="U1603" s="1030"/>
    </row>
    <row r="1604" spans="1:23" ht="12.95" customHeight="1">
      <c r="A1604" s="1029"/>
      <c r="B1604" s="1029"/>
      <c r="C1604" s="1029"/>
      <c r="D1604" s="1029"/>
      <c r="E1604" s="1029"/>
      <c r="F1604" s="1031" t="s">
        <v>79</v>
      </c>
      <c r="G1604" s="1031"/>
      <c r="H1604" s="1031"/>
      <c r="I1604" s="1031"/>
      <c r="J1604" s="1031"/>
      <c r="K1604" s="1031"/>
      <c r="L1604" s="1031"/>
      <c r="M1604" s="1031"/>
      <c r="N1604" s="1031"/>
      <c r="O1604" s="1031"/>
      <c r="P1604" s="1031"/>
      <c r="Q1604" s="1031"/>
      <c r="R1604" s="1031"/>
      <c r="S1604" s="1031"/>
    </row>
    <row r="1605" spans="1:23" ht="12.95" customHeight="1">
      <c r="D1605" s="1026" t="s">
        <v>7289</v>
      </c>
      <c r="E1605" s="1026"/>
      <c r="F1605" s="1026"/>
      <c r="G1605" s="1026"/>
      <c r="H1605" s="1026"/>
      <c r="I1605" s="1026"/>
      <c r="J1605" s="1026"/>
      <c r="K1605" s="1026"/>
      <c r="L1605" s="1026"/>
      <c r="M1605" s="1026"/>
      <c r="N1605" s="1026"/>
      <c r="O1605" s="1026"/>
      <c r="P1605" s="1022" t="s">
        <v>1991</v>
      </c>
      <c r="Q1605" s="1022"/>
      <c r="R1605" s="1022"/>
      <c r="S1605" s="1022"/>
      <c r="T1605" s="1027" t="s">
        <v>7290</v>
      </c>
      <c r="U1605" s="1027"/>
      <c r="V1605" s="1027"/>
      <c r="W1605" s="1027"/>
    </row>
    <row r="1606" spans="1:23" ht="12.95" customHeight="1">
      <c r="B1606" s="1025" t="s">
        <v>1993</v>
      </c>
      <c r="C1606" s="1025"/>
      <c r="D1606" s="1021" t="s">
        <v>1994</v>
      </c>
      <c r="E1606" s="1021"/>
      <c r="F1606" s="1021"/>
      <c r="G1606" s="1021"/>
      <c r="H1606" s="1021"/>
      <c r="I1606" s="1021"/>
      <c r="J1606" s="1021"/>
      <c r="K1606" s="1021"/>
      <c r="L1606" s="1021"/>
      <c r="M1606" s="1021"/>
      <c r="N1606" s="1021"/>
      <c r="O1606" s="1021"/>
      <c r="P1606" s="1021"/>
      <c r="Q1606" s="1021"/>
      <c r="R1606" s="1021"/>
      <c r="S1606" s="858" t="s">
        <v>1994</v>
      </c>
      <c r="T1606" s="1022" t="s">
        <v>7308</v>
      </c>
      <c r="U1606" s="1022"/>
      <c r="V1606" s="1022"/>
    </row>
    <row r="1607" spans="1:23" ht="17.45" customHeight="1"/>
    <row r="1608" spans="1:23" ht="8.25" customHeight="1">
      <c r="A1608" s="855" t="s">
        <v>1345</v>
      </c>
      <c r="C1608" s="1023" t="s">
        <v>1346</v>
      </c>
      <c r="D1608" s="1023"/>
      <c r="F1608" s="1023" t="s">
        <v>1347</v>
      </c>
      <c r="G1608" s="1023"/>
      <c r="H1608" s="1023"/>
      <c r="I1608" s="1023"/>
      <c r="J1608" s="856" t="s">
        <v>1348</v>
      </c>
      <c r="K1608" s="856" t="s">
        <v>1349</v>
      </c>
      <c r="N1608" s="856" t="s">
        <v>1348</v>
      </c>
      <c r="O1608" s="1024" t="s">
        <v>1349</v>
      </c>
      <c r="P1608" s="1024"/>
      <c r="R1608" s="1024" t="s">
        <v>1348</v>
      </c>
      <c r="S1608" s="1024"/>
      <c r="T1608" s="1024" t="s">
        <v>1349</v>
      </c>
      <c r="U1608" s="1024"/>
      <c r="V1608" s="1024"/>
    </row>
    <row r="1609" spans="1:23" ht="9.6" customHeight="1">
      <c r="A1609" s="863" t="s">
        <v>1350</v>
      </c>
      <c r="C1609" s="1020" t="s">
        <v>6716</v>
      </c>
      <c r="D1609" s="1020"/>
      <c r="E1609" s="1020"/>
      <c r="F1609" s="1020" t="s">
        <v>2577</v>
      </c>
      <c r="G1609" s="1020"/>
      <c r="H1609" s="1020"/>
      <c r="I1609" s="1018">
        <v>0</v>
      </c>
      <c r="J1609" s="1018"/>
      <c r="K1609" s="1018">
        <v>0</v>
      </c>
      <c r="L1609" s="1018"/>
      <c r="M1609" s="1018">
        <v>0</v>
      </c>
      <c r="N1609" s="1018"/>
      <c r="O1609" s="1018">
        <v>0</v>
      </c>
      <c r="P1609" s="1018"/>
      <c r="Q1609" s="1018">
        <v>0</v>
      </c>
      <c r="R1609" s="1018"/>
      <c r="S1609" s="1018"/>
      <c r="T1609" s="1018">
        <v>0</v>
      </c>
      <c r="U1609" s="1018"/>
      <c r="V1609" s="1018"/>
      <c r="W1609" s="1018"/>
    </row>
    <row r="1610" spans="1:23" ht="9.1999999999999993" customHeight="1">
      <c r="A1610" s="863" t="s">
        <v>1350</v>
      </c>
      <c r="C1610" s="1020" t="s">
        <v>3643</v>
      </c>
      <c r="D1610" s="1020"/>
      <c r="E1610" s="1020"/>
      <c r="F1610" s="1020" t="s">
        <v>2579</v>
      </c>
      <c r="G1610" s="1020"/>
      <c r="H1610" s="1020"/>
      <c r="I1610" s="1018">
        <v>0</v>
      </c>
      <c r="J1610" s="1018"/>
      <c r="K1610" s="1018">
        <v>0</v>
      </c>
      <c r="L1610" s="1018"/>
      <c r="M1610" s="1018">
        <v>0</v>
      </c>
      <c r="N1610" s="1018"/>
      <c r="O1610" s="1018">
        <v>0</v>
      </c>
      <c r="P1610" s="1018"/>
      <c r="Q1610" s="1018">
        <v>0</v>
      </c>
      <c r="R1610" s="1018"/>
      <c r="S1610" s="1018"/>
      <c r="T1610" s="1018">
        <v>0</v>
      </c>
      <c r="U1610" s="1018"/>
      <c r="V1610" s="1018"/>
      <c r="W1610" s="1018"/>
    </row>
    <row r="1611" spans="1:23" ht="9.1999999999999993" customHeight="1">
      <c r="A1611" s="863" t="s">
        <v>1350</v>
      </c>
      <c r="C1611" s="1020" t="s">
        <v>6717</v>
      </c>
      <c r="D1611" s="1020"/>
      <c r="E1611" s="1020"/>
      <c r="F1611" s="1020" t="s">
        <v>2577</v>
      </c>
      <c r="G1611" s="1020"/>
      <c r="H1611" s="1020"/>
      <c r="I1611" s="1018">
        <v>0</v>
      </c>
      <c r="J1611" s="1018"/>
      <c r="K1611" s="1018">
        <v>0</v>
      </c>
      <c r="L1611" s="1018"/>
      <c r="M1611" s="1018">
        <v>0</v>
      </c>
      <c r="N1611" s="1018"/>
      <c r="O1611" s="1018">
        <v>0</v>
      </c>
      <c r="P1611" s="1018"/>
      <c r="Q1611" s="1018">
        <v>0</v>
      </c>
      <c r="R1611" s="1018"/>
      <c r="S1611" s="1018"/>
      <c r="T1611" s="1018">
        <v>0</v>
      </c>
      <c r="U1611" s="1018"/>
      <c r="V1611" s="1018"/>
      <c r="W1611" s="1018"/>
    </row>
    <row r="1612" spans="1:23" ht="9.1999999999999993" customHeight="1">
      <c r="A1612" s="863" t="s">
        <v>1350</v>
      </c>
      <c r="C1612" s="1020" t="s">
        <v>6975</v>
      </c>
      <c r="D1612" s="1020"/>
      <c r="E1612" s="1020"/>
      <c r="F1612" s="1020" t="s">
        <v>2579</v>
      </c>
      <c r="G1612" s="1020"/>
      <c r="H1612" s="1020"/>
      <c r="I1612" s="1018">
        <v>0</v>
      </c>
      <c r="J1612" s="1018"/>
      <c r="K1612" s="1018">
        <v>0</v>
      </c>
      <c r="L1612" s="1018"/>
      <c r="M1612" s="1018">
        <v>441281.68</v>
      </c>
      <c r="N1612" s="1018"/>
      <c r="O1612" s="1018">
        <v>441281.68</v>
      </c>
      <c r="P1612" s="1018"/>
      <c r="Q1612" s="1018">
        <v>0</v>
      </c>
      <c r="R1612" s="1018"/>
      <c r="S1612" s="1018"/>
      <c r="T1612" s="1018">
        <v>0</v>
      </c>
      <c r="U1612" s="1018"/>
      <c r="V1612" s="1018"/>
      <c r="W1612" s="1018"/>
    </row>
    <row r="1613" spans="1:23" ht="9.1999999999999993" customHeight="1">
      <c r="A1613" s="863" t="s">
        <v>1350</v>
      </c>
      <c r="C1613" s="1020" t="s">
        <v>2904</v>
      </c>
      <c r="D1613" s="1020"/>
      <c r="E1613" s="1020"/>
      <c r="F1613" s="1020" t="s">
        <v>2520</v>
      </c>
      <c r="G1613" s="1020"/>
      <c r="H1613" s="1020"/>
      <c r="I1613" s="1018">
        <v>0</v>
      </c>
      <c r="J1613" s="1018"/>
      <c r="K1613" s="1018">
        <v>0</v>
      </c>
      <c r="L1613" s="1018"/>
      <c r="M1613" s="1018">
        <v>432420.32</v>
      </c>
      <c r="N1613" s="1018"/>
      <c r="O1613" s="1018">
        <v>432420.32</v>
      </c>
      <c r="P1613" s="1018"/>
      <c r="Q1613" s="1018">
        <v>0</v>
      </c>
      <c r="R1613" s="1018"/>
      <c r="S1613" s="1018"/>
      <c r="T1613" s="1018">
        <v>0</v>
      </c>
      <c r="U1613" s="1018"/>
      <c r="V1613" s="1018"/>
      <c r="W1613" s="1018"/>
    </row>
    <row r="1614" spans="1:23" ht="9.1999999999999993" customHeight="1">
      <c r="A1614" s="863" t="s">
        <v>1350</v>
      </c>
      <c r="C1614" s="1020" t="s">
        <v>2905</v>
      </c>
      <c r="D1614" s="1020"/>
      <c r="E1614" s="1020"/>
      <c r="F1614" s="1020" t="s">
        <v>2529</v>
      </c>
      <c r="G1614" s="1020"/>
      <c r="H1614" s="1020"/>
      <c r="I1614" s="1018">
        <v>0</v>
      </c>
      <c r="J1614" s="1018"/>
      <c r="K1614" s="1018">
        <v>0</v>
      </c>
      <c r="L1614" s="1018"/>
      <c r="M1614" s="1018">
        <v>73511.539999999994</v>
      </c>
      <c r="N1614" s="1018"/>
      <c r="O1614" s="1018">
        <v>73511.539999999994</v>
      </c>
      <c r="P1614" s="1018"/>
      <c r="Q1614" s="1018">
        <v>0</v>
      </c>
      <c r="R1614" s="1018"/>
      <c r="S1614" s="1018"/>
      <c r="T1614" s="1018">
        <v>0</v>
      </c>
      <c r="U1614" s="1018"/>
      <c r="V1614" s="1018"/>
      <c r="W1614" s="1018"/>
    </row>
    <row r="1615" spans="1:23" ht="9.1999999999999993" customHeight="1">
      <c r="A1615" s="863" t="s">
        <v>1350</v>
      </c>
      <c r="C1615" s="1020" t="s">
        <v>2906</v>
      </c>
      <c r="D1615" s="1020"/>
      <c r="E1615" s="1020"/>
      <c r="F1615" s="1020" t="s">
        <v>2531</v>
      </c>
      <c r="G1615" s="1020"/>
      <c r="H1615" s="1020"/>
      <c r="I1615" s="1018">
        <v>0</v>
      </c>
      <c r="J1615" s="1018"/>
      <c r="K1615" s="1018">
        <v>0</v>
      </c>
      <c r="L1615" s="1018"/>
      <c r="M1615" s="1018">
        <v>555.75</v>
      </c>
      <c r="N1615" s="1018"/>
      <c r="O1615" s="1018">
        <v>555.75</v>
      </c>
      <c r="P1615" s="1018"/>
      <c r="Q1615" s="1018">
        <v>0</v>
      </c>
      <c r="R1615" s="1018"/>
      <c r="S1615" s="1018"/>
      <c r="T1615" s="1018">
        <v>0</v>
      </c>
      <c r="U1615" s="1018"/>
      <c r="V1615" s="1018"/>
      <c r="W1615" s="1018"/>
    </row>
    <row r="1616" spans="1:23" ht="9.1999999999999993" customHeight="1">
      <c r="A1616" s="863" t="s">
        <v>1350</v>
      </c>
      <c r="C1616" s="1020" t="s">
        <v>2907</v>
      </c>
      <c r="D1616" s="1020"/>
      <c r="E1616" s="1020"/>
      <c r="F1616" s="1020" t="s">
        <v>2533</v>
      </c>
      <c r="G1616" s="1020"/>
      <c r="H1616" s="1020"/>
      <c r="I1616" s="1018">
        <v>0</v>
      </c>
      <c r="J1616" s="1018"/>
      <c r="K1616" s="1018">
        <v>0</v>
      </c>
      <c r="L1616" s="1018"/>
      <c r="M1616" s="1018">
        <v>36862.800000000003</v>
      </c>
      <c r="N1616" s="1018"/>
      <c r="O1616" s="1018">
        <v>36862.800000000003</v>
      </c>
      <c r="P1616" s="1018"/>
      <c r="Q1616" s="1018">
        <v>0</v>
      </c>
      <c r="R1616" s="1018"/>
      <c r="S1616" s="1018"/>
      <c r="T1616" s="1018">
        <v>0</v>
      </c>
      <c r="U1616" s="1018"/>
      <c r="V1616" s="1018"/>
      <c r="W1616" s="1018"/>
    </row>
    <row r="1617" spans="1:23" ht="9.1999999999999993" customHeight="1">
      <c r="A1617" s="863" t="s">
        <v>1350</v>
      </c>
      <c r="C1617" s="1020" t="s">
        <v>2908</v>
      </c>
      <c r="D1617" s="1020"/>
      <c r="E1617" s="1020"/>
      <c r="F1617" s="1020" t="s">
        <v>2535</v>
      </c>
      <c r="G1617" s="1020"/>
      <c r="H1617" s="1020"/>
      <c r="I1617" s="1018">
        <v>0</v>
      </c>
      <c r="J1617" s="1018"/>
      <c r="K1617" s="1018">
        <v>0</v>
      </c>
      <c r="L1617" s="1018"/>
      <c r="M1617" s="1018">
        <v>28670.400000000001</v>
      </c>
      <c r="N1617" s="1018"/>
      <c r="O1617" s="1018">
        <v>28670.400000000001</v>
      </c>
      <c r="P1617" s="1018"/>
      <c r="Q1617" s="1018">
        <v>0</v>
      </c>
      <c r="R1617" s="1018"/>
      <c r="S1617" s="1018"/>
      <c r="T1617" s="1018">
        <v>0</v>
      </c>
      <c r="U1617" s="1018"/>
      <c r="V1617" s="1018"/>
      <c r="W1617" s="1018"/>
    </row>
    <row r="1618" spans="1:23" ht="9.1999999999999993" customHeight="1">
      <c r="A1618" s="863" t="s">
        <v>1350</v>
      </c>
      <c r="C1618" s="1020" t="s">
        <v>3644</v>
      </c>
      <c r="D1618" s="1020"/>
      <c r="E1618" s="1020"/>
      <c r="F1618" s="1020" t="s">
        <v>2596</v>
      </c>
      <c r="G1618" s="1020"/>
      <c r="H1618" s="1020"/>
      <c r="I1618" s="1018">
        <v>0</v>
      </c>
      <c r="J1618" s="1018"/>
      <c r="K1618" s="1018">
        <v>0</v>
      </c>
      <c r="L1618" s="1018"/>
      <c r="M1618" s="1018">
        <v>9798.2999999999993</v>
      </c>
      <c r="N1618" s="1018"/>
      <c r="O1618" s="1018">
        <v>9798.2999999999993</v>
      </c>
      <c r="P1618" s="1018"/>
      <c r="Q1618" s="1018">
        <v>0</v>
      </c>
      <c r="R1618" s="1018"/>
      <c r="S1618" s="1018"/>
      <c r="T1618" s="1018">
        <v>0</v>
      </c>
      <c r="U1618" s="1018"/>
      <c r="V1618" s="1018"/>
      <c r="W1618" s="1018"/>
    </row>
    <row r="1619" spans="1:23" ht="9.1999999999999993" customHeight="1">
      <c r="A1619" s="863" t="s">
        <v>1350</v>
      </c>
      <c r="C1619" s="1020" t="s">
        <v>3043</v>
      </c>
      <c r="D1619" s="1020"/>
      <c r="E1619" s="1020"/>
      <c r="F1619" s="1020" t="s">
        <v>2598</v>
      </c>
      <c r="G1619" s="1020"/>
      <c r="H1619" s="1020"/>
      <c r="I1619" s="1018">
        <v>0</v>
      </c>
      <c r="J1619" s="1018"/>
      <c r="K1619" s="1018">
        <v>0</v>
      </c>
      <c r="L1619" s="1018"/>
      <c r="M1619" s="1018">
        <v>1136.99</v>
      </c>
      <c r="N1619" s="1018"/>
      <c r="O1619" s="1018">
        <v>1136.99</v>
      </c>
      <c r="P1619" s="1018"/>
      <c r="Q1619" s="1018">
        <v>0</v>
      </c>
      <c r="R1619" s="1018"/>
      <c r="S1619" s="1018"/>
      <c r="T1619" s="1018">
        <v>0</v>
      </c>
      <c r="U1619" s="1018"/>
      <c r="V1619" s="1018"/>
      <c r="W1619" s="1018"/>
    </row>
    <row r="1620" spans="1:23" ht="9.1999999999999993" customHeight="1">
      <c r="A1620" s="863" t="s">
        <v>1350</v>
      </c>
      <c r="C1620" s="1020" t="s">
        <v>3645</v>
      </c>
      <c r="D1620" s="1020"/>
      <c r="E1620" s="1020"/>
      <c r="F1620" s="1020" t="s">
        <v>2600</v>
      </c>
      <c r="G1620" s="1020"/>
      <c r="H1620" s="1020"/>
      <c r="I1620" s="1018">
        <v>0</v>
      </c>
      <c r="J1620" s="1018"/>
      <c r="K1620" s="1018">
        <v>0</v>
      </c>
      <c r="L1620" s="1018"/>
      <c r="M1620" s="1018">
        <v>5014.3999999999996</v>
      </c>
      <c r="N1620" s="1018"/>
      <c r="O1620" s="1018">
        <v>5014.3999999999996</v>
      </c>
      <c r="P1620" s="1018"/>
      <c r="Q1620" s="1018">
        <v>0</v>
      </c>
      <c r="R1620" s="1018"/>
      <c r="S1620" s="1018"/>
      <c r="T1620" s="1018">
        <v>0</v>
      </c>
      <c r="U1620" s="1018"/>
      <c r="V1620" s="1018"/>
      <c r="W1620" s="1018"/>
    </row>
    <row r="1621" spans="1:23" ht="9.1999999999999993" customHeight="1">
      <c r="A1621" s="863" t="s">
        <v>1350</v>
      </c>
      <c r="C1621" s="1020" t="s">
        <v>3646</v>
      </c>
      <c r="D1621" s="1020"/>
      <c r="E1621" s="1020"/>
      <c r="F1621" s="1020" t="s">
        <v>2602</v>
      </c>
      <c r="G1621" s="1020"/>
      <c r="H1621" s="1020"/>
      <c r="I1621" s="1018">
        <v>0</v>
      </c>
      <c r="J1621" s="1018"/>
      <c r="K1621" s="1018">
        <v>0</v>
      </c>
      <c r="L1621" s="1018"/>
      <c r="M1621" s="1018">
        <v>4906.7</v>
      </c>
      <c r="N1621" s="1018"/>
      <c r="O1621" s="1018">
        <v>4906.7</v>
      </c>
      <c r="P1621" s="1018"/>
      <c r="Q1621" s="1018">
        <v>0</v>
      </c>
      <c r="R1621" s="1018"/>
      <c r="S1621" s="1018"/>
      <c r="T1621" s="1018">
        <v>0</v>
      </c>
      <c r="U1621" s="1018"/>
      <c r="V1621" s="1018"/>
      <c r="W1621" s="1018"/>
    </row>
    <row r="1622" spans="1:23" ht="9.1999999999999993" customHeight="1">
      <c r="A1622" s="863" t="s">
        <v>1350</v>
      </c>
      <c r="C1622" s="1020" t="s">
        <v>7304</v>
      </c>
      <c r="D1622" s="1020"/>
      <c r="E1622" s="1020"/>
      <c r="F1622" s="1020" t="s">
        <v>2604</v>
      </c>
      <c r="G1622" s="1020"/>
      <c r="H1622" s="1020"/>
      <c r="I1622" s="1018">
        <v>0</v>
      </c>
      <c r="J1622" s="1018"/>
      <c r="K1622" s="1018">
        <v>0</v>
      </c>
      <c r="L1622" s="1018"/>
      <c r="M1622" s="1018">
        <v>418.57</v>
      </c>
      <c r="N1622" s="1018"/>
      <c r="O1622" s="1018">
        <v>418.57</v>
      </c>
      <c r="P1622" s="1018"/>
      <c r="Q1622" s="1018">
        <v>0</v>
      </c>
      <c r="R1622" s="1018"/>
      <c r="S1622" s="1018"/>
      <c r="T1622" s="1018">
        <v>0</v>
      </c>
      <c r="U1622" s="1018"/>
      <c r="V1622" s="1018"/>
      <c r="W1622" s="1018"/>
    </row>
    <row r="1623" spans="1:23" ht="9.1999999999999993" customHeight="1">
      <c r="A1623" s="863" t="s">
        <v>1350</v>
      </c>
      <c r="C1623" s="1020" t="s">
        <v>2909</v>
      </c>
      <c r="D1623" s="1020"/>
      <c r="E1623" s="1020"/>
      <c r="F1623" s="1020" t="s">
        <v>2549</v>
      </c>
      <c r="G1623" s="1020"/>
      <c r="H1623" s="1020"/>
      <c r="I1623" s="1018">
        <v>0</v>
      </c>
      <c r="J1623" s="1018"/>
      <c r="K1623" s="1018">
        <v>0</v>
      </c>
      <c r="L1623" s="1018"/>
      <c r="M1623" s="1018">
        <v>1834.51</v>
      </c>
      <c r="N1623" s="1018"/>
      <c r="O1623" s="1018">
        <v>1834.51</v>
      </c>
      <c r="P1623" s="1018"/>
      <c r="Q1623" s="1018">
        <v>0</v>
      </c>
      <c r="R1623" s="1018"/>
      <c r="S1623" s="1018"/>
      <c r="T1623" s="1018">
        <v>0</v>
      </c>
      <c r="U1623" s="1018"/>
      <c r="V1623" s="1018"/>
      <c r="W1623" s="1018"/>
    </row>
    <row r="1624" spans="1:23" ht="9.1999999999999993" customHeight="1">
      <c r="A1624" s="863" t="s">
        <v>1350</v>
      </c>
      <c r="C1624" s="1020" t="s">
        <v>2910</v>
      </c>
      <c r="D1624" s="1020"/>
      <c r="E1624" s="1020"/>
      <c r="F1624" s="1020" t="s">
        <v>2551</v>
      </c>
      <c r="G1624" s="1020"/>
      <c r="H1624" s="1020"/>
      <c r="I1624" s="1018">
        <v>0</v>
      </c>
      <c r="J1624" s="1018"/>
      <c r="K1624" s="1018">
        <v>0</v>
      </c>
      <c r="L1624" s="1018"/>
      <c r="M1624" s="1018">
        <v>26609.46</v>
      </c>
      <c r="N1624" s="1018"/>
      <c r="O1624" s="1018">
        <v>26609.46</v>
      </c>
      <c r="P1624" s="1018"/>
      <c r="Q1624" s="1018">
        <v>0</v>
      </c>
      <c r="R1624" s="1018"/>
      <c r="S1624" s="1018"/>
      <c r="T1624" s="1018">
        <v>0</v>
      </c>
      <c r="U1624" s="1018"/>
      <c r="V1624" s="1018"/>
      <c r="W1624" s="1018"/>
    </row>
    <row r="1625" spans="1:23" ht="9.1999999999999993" customHeight="1">
      <c r="A1625" s="863" t="s">
        <v>1350</v>
      </c>
      <c r="C1625" s="1020" t="s">
        <v>2911</v>
      </c>
      <c r="D1625" s="1020"/>
      <c r="E1625" s="1020"/>
      <c r="F1625" s="1020" t="s">
        <v>2608</v>
      </c>
      <c r="G1625" s="1020"/>
      <c r="H1625" s="1020"/>
      <c r="I1625" s="1018">
        <v>0</v>
      </c>
      <c r="J1625" s="1018"/>
      <c r="K1625" s="1018">
        <v>0</v>
      </c>
      <c r="L1625" s="1018"/>
      <c r="M1625" s="1018">
        <v>0</v>
      </c>
      <c r="N1625" s="1018"/>
      <c r="O1625" s="1018">
        <v>0</v>
      </c>
      <c r="P1625" s="1018"/>
      <c r="Q1625" s="1018">
        <v>0</v>
      </c>
      <c r="R1625" s="1018"/>
      <c r="S1625" s="1018"/>
      <c r="T1625" s="1018">
        <v>0</v>
      </c>
      <c r="U1625" s="1018"/>
      <c r="V1625" s="1018"/>
      <c r="W1625" s="1018"/>
    </row>
    <row r="1626" spans="1:23" ht="9.1999999999999993" customHeight="1">
      <c r="A1626" s="863" t="s">
        <v>1350</v>
      </c>
      <c r="C1626" s="1020" t="s">
        <v>3647</v>
      </c>
      <c r="D1626" s="1020"/>
      <c r="E1626" s="1020"/>
      <c r="F1626" s="1020" t="s">
        <v>2610</v>
      </c>
      <c r="G1626" s="1020"/>
      <c r="H1626" s="1020"/>
      <c r="I1626" s="1018">
        <v>0</v>
      </c>
      <c r="J1626" s="1018"/>
      <c r="K1626" s="1018">
        <v>0</v>
      </c>
      <c r="L1626" s="1018"/>
      <c r="M1626" s="1018">
        <v>0</v>
      </c>
      <c r="N1626" s="1018"/>
      <c r="O1626" s="1018">
        <v>0</v>
      </c>
      <c r="P1626" s="1018"/>
      <c r="Q1626" s="1018">
        <v>0</v>
      </c>
      <c r="R1626" s="1018"/>
      <c r="S1626" s="1018"/>
      <c r="T1626" s="1018">
        <v>0</v>
      </c>
      <c r="U1626" s="1018"/>
      <c r="V1626" s="1018"/>
      <c r="W1626" s="1018"/>
    </row>
    <row r="1627" spans="1:23" ht="9.1999999999999993" customHeight="1">
      <c r="A1627" s="863" t="s">
        <v>1350</v>
      </c>
      <c r="C1627" s="1020" t="s">
        <v>6718</v>
      </c>
      <c r="D1627" s="1020"/>
      <c r="E1627" s="1020"/>
      <c r="F1627" s="1020" t="s">
        <v>2612</v>
      </c>
      <c r="G1627" s="1020"/>
      <c r="H1627" s="1020"/>
      <c r="I1627" s="1018">
        <v>0</v>
      </c>
      <c r="J1627" s="1018"/>
      <c r="K1627" s="1018">
        <v>0</v>
      </c>
      <c r="L1627" s="1018"/>
      <c r="M1627" s="1018">
        <v>403.29</v>
      </c>
      <c r="N1627" s="1018"/>
      <c r="O1627" s="1018">
        <v>403.29</v>
      </c>
      <c r="P1627" s="1018"/>
      <c r="Q1627" s="1018">
        <v>0</v>
      </c>
      <c r="R1627" s="1018"/>
      <c r="S1627" s="1018"/>
      <c r="T1627" s="1018">
        <v>0</v>
      </c>
      <c r="U1627" s="1018"/>
      <c r="V1627" s="1018"/>
      <c r="W1627" s="1018"/>
    </row>
    <row r="1628" spans="1:23" ht="9.1999999999999993" customHeight="1">
      <c r="A1628" s="863" t="s">
        <v>1350</v>
      </c>
      <c r="C1628" s="1020" t="s">
        <v>2912</v>
      </c>
      <c r="D1628" s="1020"/>
      <c r="E1628" s="1020"/>
      <c r="F1628" s="1020" t="s">
        <v>2614</v>
      </c>
      <c r="G1628" s="1020"/>
      <c r="H1628" s="1020"/>
      <c r="I1628" s="1018">
        <v>0</v>
      </c>
      <c r="J1628" s="1018"/>
      <c r="K1628" s="1018">
        <v>0</v>
      </c>
      <c r="L1628" s="1018"/>
      <c r="M1628" s="1018">
        <v>706</v>
      </c>
      <c r="N1628" s="1018"/>
      <c r="O1628" s="1018">
        <v>706</v>
      </c>
      <c r="P1628" s="1018"/>
      <c r="Q1628" s="1018">
        <v>0</v>
      </c>
      <c r="R1628" s="1018"/>
      <c r="S1628" s="1018"/>
      <c r="T1628" s="1018">
        <v>0</v>
      </c>
      <c r="U1628" s="1018"/>
      <c r="V1628" s="1018"/>
      <c r="W1628" s="1018"/>
    </row>
    <row r="1629" spans="1:23" ht="9.1999999999999993" customHeight="1">
      <c r="A1629" s="863" t="s">
        <v>1350</v>
      </c>
      <c r="C1629" s="1020" t="s">
        <v>2913</v>
      </c>
      <c r="D1629" s="1020"/>
      <c r="E1629" s="1020"/>
      <c r="F1629" s="1020" t="s">
        <v>2616</v>
      </c>
      <c r="G1629" s="1020"/>
      <c r="H1629" s="1020"/>
      <c r="I1629" s="1018">
        <v>0</v>
      </c>
      <c r="J1629" s="1018"/>
      <c r="K1629" s="1018">
        <v>0</v>
      </c>
      <c r="L1629" s="1018"/>
      <c r="M1629" s="1018">
        <v>0</v>
      </c>
      <c r="N1629" s="1018"/>
      <c r="O1629" s="1018">
        <v>0</v>
      </c>
      <c r="P1629" s="1018"/>
      <c r="Q1629" s="1018">
        <v>0</v>
      </c>
      <c r="R1629" s="1018"/>
      <c r="S1629" s="1018"/>
      <c r="T1629" s="1018">
        <v>0</v>
      </c>
      <c r="U1629" s="1018"/>
      <c r="V1629" s="1018"/>
      <c r="W1629" s="1018"/>
    </row>
    <row r="1630" spans="1:23" ht="9.1999999999999993" customHeight="1">
      <c r="A1630" s="863" t="s">
        <v>1350</v>
      </c>
      <c r="C1630" s="1020" t="s">
        <v>3648</v>
      </c>
      <c r="D1630" s="1020"/>
      <c r="E1630" s="1020"/>
      <c r="F1630" s="1020" t="s">
        <v>2618</v>
      </c>
      <c r="G1630" s="1020"/>
      <c r="H1630" s="1020"/>
      <c r="I1630" s="1018">
        <v>0</v>
      </c>
      <c r="J1630" s="1018"/>
      <c r="K1630" s="1018">
        <v>0</v>
      </c>
      <c r="L1630" s="1018"/>
      <c r="M1630" s="1018">
        <v>83408</v>
      </c>
      <c r="N1630" s="1018"/>
      <c r="O1630" s="1018">
        <v>83408</v>
      </c>
      <c r="P1630" s="1018"/>
      <c r="Q1630" s="1018">
        <v>0</v>
      </c>
      <c r="R1630" s="1018"/>
      <c r="S1630" s="1018"/>
      <c r="T1630" s="1018">
        <v>0</v>
      </c>
      <c r="U1630" s="1018"/>
      <c r="V1630" s="1018"/>
      <c r="W1630" s="1018"/>
    </row>
    <row r="1631" spans="1:23" ht="9.1999999999999993" customHeight="1">
      <c r="A1631" s="863" t="s">
        <v>1350</v>
      </c>
      <c r="C1631" s="1020" t="s">
        <v>2914</v>
      </c>
      <c r="D1631" s="1020"/>
      <c r="E1631" s="1020"/>
      <c r="F1631" s="1020" t="s">
        <v>2620</v>
      </c>
      <c r="G1631" s="1020"/>
      <c r="H1631" s="1020"/>
      <c r="I1631" s="1018">
        <v>0</v>
      </c>
      <c r="J1631" s="1018"/>
      <c r="K1631" s="1018">
        <v>0</v>
      </c>
      <c r="L1631" s="1018"/>
      <c r="M1631" s="1018">
        <v>14080.65</v>
      </c>
      <c r="N1631" s="1018"/>
      <c r="O1631" s="1018">
        <v>14080.65</v>
      </c>
      <c r="P1631" s="1018"/>
      <c r="Q1631" s="1018">
        <v>0</v>
      </c>
      <c r="R1631" s="1018"/>
      <c r="S1631" s="1018"/>
      <c r="T1631" s="1018">
        <v>0</v>
      </c>
      <c r="U1631" s="1018"/>
      <c r="V1631" s="1018"/>
      <c r="W1631" s="1018"/>
    </row>
    <row r="1632" spans="1:23" ht="9.1999999999999993" customHeight="1">
      <c r="A1632" s="863" t="s">
        <v>1350</v>
      </c>
      <c r="C1632" s="1020" t="s">
        <v>2915</v>
      </c>
      <c r="D1632" s="1020"/>
      <c r="E1632" s="1020"/>
      <c r="F1632" s="1020" t="s">
        <v>2622</v>
      </c>
      <c r="G1632" s="1020"/>
      <c r="H1632" s="1020"/>
      <c r="I1632" s="1018">
        <v>0</v>
      </c>
      <c r="J1632" s="1018"/>
      <c r="K1632" s="1018">
        <v>0</v>
      </c>
      <c r="L1632" s="1018"/>
      <c r="M1632" s="1018">
        <v>6153.79</v>
      </c>
      <c r="N1632" s="1018"/>
      <c r="O1632" s="1018">
        <v>6153.79</v>
      </c>
      <c r="P1632" s="1018"/>
      <c r="Q1632" s="1018">
        <v>0</v>
      </c>
      <c r="R1632" s="1018"/>
      <c r="S1632" s="1018"/>
      <c r="T1632" s="1018">
        <v>0</v>
      </c>
      <c r="U1632" s="1018"/>
      <c r="V1632" s="1018"/>
      <c r="W1632" s="1018"/>
    </row>
    <row r="1633" spans="1:23" ht="9.1999999999999993" customHeight="1">
      <c r="A1633" s="863" t="s">
        <v>1350</v>
      </c>
      <c r="C1633" s="1020" t="s">
        <v>2916</v>
      </c>
      <c r="D1633" s="1020"/>
      <c r="E1633" s="1020"/>
      <c r="F1633" s="1020" t="s">
        <v>2624</v>
      </c>
      <c r="G1633" s="1020"/>
      <c r="H1633" s="1020"/>
      <c r="I1633" s="1018">
        <v>0</v>
      </c>
      <c r="J1633" s="1018"/>
      <c r="K1633" s="1018">
        <v>0</v>
      </c>
      <c r="L1633" s="1018"/>
      <c r="M1633" s="1018">
        <v>1859.02</v>
      </c>
      <c r="N1633" s="1018"/>
      <c r="O1633" s="1018">
        <v>1859.02</v>
      </c>
      <c r="P1633" s="1018"/>
      <c r="Q1633" s="1018">
        <v>0</v>
      </c>
      <c r="R1633" s="1018"/>
      <c r="S1633" s="1018"/>
      <c r="T1633" s="1018">
        <v>0</v>
      </c>
      <c r="U1633" s="1018"/>
      <c r="V1633" s="1018"/>
      <c r="W1633" s="1018"/>
    </row>
    <row r="1634" spans="1:23" ht="9.1999999999999993" customHeight="1">
      <c r="A1634" s="863" t="s">
        <v>1350</v>
      </c>
      <c r="C1634" s="1020" t="s">
        <v>2917</v>
      </c>
      <c r="D1634" s="1020"/>
      <c r="E1634" s="1020"/>
      <c r="F1634" s="1020" t="s">
        <v>2555</v>
      </c>
      <c r="G1634" s="1020"/>
      <c r="H1634" s="1020"/>
      <c r="I1634" s="1018">
        <v>0</v>
      </c>
      <c r="J1634" s="1018"/>
      <c r="K1634" s="1018">
        <v>0</v>
      </c>
      <c r="L1634" s="1018"/>
      <c r="M1634" s="1018">
        <v>13013.19</v>
      </c>
      <c r="N1634" s="1018"/>
      <c r="O1634" s="1018">
        <v>13013.19</v>
      </c>
      <c r="P1634" s="1018"/>
      <c r="Q1634" s="1018">
        <v>0</v>
      </c>
      <c r="R1634" s="1018"/>
      <c r="S1634" s="1018"/>
      <c r="T1634" s="1018">
        <v>0</v>
      </c>
      <c r="U1634" s="1018"/>
      <c r="V1634" s="1018"/>
      <c r="W1634" s="1018"/>
    </row>
    <row r="1635" spans="1:23" ht="9.1999999999999993" customHeight="1">
      <c r="A1635" s="863" t="s">
        <v>1350</v>
      </c>
      <c r="C1635" s="1020" t="s">
        <v>2918</v>
      </c>
      <c r="D1635" s="1020"/>
      <c r="E1635" s="1020"/>
      <c r="F1635" s="1020" t="s">
        <v>2627</v>
      </c>
      <c r="G1635" s="1020"/>
      <c r="H1635" s="1020"/>
      <c r="I1635" s="1018">
        <v>0</v>
      </c>
      <c r="J1635" s="1018"/>
      <c r="K1635" s="1018">
        <v>0</v>
      </c>
      <c r="L1635" s="1018"/>
      <c r="M1635" s="1018">
        <v>759.82</v>
      </c>
      <c r="N1635" s="1018"/>
      <c r="O1635" s="1018">
        <v>759.82</v>
      </c>
      <c r="P1635" s="1018"/>
      <c r="Q1635" s="1018">
        <v>0</v>
      </c>
      <c r="R1635" s="1018"/>
      <c r="S1635" s="1018"/>
      <c r="T1635" s="1018">
        <v>0</v>
      </c>
      <c r="U1635" s="1018"/>
      <c r="V1635" s="1018"/>
      <c r="W1635" s="1018"/>
    </row>
    <row r="1636" spans="1:23" ht="9.1999999999999993" customHeight="1">
      <c r="A1636" s="863" t="s">
        <v>1350</v>
      </c>
      <c r="C1636" s="1020" t="s">
        <v>3649</v>
      </c>
      <c r="D1636" s="1020"/>
      <c r="E1636" s="1020"/>
      <c r="F1636" s="1020" t="s">
        <v>2557</v>
      </c>
      <c r="G1636" s="1020"/>
      <c r="H1636" s="1020"/>
      <c r="I1636" s="1018">
        <v>0</v>
      </c>
      <c r="J1636" s="1018"/>
      <c r="K1636" s="1018">
        <v>0</v>
      </c>
      <c r="L1636" s="1018"/>
      <c r="M1636" s="1018">
        <v>10987.36</v>
      </c>
      <c r="N1636" s="1018"/>
      <c r="O1636" s="1018">
        <v>10987.36</v>
      </c>
      <c r="P1636" s="1018"/>
      <c r="Q1636" s="1018">
        <v>0</v>
      </c>
      <c r="R1636" s="1018"/>
      <c r="S1636" s="1018"/>
      <c r="T1636" s="1018">
        <v>0</v>
      </c>
      <c r="U1636" s="1018"/>
      <c r="V1636" s="1018"/>
      <c r="W1636" s="1018"/>
    </row>
    <row r="1637" spans="1:23" ht="8.85" customHeight="1">
      <c r="F1637" s="1020"/>
      <c r="G1637" s="1020"/>
      <c r="H1637" s="1020"/>
    </row>
    <row r="1638" spans="1:23" ht="8.25" customHeight="1">
      <c r="A1638" s="863" t="s">
        <v>1350</v>
      </c>
      <c r="C1638" s="1020" t="s">
        <v>2919</v>
      </c>
      <c r="D1638" s="1020"/>
      <c r="E1638" s="1020"/>
      <c r="F1638" s="1020" t="s">
        <v>2632</v>
      </c>
      <c r="G1638" s="1020"/>
      <c r="H1638" s="1020"/>
      <c r="I1638" s="1018">
        <v>0</v>
      </c>
      <c r="J1638" s="1018"/>
      <c r="K1638" s="1018">
        <v>0</v>
      </c>
      <c r="L1638" s="1018"/>
      <c r="M1638" s="1018">
        <v>3241.55</v>
      </c>
      <c r="N1638" s="1018"/>
      <c r="O1638" s="1018">
        <v>3241.55</v>
      </c>
      <c r="P1638" s="1018"/>
      <c r="Q1638" s="1018">
        <v>0</v>
      </c>
      <c r="R1638" s="1018"/>
      <c r="S1638" s="1018"/>
      <c r="T1638" s="1018">
        <v>0</v>
      </c>
      <c r="U1638" s="1018"/>
      <c r="V1638" s="1018"/>
      <c r="W1638" s="1018"/>
    </row>
    <row r="1639" spans="1:23" ht="9.1999999999999993" customHeight="1">
      <c r="A1639" s="863" t="s">
        <v>1350</v>
      </c>
      <c r="C1639" s="1020" t="s">
        <v>2921</v>
      </c>
      <c r="D1639" s="1020"/>
      <c r="E1639" s="1020"/>
      <c r="F1639" s="1020" t="s">
        <v>2634</v>
      </c>
      <c r="G1639" s="1020"/>
      <c r="H1639" s="1020"/>
      <c r="I1639" s="1018">
        <v>0</v>
      </c>
      <c r="J1639" s="1018"/>
      <c r="K1639" s="1018">
        <v>0</v>
      </c>
      <c r="L1639" s="1018"/>
      <c r="M1639" s="1018">
        <v>21358.53</v>
      </c>
      <c r="N1639" s="1018"/>
      <c r="O1639" s="1018">
        <v>21358.53</v>
      </c>
      <c r="P1639" s="1018"/>
      <c r="Q1639" s="1018">
        <v>0</v>
      </c>
      <c r="R1639" s="1018"/>
      <c r="S1639" s="1018"/>
      <c r="T1639" s="1018">
        <v>0</v>
      </c>
      <c r="U1639" s="1018"/>
      <c r="V1639" s="1018"/>
      <c r="W1639" s="1018"/>
    </row>
    <row r="1640" spans="1:23" ht="8.85" customHeight="1">
      <c r="F1640" s="1020"/>
      <c r="G1640" s="1020"/>
      <c r="H1640" s="1020"/>
    </row>
    <row r="1641" spans="1:23" ht="8.25" customHeight="1">
      <c r="A1641" s="863" t="s">
        <v>1350</v>
      </c>
      <c r="C1641" s="1020" t="s">
        <v>2922</v>
      </c>
      <c r="D1641" s="1020"/>
      <c r="E1641" s="1020"/>
      <c r="F1641" s="1020" t="s">
        <v>2636</v>
      </c>
      <c r="G1641" s="1020"/>
      <c r="H1641" s="1020"/>
      <c r="I1641" s="1018">
        <v>0</v>
      </c>
      <c r="J1641" s="1018"/>
      <c r="K1641" s="1018">
        <v>0</v>
      </c>
      <c r="L1641" s="1018"/>
      <c r="M1641" s="1018">
        <v>38803.160000000003</v>
      </c>
      <c r="N1641" s="1018"/>
      <c r="O1641" s="1018">
        <v>38803.160000000003</v>
      </c>
      <c r="P1641" s="1018"/>
      <c r="Q1641" s="1018">
        <v>0</v>
      </c>
      <c r="R1641" s="1018"/>
      <c r="S1641" s="1018"/>
      <c r="T1641" s="1018">
        <v>0</v>
      </c>
      <c r="U1641" s="1018"/>
      <c r="V1641" s="1018"/>
      <c r="W1641" s="1018"/>
    </row>
    <row r="1642" spans="1:23" ht="9.1999999999999993" customHeight="1">
      <c r="A1642" s="863" t="s">
        <v>1350</v>
      </c>
      <c r="C1642" s="1020" t="s">
        <v>2923</v>
      </c>
      <c r="D1642" s="1020"/>
      <c r="E1642" s="1020"/>
      <c r="F1642" s="1020" t="s">
        <v>2643</v>
      </c>
      <c r="G1642" s="1020"/>
      <c r="H1642" s="1020"/>
      <c r="I1642" s="1018">
        <v>0</v>
      </c>
      <c r="J1642" s="1018"/>
      <c r="K1642" s="1018">
        <v>0</v>
      </c>
      <c r="L1642" s="1018"/>
      <c r="M1642" s="1018">
        <v>21830.31</v>
      </c>
      <c r="N1642" s="1018"/>
      <c r="O1642" s="1018">
        <v>21830.31</v>
      </c>
      <c r="P1642" s="1018"/>
      <c r="Q1642" s="1018">
        <v>0</v>
      </c>
      <c r="R1642" s="1018"/>
      <c r="S1642" s="1018"/>
      <c r="T1642" s="1018">
        <v>0</v>
      </c>
      <c r="U1642" s="1018"/>
      <c r="V1642" s="1018"/>
      <c r="W1642" s="1018"/>
    </row>
    <row r="1643" spans="1:23" ht="9.1999999999999993" customHeight="1">
      <c r="A1643" s="863" t="s">
        <v>1350</v>
      </c>
      <c r="C1643" s="1020" t="s">
        <v>2924</v>
      </c>
      <c r="D1643" s="1020"/>
      <c r="E1643" s="1020"/>
      <c r="F1643" s="1020" t="s">
        <v>2645</v>
      </c>
      <c r="G1643" s="1020"/>
      <c r="H1643" s="1020"/>
      <c r="I1643" s="1018">
        <v>0</v>
      </c>
      <c r="J1643" s="1018"/>
      <c r="K1643" s="1018">
        <v>0</v>
      </c>
      <c r="L1643" s="1018"/>
      <c r="M1643" s="1018">
        <v>29935.26</v>
      </c>
      <c r="N1643" s="1018"/>
      <c r="O1643" s="1018">
        <v>29935.26</v>
      </c>
      <c r="P1643" s="1018"/>
      <c r="Q1643" s="1018">
        <v>0</v>
      </c>
      <c r="R1643" s="1018"/>
      <c r="S1643" s="1018"/>
      <c r="T1643" s="1018">
        <v>0</v>
      </c>
      <c r="U1643" s="1018"/>
      <c r="V1643" s="1018"/>
      <c r="W1643" s="1018"/>
    </row>
    <row r="1644" spans="1:23" ht="9.1999999999999993" customHeight="1">
      <c r="A1644" s="863" t="s">
        <v>1350</v>
      </c>
      <c r="C1644" s="1020" t="s">
        <v>3162</v>
      </c>
      <c r="D1644" s="1020"/>
      <c r="E1644" s="1020"/>
      <c r="F1644" s="1020" t="s">
        <v>2647</v>
      </c>
      <c r="G1644" s="1020"/>
      <c r="H1644" s="1020"/>
      <c r="I1644" s="1018">
        <v>0</v>
      </c>
      <c r="J1644" s="1018"/>
      <c r="K1644" s="1018">
        <v>0</v>
      </c>
      <c r="L1644" s="1018"/>
      <c r="M1644" s="1018">
        <v>11236.68</v>
      </c>
      <c r="N1644" s="1018"/>
      <c r="O1644" s="1018">
        <v>11236.68</v>
      </c>
      <c r="P1644" s="1018"/>
      <c r="Q1644" s="1018">
        <v>0</v>
      </c>
      <c r="R1644" s="1018"/>
      <c r="S1644" s="1018"/>
      <c r="T1644" s="1018">
        <v>0</v>
      </c>
      <c r="U1644" s="1018"/>
      <c r="V1644" s="1018"/>
      <c r="W1644" s="1018"/>
    </row>
    <row r="1645" spans="1:23" ht="9.1999999999999993" customHeight="1">
      <c r="A1645" s="863" t="s">
        <v>1350</v>
      </c>
      <c r="C1645" s="1020" t="s">
        <v>2925</v>
      </c>
      <c r="D1645" s="1020"/>
      <c r="E1645" s="1020"/>
      <c r="F1645" s="1020" t="s">
        <v>2520</v>
      </c>
      <c r="G1645" s="1020"/>
      <c r="H1645" s="1020"/>
      <c r="I1645" s="1018">
        <v>0</v>
      </c>
      <c r="J1645" s="1018"/>
      <c r="K1645" s="1018">
        <v>0</v>
      </c>
      <c r="L1645" s="1018"/>
      <c r="M1645" s="1018">
        <v>207421.8</v>
      </c>
      <c r="N1645" s="1018"/>
      <c r="O1645" s="1018">
        <v>207421.8</v>
      </c>
      <c r="P1645" s="1018"/>
      <c r="Q1645" s="1018">
        <v>0</v>
      </c>
      <c r="R1645" s="1018"/>
      <c r="S1645" s="1018"/>
      <c r="T1645" s="1018">
        <v>0</v>
      </c>
      <c r="U1645" s="1018"/>
      <c r="V1645" s="1018"/>
      <c r="W1645" s="1018"/>
    </row>
    <row r="1646" spans="1:23" ht="9.1999999999999993" customHeight="1">
      <c r="A1646" s="863" t="s">
        <v>1350</v>
      </c>
      <c r="C1646" s="1020" t="s">
        <v>6976</v>
      </c>
      <c r="D1646" s="1020"/>
      <c r="E1646" s="1020"/>
      <c r="F1646" s="1020" t="s">
        <v>2527</v>
      </c>
      <c r="G1646" s="1020"/>
      <c r="H1646" s="1020"/>
      <c r="I1646" s="1018">
        <v>0</v>
      </c>
      <c r="J1646" s="1018"/>
      <c r="K1646" s="1018">
        <v>0</v>
      </c>
      <c r="L1646" s="1018"/>
      <c r="M1646" s="1018">
        <v>0</v>
      </c>
      <c r="N1646" s="1018"/>
      <c r="O1646" s="1018">
        <v>0</v>
      </c>
      <c r="P1646" s="1018"/>
      <c r="Q1646" s="1018">
        <v>0</v>
      </c>
      <c r="R1646" s="1018"/>
      <c r="S1646" s="1018"/>
      <c r="T1646" s="1018">
        <v>0</v>
      </c>
      <c r="U1646" s="1018"/>
      <c r="V1646" s="1018"/>
      <c r="W1646" s="1018"/>
    </row>
    <row r="1647" spans="1:23" ht="9.1999999999999993" customHeight="1">
      <c r="A1647" s="863" t="s">
        <v>1350</v>
      </c>
      <c r="C1647" s="1020" t="s">
        <v>2926</v>
      </c>
      <c r="D1647" s="1020"/>
      <c r="E1647" s="1020"/>
      <c r="F1647" s="1020" t="s">
        <v>2529</v>
      </c>
      <c r="G1647" s="1020"/>
      <c r="H1647" s="1020"/>
      <c r="I1647" s="1018">
        <v>0</v>
      </c>
      <c r="J1647" s="1018"/>
      <c r="K1647" s="1018">
        <v>0</v>
      </c>
      <c r="L1647" s="1018"/>
      <c r="M1647" s="1018">
        <v>35261.760000000002</v>
      </c>
      <c r="N1647" s="1018"/>
      <c r="O1647" s="1018">
        <v>35261.760000000002</v>
      </c>
      <c r="P1647" s="1018"/>
      <c r="Q1647" s="1018">
        <v>0</v>
      </c>
      <c r="R1647" s="1018"/>
      <c r="S1647" s="1018"/>
      <c r="T1647" s="1018">
        <v>0</v>
      </c>
      <c r="U1647" s="1018"/>
      <c r="V1647" s="1018"/>
      <c r="W1647" s="1018"/>
    </row>
    <row r="1648" spans="1:23" ht="9.1999999999999993" customHeight="1">
      <c r="A1648" s="863" t="s">
        <v>1350</v>
      </c>
      <c r="C1648" s="1020" t="s">
        <v>2927</v>
      </c>
      <c r="D1648" s="1020"/>
      <c r="E1648" s="1020"/>
      <c r="F1648" s="1020" t="s">
        <v>2531</v>
      </c>
      <c r="G1648" s="1020"/>
      <c r="H1648" s="1020"/>
      <c r="I1648" s="1018">
        <v>0</v>
      </c>
      <c r="J1648" s="1018"/>
      <c r="K1648" s="1018">
        <v>0</v>
      </c>
      <c r="L1648" s="1018"/>
      <c r="M1648" s="1018">
        <v>101.89</v>
      </c>
      <c r="N1648" s="1018"/>
      <c r="O1648" s="1018">
        <v>101.89</v>
      </c>
      <c r="P1648" s="1018"/>
      <c r="Q1648" s="1018">
        <v>0</v>
      </c>
      <c r="R1648" s="1018"/>
      <c r="S1648" s="1018"/>
      <c r="T1648" s="1018">
        <v>0</v>
      </c>
      <c r="U1648" s="1018"/>
      <c r="V1648" s="1018"/>
      <c r="W1648" s="1018"/>
    </row>
    <row r="1649" spans="1:23" ht="9.1999999999999993" customHeight="1">
      <c r="A1649" s="863" t="s">
        <v>1350</v>
      </c>
      <c r="C1649" s="1020" t="s">
        <v>2928</v>
      </c>
      <c r="D1649" s="1020"/>
      <c r="E1649" s="1020"/>
      <c r="F1649" s="1020" t="s">
        <v>2533</v>
      </c>
      <c r="G1649" s="1020"/>
      <c r="H1649" s="1020"/>
      <c r="I1649" s="1018">
        <v>0</v>
      </c>
      <c r="J1649" s="1018"/>
      <c r="K1649" s="1018">
        <v>0</v>
      </c>
      <c r="L1649" s="1018"/>
      <c r="M1649" s="1018">
        <v>13553.28</v>
      </c>
      <c r="N1649" s="1018"/>
      <c r="O1649" s="1018">
        <v>13553.28</v>
      </c>
      <c r="P1649" s="1018"/>
      <c r="Q1649" s="1018">
        <v>0</v>
      </c>
      <c r="R1649" s="1018"/>
      <c r="S1649" s="1018"/>
      <c r="T1649" s="1018">
        <v>0</v>
      </c>
      <c r="U1649" s="1018"/>
      <c r="V1649" s="1018"/>
      <c r="W1649" s="1018"/>
    </row>
    <row r="1650" spans="1:23" ht="9.1999999999999993" customHeight="1">
      <c r="A1650" s="863" t="s">
        <v>1350</v>
      </c>
      <c r="C1650" s="1020" t="s">
        <v>2929</v>
      </c>
      <c r="D1650" s="1020"/>
      <c r="E1650" s="1020"/>
      <c r="F1650" s="1020" t="s">
        <v>2535</v>
      </c>
      <c r="G1650" s="1020"/>
      <c r="H1650" s="1020"/>
      <c r="I1650" s="1018">
        <v>0</v>
      </c>
      <c r="J1650" s="1018"/>
      <c r="K1650" s="1018">
        <v>0</v>
      </c>
      <c r="L1650" s="1018"/>
      <c r="M1650" s="1018">
        <v>10425.6</v>
      </c>
      <c r="N1650" s="1018"/>
      <c r="O1650" s="1018">
        <v>10425.6</v>
      </c>
      <c r="P1650" s="1018"/>
      <c r="Q1650" s="1018">
        <v>0</v>
      </c>
      <c r="R1650" s="1018"/>
      <c r="S1650" s="1018"/>
      <c r="T1650" s="1018">
        <v>0</v>
      </c>
      <c r="U1650" s="1018"/>
      <c r="V1650" s="1018"/>
      <c r="W1650" s="1018"/>
    </row>
    <row r="1651" spans="1:23" ht="9.1999999999999993" customHeight="1">
      <c r="A1651" s="863" t="s">
        <v>1350</v>
      </c>
      <c r="C1651" s="1020" t="s">
        <v>2930</v>
      </c>
      <c r="D1651" s="1020"/>
      <c r="E1651" s="1020"/>
      <c r="F1651" s="1020" t="s">
        <v>2553</v>
      </c>
      <c r="G1651" s="1020"/>
      <c r="H1651" s="1020"/>
      <c r="I1651" s="1018">
        <v>0</v>
      </c>
      <c r="J1651" s="1018"/>
      <c r="K1651" s="1018">
        <v>0</v>
      </c>
      <c r="L1651" s="1018"/>
      <c r="M1651" s="1018">
        <v>6200</v>
      </c>
      <c r="N1651" s="1018"/>
      <c r="O1651" s="1018">
        <v>6200</v>
      </c>
      <c r="P1651" s="1018"/>
      <c r="Q1651" s="1018">
        <v>0</v>
      </c>
      <c r="R1651" s="1018"/>
      <c r="S1651" s="1018"/>
      <c r="T1651" s="1018">
        <v>0</v>
      </c>
      <c r="U1651" s="1018"/>
      <c r="V1651" s="1018"/>
      <c r="W1651" s="1018"/>
    </row>
    <row r="1652" spans="1:23" ht="8.85" customHeight="1">
      <c r="F1652" s="1020"/>
      <c r="G1652" s="1020"/>
      <c r="H1652" s="1020"/>
    </row>
    <row r="1653" spans="1:23" ht="8.25" customHeight="1">
      <c r="A1653" s="863" t="s">
        <v>1350</v>
      </c>
      <c r="C1653" s="1020" t="s">
        <v>2931</v>
      </c>
      <c r="D1653" s="1020"/>
      <c r="E1653" s="1020"/>
      <c r="F1653" s="1020" t="s">
        <v>2658</v>
      </c>
      <c r="G1653" s="1020"/>
      <c r="H1653" s="1020"/>
      <c r="I1653" s="1018">
        <v>0</v>
      </c>
      <c r="J1653" s="1018"/>
      <c r="K1653" s="1018">
        <v>0</v>
      </c>
      <c r="L1653" s="1018"/>
      <c r="M1653" s="1018">
        <v>1368</v>
      </c>
      <c r="N1653" s="1018"/>
      <c r="O1653" s="1018">
        <v>1368</v>
      </c>
      <c r="P1653" s="1018"/>
      <c r="Q1653" s="1018">
        <v>0</v>
      </c>
      <c r="R1653" s="1018"/>
      <c r="S1653" s="1018"/>
      <c r="T1653" s="1018">
        <v>0</v>
      </c>
      <c r="U1653" s="1018"/>
      <c r="V1653" s="1018"/>
      <c r="W1653" s="1018"/>
    </row>
    <row r="1654" spans="1:23" ht="9.1999999999999993" customHeight="1">
      <c r="A1654" s="863" t="s">
        <v>1350</v>
      </c>
      <c r="C1654" s="1020" t="s">
        <v>3163</v>
      </c>
      <c r="D1654" s="1020"/>
      <c r="E1654" s="1020"/>
      <c r="F1654" s="1020" t="s">
        <v>2660</v>
      </c>
      <c r="G1654" s="1020"/>
      <c r="H1654" s="1020"/>
      <c r="I1654" s="1018">
        <v>0</v>
      </c>
      <c r="J1654" s="1018"/>
      <c r="K1654" s="1018">
        <v>0</v>
      </c>
      <c r="L1654" s="1018"/>
      <c r="M1654" s="1018">
        <v>0</v>
      </c>
      <c r="N1654" s="1018"/>
      <c r="O1654" s="1018">
        <v>0</v>
      </c>
      <c r="P1654" s="1018"/>
      <c r="Q1654" s="1018">
        <v>0</v>
      </c>
      <c r="R1654" s="1018"/>
      <c r="S1654" s="1018"/>
      <c r="T1654" s="1018">
        <v>0</v>
      </c>
      <c r="U1654" s="1018"/>
      <c r="V1654" s="1018"/>
      <c r="W1654" s="1018"/>
    </row>
    <row r="1655" spans="1:23" ht="9.1999999999999993" customHeight="1">
      <c r="A1655" s="863" t="s">
        <v>1350</v>
      </c>
      <c r="C1655" s="1020" t="s">
        <v>3323</v>
      </c>
      <c r="D1655" s="1020"/>
      <c r="E1655" s="1020"/>
      <c r="F1655" s="1020" t="s">
        <v>2662</v>
      </c>
      <c r="G1655" s="1020"/>
      <c r="H1655" s="1020"/>
      <c r="I1655" s="1018">
        <v>0</v>
      </c>
      <c r="J1655" s="1018"/>
      <c r="K1655" s="1018">
        <v>0</v>
      </c>
      <c r="L1655" s="1018"/>
      <c r="M1655" s="1018">
        <v>6720</v>
      </c>
      <c r="N1655" s="1018"/>
      <c r="O1655" s="1018">
        <v>6720</v>
      </c>
      <c r="P1655" s="1018"/>
      <c r="Q1655" s="1018">
        <v>0</v>
      </c>
      <c r="R1655" s="1018"/>
      <c r="S1655" s="1018"/>
      <c r="T1655" s="1018">
        <v>0</v>
      </c>
      <c r="U1655" s="1018"/>
      <c r="V1655" s="1018"/>
      <c r="W1655" s="1018"/>
    </row>
    <row r="1656" spans="1:23" ht="9.1999999999999993" customHeight="1">
      <c r="A1656" s="863" t="s">
        <v>1350</v>
      </c>
      <c r="C1656" s="1020" t="s">
        <v>3337</v>
      </c>
      <c r="D1656" s="1020"/>
      <c r="E1656" s="1020"/>
      <c r="F1656" s="1020" t="s">
        <v>2664</v>
      </c>
      <c r="G1656" s="1020"/>
      <c r="H1656" s="1020"/>
      <c r="I1656" s="1018">
        <v>0</v>
      </c>
      <c r="J1656" s="1018"/>
      <c r="K1656" s="1018">
        <v>0</v>
      </c>
      <c r="L1656" s="1018"/>
      <c r="M1656" s="1018">
        <v>0</v>
      </c>
      <c r="N1656" s="1018"/>
      <c r="O1656" s="1018">
        <v>0</v>
      </c>
      <c r="P1656" s="1018"/>
      <c r="Q1656" s="1018">
        <v>0</v>
      </c>
      <c r="R1656" s="1018"/>
      <c r="S1656" s="1018"/>
      <c r="T1656" s="1018">
        <v>0</v>
      </c>
      <c r="U1656" s="1018"/>
      <c r="V1656" s="1018"/>
      <c r="W1656" s="1018"/>
    </row>
    <row r="1657" spans="1:23" ht="20.85" customHeight="1">
      <c r="T1657" s="1017" t="s">
        <v>3663</v>
      </c>
      <c r="U1657" s="1017"/>
      <c r="V1657" s="1017"/>
      <c r="W1657" s="1017"/>
    </row>
    <row r="1658" spans="1:23" ht="16.149999999999999" customHeight="1">
      <c r="A1658" s="1029"/>
      <c r="B1658" s="1029"/>
      <c r="C1658" s="1029"/>
      <c r="D1658" s="1029"/>
      <c r="E1658" s="1029"/>
      <c r="F1658" s="1030" t="s">
        <v>3190</v>
      </c>
      <c r="G1658" s="1030"/>
      <c r="H1658" s="1030"/>
      <c r="I1658" s="1030"/>
      <c r="J1658" s="1030"/>
      <c r="K1658" s="1030"/>
      <c r="L1658" s="1030"/>
      <c r="M1658" s="1030"/>
      <c r="N1658" s="1030"/>
      <c r="O1658" s="1030"/>
      <c r="P1658" s="1030"/>
      <c r="Q1658" s="1030"/>
      <c r="R1658" s="1030"/>
      <c r="S1658" s="1030"/>
      <c r="T1658" s="1030"/>
      <c r="U1658" s="1030"/>
    </row>
    <row r="1659" spans="1:23" ht="12.95" customHeight="1">
      <c r="A1659" s="1029"/>
      <c r="B1659" s="1029"/>
      <c r="C1659" s="1029"/>
      <c r="D1659" s="1029"/>
      <c r="E1659" s="1029"/>
      <c r="F1659" s="1031" t="s">
        <v>79</v>
      </c>
      <c r="G1659" s="1031"/>
      <c r="H1659" s="1031"/>
      <c r="I1659" s="1031"/>
      <c r="J1659" s="1031"/>
      <c r="K1659" s="1031"/>
      <c r="L1659" s="1031"/>
      <c r="M1659" s="1031"/>
      <c r="N1659" s="1031"/>
      <c r="O1659" s="1031"/>
      <c r="P1659" s="1031"/>
      <c r="Q1659" s="1031"/>
      <c r="R1659" s="1031"/>
      <c r="S1659" s="1031"/>
    </row>
    <row r="1660" spans="1:23" ht="12.95" customHeight="1">
      <c r="B1660" s="1025" t="s">
        <v>1993</v>
      </c>
      <c r="C1660" s="1025"/>
      <c r="D1660" s="1025"/>
      <c r="E1660" s="1025"/>
      <c r="F1660" s="1025"/>
      <c r="G1660" s="1026" t="s">
        <v>7289</v>
      </c>
      <c r="H1660" s="1026"/>
      <c r="I1660" s="1026"/>
      <c r="J1660" s="1026"/>
      <c r="K1660" s="1026"/>
      <c r="L1660" s="1026"/>
      <c r="M1660" s="1026"/>
      <c r="N1660" s="1026"/>
      <c r="O1660" s="1026"/>
      <c r="P1660" s="1022" t="s">
        <v>1991</v>
      </c>
      <c r="Q1660" s="1022"/>
      <c r="R1660" s="1022"/>
      <c r="S1660" s="1022"/>
      <c r="T1660" s="1027" t="s">
        <v>7290</v>
      </c>
      <c r="U1660" s="1027"/>
      <c r="V1660" s="1027"/>
      <c r="W1660" s="1027"/>
    </row>
    <row r="1661" spans="1:23" ht="12.95" customHeight="1">
      <c r="B1661" s="1025" t="s">
        <v>2073</v>
      </c>
      <c r="C1661" s="1025"/>
      <c r="D1661" s="1025"/>
      <c r="E1661" s="1025"/>
      <c r="F1661" s="1025"/>
      <c r="G1661" s="1028" t="s">
        <v>2074</v>
      </c>
      <c r="H1661" s="1028"/>
      <c r="I1661" s="1028"/>
      <c r="J1661" s="1028"/>
      <c r="K1661" s="1028"/>
      <c r="L1661" s="1028"/>
      <c r="M1661" s="1028"/>
      <c r="N1661" s="1028"/>
      <c r="O1661" s="1028"/>
      <c r="P1661" s="1028"/>
      <c r="Q1661" s="1028"/>
      <c r="R1661" s="1028"/>
    </row>
    <row r="1662" spans="1:23" ht="17.45" customHeight="1">
      <c r="D1662" s="1021" t="s">
        <v>1994</v>
      </c>
      <c r="E1662" s="1021"/>
      <c r="F1662" s="1021"/>
      <c r="G1662" s="1021"/>
      <c r="H1662" s="1021"/>
      <c r="I1662" s="1021"/>
      <c r="J1662" s="1021"/>
      <c r="K1662" s="1021"/>
      <c r="L1662" s="1021"/>
      <c r="M1662" s="1021"/>
      <c r="N1662" s="1021"/>
      <c r="O1662" s="1021"/>
      <c r="P1662" s="1021"/>
      <c r="Q1662" s="1021"/>
      <c r="R1662" s="1021"/>
      <c r="S1662" s="858" t="s">
        <v>1994</v>
      </c>
      <c r="T1662" s="1022" t="s">
        <v>7308</v>
      </c>
      <c r="U1662" s="1022"/>
      <c r="V1662" s="1022"/>
    </row>
    <row r="1663" spans="1:23" ht="8.25" customHeight="1">
      <c r="A1663" s="855" t="s">
        <v>1345</v>
      </c>
      <c r="C1663" s="1023" t="s">
        <v>1346</v>
      </c>
      <c r="D1663" s="1023"/>
      <c r="F1663" s="1023" t="s">
        <v>1347</v>
      </c>
      <c r="G1663" s="1023"/>
      <c r="H1663" s="1023"/>
      <c r="I1663" s="1023"/>
      <c r="J1663" s="856" t="s">
        <v>1348</v>
      </c>
      <c r="K1663" s="856" t="s">
        <v>1349</v>
      </c>
      <c r="N1663" s="856" t="s">
        <v>1348</v>
      </c>
      <c r="O1663" s="1024" t="s">
        <v>1349</v>
      </c>
      <c r="P1663" s="1024"/>
      <c r="R1663" s="1024" t="s">
        <v>1348</v>
      </c>
      <c r="S1663" s="1024"/>
      <c r="T1663" s="1024" t="s">
        <v>1349</v>
      </c>
      <c r="U1663" s="1024"/>
      <c r="V1663" s="1024"/>
    </row>
    <row r="1664" spans="1:23" ht="9.6" customHeight="1">
      <c r="A1664" s="863" t="s">
        <v>1350</v>
      </c>
      <c r="C1664" s="1020" t="s">
        <v>1759</v>
      </c>
      <c r="D1664" s="1020"/>
      <c r="E1664" s="1020"/>
      <c r="F1664" s="1020" t="s">
        <v>1760</v>
      </c>
      <c r="G1664" s="1020"/>
      <c r="H1664" s="1020"/>
      <c r="I1664" s="1018">
        <v>20047332.989999998</v>
      </c>
      <c r="J1664" s="1018"/>
      <c r="K1664" s="1018">
        <v>0</v>
      </c>
      <c r="L1664" s="1018"/>
      <c r="M1664" s="1018">
        <v>4997856.4400000004</v>
      </c>
      <c r="N1664" s="1018"/>
      <c r="O1664" s="1018">
        <v>0</v>
      </c>
      <c r="P1664" s="1018"/>
      <c r="Q1664" s="1018">
        <v>25045189.43</v>
      </c>
      <c r="R1664" s="1018"/>
      <c r="S1664" s="1018"/>
      <c r="T1664" s="1018">
        <v>0</v>
      </c>
      <c r="U1664" s="1018"/>
      <c r="V1664" s="1018"/>
      <c r="W1664" s="1018"/>
    </row>
    <row r="1665" spans="1:23" ht="9.1999999999999993" customHeight="1">
      <c r="A1665" s="863" t="s">
        <v>1350</v>
      </c>
      <c r="C1665" s="1020" t="s">
        <v>2932</v>
      </c>
      <c r="D1665" s="1020"/>
      <c r="E1665" s="1020"/>
      <c r="F1665" s="1020" t="s">
        <v>2520</v>
      </c>
      <c r="G1665" s="1020"/>
      <c r="H1665" s="1020"/>
      <c r="I1665" s="1018">
        <v>211357.5</v>
      </c>
      <c r="J1665" s="1018"/>
      <c r="K1665" s="1018">
        <v>0</v>
      </c>
      <c r="L1665" s="1018"/>
      <c r="M1665" s="1018">
        <v>42271.5</v>
      </c>
      <c r="N1665" s="1018"/>
      <c r="O1665" s="1018">
        <v>0</v>
      </c>
      <c r="P1665" s="1018"/>
      <c r="Q1665" s="1018">
        <v>253629</v>
      </c>
      <c r="R1665" s="1018"/>
      <c r="S1665" s="1018"/>
      <c r="T1665" s="1018">
        <v>0</v>
      </c>
      <c r="U1665" s="1018"/>
      <c r="V1665" s="1018"/>
      <c r="W1665" s="1018"/>
    </row>
    <row r="1666" spans="1:23" ht="9.1999999999999993" customHeight="1">
      <c r="A1666" s="863" t="s">
        <v>1350</v>
      </c>
      <c r="C1666" s="1020" t="s">
        <v>2933</v>
      </c>
      <c r="D1666" s="1020"/>
      <c r="E1666" s="1020"/>
      <c r="F1666" s="1020" t="s">
        <v>2529</v>
      </c>
      <c r="G1666" s="1020"/>
      <c r="H1666" s="1020"/>
      <c r="I1666" s="1018">
        <v>32337.72</v>
      </c>
      <c r="J1666" s="1018"/>
      <c r="K1666" s="1018">
        <v>0</v>
      </c>
      <c r="L1666" s="1018"/>
      <c r="M1666" s="1018">
        <v>7186.16</v>
      </c>
      <c r="N1666" s="1018"/>
      <c r="O1666" s="1018">
        <v>0</v>
      </c>
      <c r="P1666" s="1018"/>
      <c r="Q1666" s="1018">
        <v>39523.879999999997</v>
      </c>
      <c r="R1666" s="1018"/>
      <c r="S1666" s="1018"/>
      <c r="T1666" s="1018">
        <v>0</v>
      </c>
      <c r="U1666" s="1018"/>
      <c r="V1666" s="1018"/>
      <c r="W1666" s="1018"/>
    </row>
    <row r="1667" spans="1:23" ht="9.1999999999999993" customHeight="1">
      <c r="A1667" s="863" t="s">
        <v>1350</v>
      </c>
      <c r="C1667" s="1020" t="s">
        <v>2934</v>
      </c>
      <c r="D1667" s="1020"/>
      <c r="E1667" s="1020"/>
      <c r="F1667" s="1020" t="s">
        <v>2531</v>
      </c>
      <c r="G1667" s="1020"/>
      <c r="H1667" s="1020"/>
      <c r="I1667" s="1018">
        <v>980.5</v>
      </c>
      <c r="J1667" s="1018"/>
      <c r="K1667" s="1018">
        <v>0</v>
      </c>
      <c r="L1667" s="1018"/>
      <c r="M1667" s="1018">
        <v>46.31</v>
      </c>
      <c r="N1667" s="1018"/>
      <c r="O1667" s="1018">
        <v>0</v>
      </c>
      <c r="P1667" s="1018"/>
      <c r="Q1667" s="1018">
        <v>1026.81</v>
      </c>
      <c r="R1667" s="1018"/>
      <c r="S1667" s="1018"/>
      <c r="T1667" s="1018">
        <v>0</v>
      </c>
      <c r="U1667" s="1018"/>
      <c r="V1667" s="1018"/>
      <c r="W1667" s="1018"/>
    </row>
    <row r="1668" spans="1:23" ht="9.1999999999999993" customHeight="1">
      <c r="A1668" s="863" t="s">
        <v>1350</v>
      </c>
      <c r="C1668" s="1020" t="s">
        <v>2935</v>
      </c>
      <c r="D1668" s="1020"/>
      <c r="E1668" s="1020"/>
      <c r="F1668" s="1020" t="s">
        <v>2533</v>
      </c>
      <c r="G1668" s="1020"/>
      <c r="H1668" s="1020"/>
      <c r="I1668" s="1018">
        <v>16848.400000000001</v>
      </c>
      <c r="J1668" s="1018"/>
      <c r="K1668" s="1018">
        <v>0</v>
      </c>
      <c r="L1668" s="1018"/>
      <c r="M1668" s="1018">
        <v>3388.32</v>
      </c>
      <c r="N1668" s="1018"/>
      <c r="O1668" s="1018">
        <v>0</v>
      </c>
      <c r="P1668" s="1018"/>
      <c r="Q1668" s="1018">
        <v>20236.72</v>
      </c>
      <c r="R1668" s="1018"/>
      <c r="S1668" s="1018"/>
      <c r="T1668" s="1018">
        <v>0</v>
      </c>
      <c r="U1668" s="1018"/>
      <c r="V1668" s="1018"/>
      <c r="W1668" s="1018"/>
    </row>
    <row r="1669" spans="1:23" ht="9.1999999999999993" customHeight="1">
      <c r="A1669" s="863" t="s">
        <v>1350</v>
      </c>
      <c r="C1669" s="1020" t="s">
        <v>2936</v>
      </c>
      <c r="D1669" s="1020"/>
      <c r="E1669" s="1020"/>
      <c r="F1669" s="1020" t="s">
        <v>2535</v>
      </c>
      <c r="G1669" s="1020"/>
      <c r="H1669" s="1020"/>
      <c r="I1669" s="1018">
        <v>12960.3</v>
      </c>
      <c r="J1669" s="1018"/>
      <c r="K1669" s="1018">
        <v>0</v>
      </c>
      <c r="L1669" s="1018"/>
      <c r="M1669" s="1018">
        <v>2606.4</v>
      </c>
      <c r="N1669" s="1018"/>
      <c r="O1669" s="1018">
        <v>0</v>
      </c>
      <c r="P1669" s="1018"/>
      <c r="Q1669" s="1018">
        <v>15566.7</v>
      </c>
      <c r="R1669" s="1018"/>
      <c r="S1669" s="1018"/>
      <c r="T1669" s="1018">
        <v>0</v>
      </c>
      <c r="U1669" s="1018"/>
      <c r="V1669" s="1018"/>
      <c r="W1669" s="1018"/>
    </row>
    <row r="1670" spans="1:23" ht="9.1999999999999993" customHeight="1">
      <c r="A1670" s="863" t="s">
        <v>1350</v>
      </c>
      <c r="C1670" s="1020" t="s">
        <v>3650</v>
      </c>
      <c r="D1670" s="1020"/>
      <c r="E1670" s="1020"/>
      <c r="F1670" s="1020" t="s">
        <v>2537</v>
      </c>
      <c r="G1670" s="1020"/>
      <c r="H1670" s="1020"/>
      <c r="I1670" s="1018">
        <v>1047960</v>
      </c>
      <c r="J1670" s="1018"/>
      <c r="K1670" s="1018">
        <v>0</v>
      </c>
      <c r="L1670" s="1018"/>
      <c r="M1670" s="1018">
        <v>777146.66</v>
      </c>
      <c r="N1670" s="1018"/>
      <c r="O1670" s="1018">
        <v>0</v>
      </c>
      <c r="P1670" s="1018"/>
      <c r="Q1670" s="1018">
        <v>1825106.66</v>
      </c>
      <c r="R1670" s="1018"/>
      <c r="S1670" s="1018"/>
      <c r="T1670" s="1018">
        <v>0</v>
      </c>
      <c r="U1670" s="1018"/>
      <c r="V1670" s="1018"/>
      <c r="W1670" s="1018"/>
    </row>
    <row r="1671" spans="1:23" ht="9.1999999999999993" customHeight="1">
      <c r="A1671" s="863" t="s">
        <v>1350</v>
      </c>
      <c r="C1671" s="1020" t="s">
        <v>3651</v>
      </c>
      <c r="D1671" s="1020"/>
      <c r="E1671" s="1020"/>
      <c r="F1671" s="1020" t="s">
        <v>2537</v>
      </c>
      <c r="G1671" s="1020"/>
      <c r="H1671" s="1020"/>
      <c r="I1671" s="1018">
        <v>283600</v>
      </c>
      <c r="J1671" s="1018"/>
      <c r="K1671" s="1018">
        <v>0</v>
      </c>
      <c r="L1671" s="1018"/>
      <c r="M1671" s="1018">
        <v>275400</v>
      </c>
      <c r="N1671" s="1018"/>
      <c r="O1671" s="1018">
        <v>0</v>
      </c>
      <c r="P1671" s="1018"/>
      <c r="Q1671" s="1018">
        <v>559000</v>
      </c>
      <c r="R1671" s="1018"/>
      <c r="S1671" s="1018"/>
      <c r="T1671" s="1018">
        <v>0</v>
      </c>
      <c r="U1671" s="1018"/>
      <c r="V1671" s="1018"/>
      <c r="W1671" s="1018"/>
    </row>
    <row r="1672" spans="1:23" ht="9.1999999999999993" customHeight="1">
      <c r="A1672" s="863" t="s">
        <v>1350</v>
      </c>
      <c r="C1672" s="1020" t="s">
        <v>3652</v>
      </c>
      <c r="D1672" s="1020"/>
      <c r="E1672" s="1020"/>
      <c r="F1672" s="1020" t="s">
        <v>2537</v>
      </c>
      <c r="G1672" s="1020"/>
      <c r="H1672" s="1020"/>
      <c r="I1672" s="1018">
        <v>367500</v>
      </c>
      <c r="J1672" s="1018"/>
      <c r="K1672" s="1018">
        <v>0</v>
      </c>
      <c r="L1672" s="1018"/>
      <c r="M1672" s="1018">
        <v>120000</v>
      </c>
      <c r="N1672" s="1018"/>
      <c r="O1672" s="1018">
        <v>0</v>
      </c>
      <c r="P1672" s="1018"/>
      <c r="Q1672" s="1018">
        <v>487500</v>
      </c>
      <c r="R1672" s="1018"/>
      <c r="S1672" s="1018"/>
      <c r="T1672" s="1018">
        <v>0</v>
      </c>
      <c r="U1672" s="1018"/>
      <c r="V1672" s="1018"/>
      <c r="W1672" s="1018"/>
    </row>
    <row r="1673" spans="1:23" ht="9.1999999999999993" customHeight="1">
      <c r="A1673" s="863" t="s">
        <v>1350</v>
      </c>
      <c r="C1673" s="1020" t="s">
        <v>2937</v>
      </c>
      <c r="D1673" s="1020"/>
      <c r="E1673" s="1020"/>
      <c r="F1673" s="1020" t="s">
        <v>2520</v>
      </c>
      <c r="G1673" s="1020"/>
      <c r="H1673" s="1020"/>
      <c r="I1673" s="1018">
        <v>548083.5</v>
      </c>
      <c r="J1673" s="1018"/>
      <c r="K1673" s="1018">
        <v>0</v>
      </c>
      <c r="L1673" s="1018"/>
      <c r="M1673" s="1018">
        <v>109616.7</v>
      </c>
      <c r="N1673" s="1018"/>
      <c r="O1673" s="1018">
        <v>0</v>
      </c>
      <c r="P1673" s="1018"/>
      <c r="Q1673" s="1018">
        <v>657700.19999999995</v>
      </c>
      <c r="R1673" s="1018"/>
      <c r="S1673" s="1018"/>
      <c r="T1673" s="1018">
        <v>0</v>
      </c>
      <c r="U1673" s="1018"/>
      <c r="V1673" s="1018"/>
      <c r="W1673" s="1018"/>
    </row>
    <row r="1674" spans="1:23" ht="9.1999999999999993" customHeight="1">
      <c r="A1674" s="863" t="s">
        <v>1350</v>
      </c>
      <c r="C1674" s="1020" t="s">
        <v>2938</v>
      </c>
      <c r="D1674" s="1020"/>
      <c r="E1674" s="1020"/>
      <c r="F1674" s="1020" t="s">
        <v>2529</v>
      </c>
      <c r="G1674" s="1020"/>
      <c r="H1674" s="1020"/>
      <c r="I1674" s="1018">
        <v>83856.87</v>
      </c>
      <c r="J1674" s="1018"/>
      <c r="K1674" s="1018">
        <v>0</v>
      </c>
      <c r="L1674" s="1018"/>
      <c r="M1674" s="1018">
        <v>18634.86</v>
      </c>
      <c r="N1674" s="1018"/>
      <c r="O1674" s="1018">
        <v>0</v>
      </c>
      <c r="P1674" s="1018"/>
      <c r="Q1674" s="1018">
        <v>102491.73</v>
      </c>
      <c r="R1674" s="1018"/>
      <c r="S1674" s="1018"/>
      <c r="T1674" s="1018">
        <v>0</v>
      </c>
      <c r="U1674" s="1018"/>
      <c r="V1674" s="1018"/>
      <c r="W1674" s="1018"/>
    </row>
    <row r="1675" spans="1:23" ht="9.1999999999999993" customHeight="1">
      <c r="A1675" s="863" t="s">
        <v>1350</v>
      </c>
      <c r="C1675" s="1020" t="s">
        <v>2939</v>
      </c>
      <c r="D1675" s="1020"/>
      <c r="E1675" s="1020"/>
      <c r="F1675" s="1020" t="s">
        <v>2531</v>
      </c>
      <c r="G1675" s="1020"/>
      <c r="H1675" s="1020"/>
      <c r="I1675" s="1018">
        <v>3137.55</v>
      </c>
      <c r="J1675" s="1018"/>
      <c r="K1675" s="1018">
        <v>0</v>
      </c>
      <c r="L1675" s="1018"/>
      <c r="M1675" s="1018">
        <v>148.19999999999999</v>
      </c>
      <c r="N1675" s="1018"/>
      <c r="O1675" s="1018">
        <v>0</v>
      </c>
      <c r="P1675" s="1018"/>
      <c r="Q1675" s="1018">
        <v>3285.75</v>
      </c>
      <c r="R1675" s="1018"/>
      <c r="S1675" s="1018"/>
      <c r="T1675" s="1018">
        <v>0</v>
      </c>
      <c r="U1675" s="1018"/>
      <c r="V1675" s="1018"/>
      <c r="W1675" s="1018"/>
    </row>
    <row r="1676" spans="1:23" ht="9.1999999999999993" customHeight="1">
      <c r="A1676" s="863" t="s">
        <v>1350</v>
      </c>
      <c r="C1676" s="1020" t="s">
        <v>2940</v>
      </c>
      <c r="D1676" s="1020"/>
      <c r="E1676" s="1020"/>
      <c r="F1676" s="1020" t="s">
        <v>2533</v>
      </c>
      <c r="G1676" s="1020"/>
      <c r="H1676" s="1020"/>
      <c r="I1676" s="1018">
        <v>50545.2</v>
      </c>
      <c r="J1676" s="1018"/>
      <c r="K1676" s="1018">
        <v>0</v>
      </c>
      <c r="L1676" s="1018"/>
      <c r="M1676" s="1018">
        <v>10164.959999999999</v>
      </c>
      <c r="N1676" s="1018"/>
      <c r="O1676" s="1018">
        <v>0</v>
      </c>
      <c r="P1676" s="1018"/>
      <c r="Q1676" s="1018">
        <v>60710.16</v>
      </c>
      <c r="R1676" s="1018"/>
      <c r="S1676" s="1018"/>
      <c r="T1676" s="1018">
        <v>0</v>
      </c>
      <c r="U1676" s="1018"/>
      <c r="V1676" s="1018"/>
      <c r="W1676" s="1018"/>
    </row>
    <row r="1677" spans="1:23" ht="9.1999999999999993" customHeight="1">
      <c r="A1677" s="863" t="s">
        <v>1350</v>
      </c>
      <c r="C1677" s="1020" t="s">
        <v>2941</v>
      </c>
      <c r="D1677" s="1020"/>
      <c r="E1677" s="1020"/>
      <c r="F1677" s="1020" t="s">
        <v>2535</v>
      </c>
      <c r="G1677" s="1020"/>
      <c r="H1677" s="1020"/>
      <c r="I1677" s="1018">
        <v>38880.9</v>
      </c>
      <c r="J1677" s="1018"/>
      <c r="K1677" s="1018">
        <v>0</v>
      </c>
      <c r="L1677" s="1018"/>
      <c r="M1677" s="1018">
        <v>7819.2</v>
      </c>
      <c r="N1677" s="1018"/>
      <c r="O1677" s="1018">
        <v>0</v>
      </c>
      <c r="P1677" s="1018"/>
      <c r="Q1677" s="1018">
        <v>46700.1</v>
      </c>
      <c r="R1677" s="1018"/>
      <c r="S1677" s="1018"/>
      <c r="T1677" s="1018">
        <v>0</v>
      </c>
      <c r="U1677" s="1018"/>
      <c r="V1677" s="1018"/>
      <c r="W1677" s="1018"/>
    </row>
    <row r="1678" spans="1:23" ht="9.1999999999999993" customHeight="1">
      <c r="A1678" s="863" t="s">
        <v>1350</v>
      </c>
      <c r="C1678" s="1020" t="s">
        <v>3044</v>
      </c>
      <c r="D1678" s="1020"/>
      <c r="E1678" s="1020"/>
      <c r="F1678" s="1020" t="s">
        <v>2549</v>
      </c>
      <c r="G1678" s="1020"/>
      <c r="H1678" s="1020"/>
      <c r="I1678" s="1018">
        <v>179641.65</v>
      </c>
      <c r="J1678" s="1018"/>
      <c r="K1678" s="1018">
        <v>0</v>
      </c>
      <c r="L1678" s="1018"/>
      <c r="M1678" s="1018">
        <v>43117.87</v>
      </c>
      <c r="N1678" s="1018"/>
      <c r="O1678" s="1018">
        <v>0</v>
      </c>
      <c r="P1678" s="1018"/>
      <c r="Q1678" s="1018">
        <v>222759.52</v>
      </c>
      <c r="R1678" s="1018"/>
      <c r="S1678" s="1018"/>
      <c r="T1678" s="1018">
        <v>0</v>
      </c>
      <c r="U1678" s="1018"/>
      <c r="V1678" s="1018"/>
      <c r="W1678" s="1018"/>
    </row>
    <row r="1679" spans="1:23" ht="9.1999999999999993" customHeight="1">
      <c r="A1679" s="863" t="s">
        <v>1350</v>
      </c>
      <c r="C1679" s="1020" t="s">
        <v>2942</v>
      </c>
      <c r="D1679" s="1020"/>
      <c r="E1679" s="1020"/>
      <c r="F1679" s="1020" t="s">
        <v>2551</v>
      </c>
      <c r="G1679" s="1020"/>
      <c r="H1679" s="1020"/>
      <c r="I1679" s="1018">
        <v>1717941.6</v>
      </c>
      <c r="J1679" s="1018"/>
      <c r="K1679" s="1018">
        <v>0</v>
      </c>
      <c r="L1679" s="1018"/>
      <c r="M1679" s="1018">
        <v>280938.88</v>
      </c>
      <c r="N1679" s="1018"/>
      <c r="O1679" s="1018">
        <v>0</v>
      </c>
      <c r="P1679" s="1018"/>
      <c r="Q1679" s="1018">
        <v>1998880.48</v>
      </c>
      <c r="R1679" s="1018"/>
      <c r="S1679" s="1018"/>
      <c r="T1679" s="1018">
        <v>0</v>
      </c>
      <c r="U1679" s="1018"/>
      <c r="V1679" s="1018"/>
      <c r="W1679" s="1018"/>
    </row>
    <row r="1680" spans="1:23" ht="9.1999999999999993" customHeight="1">
      <c r="A1680" s="863" t="s">
        <v>1350</v>
      </c>
      <c r="C1680" s="1020" t="s">
        <v>2943</v>
      </c>
      <c r="D1680" s="1020"/>
      <c r="E1680" s="1020"/>
      <c r="F1680" s="1020" t="s">
        <v>2555</v>
      </c>
      <c r="G1680" s="1020"/>
      <c r="H1680" s="1020"/>
      <c r="I1680" s="1018">
        <v>13545.6</v>
      </c>
      <c r="J1680" s="1018"/>
      <c r="K1680" s="1018">
        <v>0</v>
      </c>
      <c r="L1680" s="1018"/>
      <c r="M1680" s="1018">
        <v>1069.33</v>
      </c>
      <c r="N1680" s="1018"/>
      <c r="O1680" s="1018">
        <v>0</v>
      </c>
      <c r="P1680" s="1018"/>
      <c r="Q1680" s="1018">
        <v>14614.93</v>
      </c>
      <c r="R1680" s="1018"/>
      <c r="S1680" s="1018"/>
      <c r="T1680" s="1018">
        <v>0</v>
      </c>
      <c r="U1680" s="1018"/>
      <c r="V1680" s="1018"/>
      <c r="W1680" s="1018"/>
    </row>
    <row r="1681" spans="1:23" ht="9.1999999999999993" customHeight="1">
      <c r="A1681" s="863" t="s">
        <v>1350</v>
      </c>
      <c r="C1681" s="1020" t="s">
        <v>2944</v>
      </c>
      <c r="D1681" s="1020"/>
      <c r="E1681" s="1020"/>
      <c r="F1681" s="1020" t="s">
        <v>2557</v>
      </c>
      <c r="G1681" s="1020"/>
      <c r="H1681" s="1020"/>
      <c r="I1681" s="1018">
        <v>1902423.98</v>
      </c>
      <c r="J1681" s="1018"/>
      <c r="K1681" s="1018">
        <v>0</v>
      </c>
      <c r="L1681" s="1018"/>
      <c r="M1681" s="1018">
        <v>616298.92000000004</v>
      </c>
      <c r="N1681" s="1018"/>
      <c r="O1681" s="1018">
        <v>0</v>
      </c>
      <c r="P1681" s="1018"/>
      <c r="Q1681" s="1018">
        <v>2518722.9</v>
      </c>
      <c r="R1681" s="1018"/>
      <c r="S1681" s="1018"/>
      <c r="T1681" s="1018">
        <v>0</v>
      </c>
      <c r="U1681" s="1018"/>
      <c r="V1681" s="1018"/>
      <c r="W1681" s="1018"/>
    </row>
    <row r="1682" spans="1:23" ht="8.85" customHeight="1">
      <c r="F1682" s="1020"/>
      <c r="G1682" s="1020"/>
      <c r="H1682" s="1020"/>
    </row>
    <row r="1683" spans="1:23" ht="8.25" customHeight="1">
      <c r="A1683" s="863" t="s">
        <v>1350</v>
      </c>
      <c r="C1683" s="1020" t="s">
        <v>3713</v>
      </c>
      <c r="D1683" s="1020"/>
      <c r="E1683" s="1020"/>
      <c r="F1683" s="1020" t="s">
        <v>2549</v>
      </c>
      <c r="G1683" s="1020"/>
      <c r="H1683" s="1020"/>
      <c r="I1683" s="1018">
        <v>20000</v>
      </c>
      <c r="J1683" s="1018"/>
      <c r="K1683" s="1018">
        <v>0</v>
      </c>
      <c r="L1683" s="1018"/>
      <c r="M1683" s="1018">
        <v>7600</v>
      </c>
      <c r="N1683" s="1018"/>
      <c r="O1683" s="1018">
        <v>0</v>
      </c>
      <c r="P1683" s="1018"/>
      <c r="Q1683" s="1018">
        <v>27600</v>
      </c>
      <c r="R1683" s="1018"/>
      <c r="S1683" s="1018"/>
      <c r="T1683" s="1018">
        <v>0</v>
      </c>
      <c r="U1683" s="1018"/>
      <c r="V1683" s="1018"/>
      <c r="W1683" s="1018"/>
    </row>
    <row r="1684" spans="1:23" ht="9.1999999999999993" customHeight="1">
      <c r="A1684" s="863" t="s">
        <v>1350</v>
      </c>
      <c r="C1684" s="1020" t="s">
        <v>2945</v>
      </c>
      <c r="D1684" s="1020"/>
      <c r="E1684" s="1020"/>
      <c r="F1684" s="1020" t="s">
        <v>2551</v>
      </c>
      <c r="G1684" s="1020"/>
      <c r="H1684" s="1020"/>
      <c r="I1684" s="1018">
        <v>259253.77</v>
      </c>
      <c r="J1684" s="1018"/>
      <c r="K1684" s="1018">
        <v>0</v>
      </c>
      <c r="L1684" s="1018"/>
      <c r="M1684" s="1018">
        <v>44327.79</v>
      </c>
      <c r="N1684" s="1018"/>
      <c r="O1684" s="1018">
        <v>0</v>
      </c>
      <c r="P1684" s="1018"/>
      <c r="Q1684" s="1018">
        <v>303581.56</v>
      </c>
      <c r="R1684" s="1018"/>
      <c r="S1684" s="1018"/>
      <c r="T1684" s="1018">
        <v>0</v>
      </c>
      <c r="U1684" s="1018"/>
      <c r="V1684" s="1018"/>
      <c r="W1684" s="1018"/>
    </row>
    <row r="1685" spans="1:23" ht="9.1999999999999993" customHeight="1">
      <c r="A1685" s="863" t="s">
        <v>1350</v>
      </c>
      <c r="C1685" s="1020" t="s">
        <v>2946</v>
      </c>
      <c r="D1685" s="1020"/>
      <c r="E1685" s="1020"/>
      <c r="F1685" s="1020" t="s">
        <v>2557</v>
      </c>
      <c r="G1685" s="1020"/>
      <c r="H1685" s="1020"/>
      <c r="I1685" s="1018">
        <v>404000.42</v>
      </c>
      <c r="J1685" s="1018"/>
      <c r="K1685" s="1018">
        <v>0</v>
      </c>
      <c r="L1685" s="1018"/>
      <c r="M1685" s="1018">
        <v>169926.62</v>
      </c>
      <c r="N1685" s="1018"/>
      <c r="O1685" s="1018">
        <v>0</v>
      </c>
      <c r="P1685" s="1018"/>
      <c r="Q1685" s="1018">
        <v>573927.04</v>
      </c>
      <c r="R1685" s="1018"/>
      <c r="S1685" s="1018"/>
      <c r="T1685" s="1018">
        <v>0</v>
      </c>
      <c r="U1685" s="1018"/>
      <c r="V1685" s="1018"/>
      <c r="W1685" s="1018"/>
    </row>
    <row r="1686" spans="1:23" ht="8.85" customHeight="1">
      <c r="F1686" s="1020"/>
      <c r="G1686" s="1020"/>
      <c r="H1686" s="1020"/>
    </row>
    <row r="1687" spans="1:23" ht="8.25" customHeight="1">
      <c r="A1687" s="863" t="s">
        <v>1350</v>
      </c>
      <c r="C1687" s="1020" t="s">
        <v>6719</v>
      </c>
      <c r="D1687" s="1020"/>
      <c r="E1687" s="1020"/>
      <c r="F1687" s="1020" t="s">
        <v>2549</v>
      </c>
      <c r="G1687" s="1020"/>
      <c r="H1687" s="1020"/>
      <c r="I1687" s="1018">
        <v>2200</v>
      </c>
      <c r="J1687" s="1018"/>
      <c r="K1687" s="1018">
        <v>0</v>
      </c>
      <c r="L1687" s="1018"/>
      <c r="M1687" s="1018">
        <v>4400</v>
      </c>
      <c r="N1687" s="1018"/>
      <c r="O1687" s="1018">
        <v>0</v>
      </c>
      <c r="P1687" s="1018"/>
      <c r="Q1687" s="1018">
        <v>6600</v>
      </c>
      <c r="R1687" s="1018"/>
      <c r="S1687" s="1018"/>
      <c r="T1687" s="1018">
        <v>0</v>
      </c>
      <c r="U1687" s="1018"/>
      <c r="V1687" s="1018"/>
      <c r="W1687" s="1018"/>
    </row>
    <row r="1688" spans="1:23" ht="9.1999999999999993" customHeight="1">
      <c r="A1688" s="863" t="s">
        <v>1350</v>
      </c>
      <c r="C1688" s="1020" t="s">
        <v>2947</v>
      </c>
      <c r="D1688" s="1020"/>
      <c r="E1688" s="1020"/>
      <c r="F1688" s="1020" t="s">
        <v>2551</v>
      </c>
      <c r="G1688" s="1020"/>
      <c r="H1688" s="1020"/>
      <c r="I1688" s="1018">
        <v>178912.11</v>
      </c>
      <c r="J1688" s="1018"/>
      <c r="K1688" s="1018">
        <v>0</v>
      </c>
      <c r="L1688" s="1018"/>
      <c r="M1688" s="1018">
        <v>29461.34</v>
      </c>
      <c r="N1688" s="1018"/>
      <c r="O1688" s="1018">
        <v>0</v>
      </c>
      <c r="P1688" s="1018"/>
      <c r="Q1688" s="1018">
        <v>208373.45</v>
      </c>
      <c r="R1688" s="1018"/>
      <c r="S1688" s="1018"/>
      <c r="T1688" s="1018">
        <v>0</v>
      </c>
      <c r="U1688" s="1018"/>
      <c r="V1688" s="1018"/>
      <c r="W1688" s="1018"/>
    </row>
    <row r="1689" spans="1:23" ht="9.1999999999999993" customHeight="1">
      <c r="A1689" s="863" t="s">
        <v>1350</v>
      </c>
      <c r="C1689" s="1020" t="s">
        <v>2948</v>
      </c>
      <c r="D1689" s="1020"/>
      <c r="E1689" s="1020"/>
      <c r="F1689" s="1020" t="s">
        <v>2557</v>
      </c>
      <c r="G1689" s="1020"/>
      <c r="H1689" s="1020"/>
      <c r="I1689" s="1018">
        <v>256928.72</v>
      </c>
      <c r="J1689" s="1018"/>
      <c r="K1689" s="1018">
        <v>0</v>
      </c>
      <c r="L1689" s="1018"/>
      <c r="M1689" s="1018">
        <v>165301.79999999999</v>
      </c>
      <c r="N1689" s="1018"/>
      <c r="O1689" s="1018">
        <v>0</v>
      </c>
      <c r="P1689" s="1018"/>
      <c r="Q1689" s="1018">
        <v>422230.52</v>
      </c>
      <c r="R1689" s="1018"/>
      <c r="S1689" s="1018"/>
      <c r="T1689" s="1018">
        <v>0</v>
      </c>
      <c r="U1689" s="1018"/>
      <c r="V1689" s="1018"/>
      <c r="W1689" s="1018"/>
    </row>
    <row r="1690" spans="1:23" ht="8.85" customHeight="1">
      <c r="F1690" s="1020"/>
      <c r="G1690" s="1020"/>
      <c r="H1690" s="1020"/>
    </row>
    <row r="1691" spans="1:23" ht="8.25" customHeight="1">
      <c r="A1691" s="863" t="s">
        <v>1350</v>
      </c>
      <c r="C1691" s="1020" t="s">
        <v>3653</v>
      </c>
      <c r="D1691" s="1020"/>
      <c r="E1691" s="1020"/>
      <c r="F1691" s="1020" t="s">
        <v>2557</v>
      </c>
      <c r="G1691" s="1020"/>
      <c r="H1691" s="1020"/>
      <c r="I1691" s="1018">
        <v>460.3</v>
      </c>
      <c r="J1691" s="1018"/>
      <c r="K1691" s="1018">
        <v>0</v>
      </c>
      <c r="L1691" s="1018"/>
      <c r="M1691" s="1018">
        <v>0</v>
      </c>
      <c r="N1691" s="1018"/>
      <c r="O1691" s="1018">
        <v>0</v>
      </c>
      <c r="P1691" s="1018"/>
      <c r="Q1691" s="1018">
        <v>460.3</v>
      </c>
      <c r="R1691" s="1018"/>
      <c r="S1691" s="1018"/>
      <c r="T1691" s="1018">
        <v>0</v>
      </c>
      <c r="U1691" s="1018"/>
      <c r="V1691" s="1018"/>
      <c r="W1691" s="1018"/>
    </row>
    <row r="1692" spans="1:23" ht="8.85" customHeight="1">
      <c r="F1692" s="1020"/>
      <c r="G1692" s="1020"/>
      <c r="H1692" s="1020"/>
    </row>
    <row r="1693" spans="1:23" ht="8.25" customHeight="1">
      <c r="A1693" s="863" t="s">
        <v>1350</v>
      </c>
      <c r="C1693" s="1020" t="s">
        <v>3714</v>
      </c>
      <c r="D1693" s="1020"/>
      <c r="E1693" s="1020"/>
      <c r="F1693" s="1020" t="s">
        <v>2549</v>
      </c>
      <c r="G1693" s="1020"/>
      <c r="H1693" s="1020"/>
      <c r="I1693" s="1018">
        <v>6400</v>
      </c>
      <c r="J1693" s="1018"/>
      <c r="K1693" s="1018">
        <v>0</v>
      </c>
      <c r="L1693" s="1018"/>
      <c r="M1693" s="1018">
        <v>3200</v>
      </c>
      <c r="N1693" s="1018"/>
      <c r="O1693" s="1018">
        <v>0</v>
      </c>
      <c r="P1693" s="1018"/>
      <c r="Q1693" s="1018">
        <v>9600</v>
      </c>
      <c r="R1693" s="1018"/>
      <c r="S1693" s="1018"/>
      <c r="T1693" s="1018">
        <v>0</v>
      </c>
      <c r="U1693" s="1018"/>
      <c r="V1693" s="1018"/>
      <c r="W1693" s="1018"/>
    </row>
    <row r="1694" spans="1:23" ht="9.1999999999999993" customHeight="1">
      <c r="A1694" s="863" t="s">
        <v>1350</v>
      </c>
      <c r="C1694" s="1020" t="s">
        <v>2949</v>
      </c>
      <c r="D1694" s="1020"/>
      <c r="E1694" s="1020"/>
      <c r="F1694" s="1020" t="s">
        <v>2551</v>
      </c>
      <c r="G1694" s="1020"/>
      <c r="H1694" s="1020"/>
      <c r="I1694" s="1018">
        <v>40195.660000000003</v>
      </c>
      <c r="J1694" s="1018"/>
      <c r="K1694" s="1018">
        <v>0</v>
      </c>
      <c r="L1694" s="1018"/>
      <c r="M1694" s="1018">
        <v>4207.82</v>
      </c>
      <c r="N1694" s="1018"/>
      <c r="O1694" s="1018">
        <v>0</v>
      </c>
      <c r="P1694" s="1018"/>
      <c r="Q1694" s="1018">
        <v>44403.48</v>
      </c>
      <c r="R1694" s="1018"/>
      <c r="S1694" s="1018"/>
      <c r="T1694" s="1018">
        <v>0</v>
      </c>
      <c r="U1694" s="1018"/>
      <c r="V1694" s="1018"/>
      <c r="W1694" s="1018"/>
    </row>
    <row r="1695" spans="1:23" ht="9.1999999999999993" customHeight="1">
      <c r="A1695" s="863" t="s">
        <v>1350</v>
      </c>
      <c r="C1695" s="1020" t="s">
        <v>2950</v>
      </c>
      <c r="D1695" s="1020"/>
      <c r="E1695" s="1020"/>
      <c r="F1695" s="1020" t="s">
        <v>2557</v>
      </c>
      <c r="G1695" s="1020"/>
      <c r="H1695" s="1020"/>
      <c r="I1695" s="1018">
        <v>185625.94</v>
      </c>
      <c r="J1695" s="1018"/>
      <c r="K1695" s="1018">
        <v>0</v>
      </c>
      <c r="L1695" s="1018"/>
      <c r="M1695" s="1018">
        <v>114707.37</v>
      </c>
      <c r="N1695" s="1018"/>
      <c r="O1695" s="1018">
        <v>0</v>
      </c>
      <c r="P1695" s="1018"/>
      <c r="Q1695" s="1018">
        <v>300333.31</v>
      </c>
      <c r="R1695" s="1018"/>
      <c r="S1695" s="1018"/>
      <c r="T1695" s="1018">
        <v>0</v>
      </c>
      <c r="U1695" s="1018"/>
      <c r="V1695" s="1018"/>
      <c r="W1695" s="1018"/>
    </row>
    <row r="1696" spans="1:23" ht="8.85" customHeight="1">
      <c r="F1696" s="1020"/>
      <c r="G1696" s="1020"/>
      <c r="H1696" s="1020"/>
    </row>
    <row r="1697" spans="1:23" ht="8.25" customHeight="1">
      <c r="A1697" s="863" t="s">
        <v>1350</v>
      </c>
      <c r="C1697" s="1020" t="s">
        <v>3715</v>
      </c>
      <c r="D1697" s="1020"/>
      <c r="E1697" s="1020"/>
      <c r="F1697" s="1020" t="s">
        <v>2549</v>
      </c>
      <c r="G1697" s="1020"/>
      <c r="H1697" s="1020"/>
      <c r="I1697" s="1018">
        <v>5400</v>
      </c>
      <c r="J1697" s="1018"/>
      <c r="K1697" s="1018">
        <v>0</v>
      </c>
      <c r="L1697" s="1018"/>
      <c r="M1697" s="1018">
        <v>6800</v>
      </c>
      <c r="N1697" s="1018"/>
      <c r="O1697" s="1018">
        <v>0</v>
      </c>
      <c r="P1697" s="1018"/>
      <c r="Q1697" s="1018">
        <v>12200</v>
      </c>
      <c r="R1697" s="1018"/>
      <c r="S1697" s="1018"/>
      <c r="T1697" s="1018">
        <v>0</v>
      </c>
      <c r="U1697" s="1018"/>
      <c r="V1697" s="1018"/>
      <c r="W1697" s="1018"/>
    </row>
    <row r="1698" spans="1:23" ht="9.1999999999999993" customHeight="1">
      <c r="A1698" s="863" t="s">
        <v>1350</v>
      </c>
      <c r="C1698" s="1020" t="s">
        <v>2951</v>
      </c>
      <c r="D1698" s="1020"/>
      <c r="E1698" s="1020"/>
      <c r="F1698" s="1020" t="s">
        <v>2551</v>
      </c>
      <c r="G1698" s="1020"/>
      <c r="H1698" s="1020"/>
      <c r="I1698" s="1018">
        <v>173032.18</v>
      </c>
      <c r="J1698" s="1018"/>
      <c r="K1698" s="1018">
        <v>0</v>
      </c>
      <c r="L1698" s="1018"/>
      <c r="M1698" s="1018">
        <v>31835.22</v>
      </c>
      <c r="N1698" s="1018"/>
      <c r="O1698" s="1018">
        <v>0</v>
      </c>
      <c r="P1698" s="1018"/>
      <c r="Q1698" s="1018">
        <v>204867.4</v>
      </c>
      <c r="R1698" s="1018"/>
      <c r="S1698" s="1018"/>
      <c r="T1698" s="1018">
        <v>0</v>
      </c>
      <c r="U1698" s="1018"/>
      <c r="V1698" s="1018"/>
      <c r="W1698" s="1018"/>
    </row>
    <row r="1699" spans="1:23" ht="9.1999999999999993" customHeight="1">
      <c r="A1699" s="863" t="s">
        <v>1350</v>
      </c>
      <c r="C1699" s="1020" t="s">
        <v>2952</v>
      </c>
      <c r="D1699" s="1020"/>
      <c r="E1699" s="1020"/>
      <c r="F1699" s="1020" t="s">
        <v>2557</v>
      </c>
      <c r="G1699" s="1020"/>
      <c r="H1699" s="1020"/>
      <c r="I1699" s="1018">
        <v>269733.84000000003</v>
      </c>
      <c r="J1699" s="1018"/>
      <c r="K1699" s="1018">
        <v>0</v>
      </c>
      <c r="L1699" s="1018"/>
      <c r="M1699" s="1018">
        <v>97772.78</v>
      </c>
      <c r="N1699" s="1018"/>
      <c r="O1699" s="1018">
        <v>0</v>
      </c>
      <c r="P1699" s="1018"/>
      <c r="Q1699" s="1018">
        <v>367506.62</v>
      </c>
      <c r="R1699" s="1018"/>
      <c r="S1699" s="1018"/>
      <c r="T1699" s="1018">
        <v>0</v>
      </c>
      <c r="U1699" s="1018"/>
      <c r="V1699" s="1018"/>
      <c r="W1699" s="1018"/>
    </row>
    <row r="1700" spans="1:23" ht="8.85" customHeight="1">
      <c r="F1700" s="1020"/>
      <c r="G1700" s="1020"/>
      <c r="H1700" s="1020"/>
    </row>
    <row r="1701" spans="1:23" ht="8.25" customHeight="1">
      <c r="A1701" s="863" t="s">
        <v>1350</v>
      </c>
      <c r="C1701" s="1020" t="s">
        <v>2953</v>
      </c>
      <c r="D1701" s="1020"/>
      <c r="E1701" s="1020"/>
      <c r="F1701" s="1020" t="s">
        <v>2520</v>
      </c>
      <c r="G1701" s="1020"/>
      <c r="H1701" s="1020"/>
      <c r="I1701" s="1018">
        <v>212799</v>
      </c>
      <c r="J1701" s="1018"/>
      <c r="K1701" s="1018">
        <v>0</v>
      </c>
      <c r="L1701" s="1018"/>
      <c r="M1701" s="1018">
        <v>42559.8</v>
      </c>
      <c r="N1701" s="1018"/>
      <c r="O1701" s="1018">
        <v>0</v>
      </c>
      <c r="P1701" s="1018"/>
      <c r="Q1701" s="1018">
        <v>255358.8</v>
      </c>
      <c r="R1701" s="1018"/>
      <c r="S1701" s="1018"/>
      <c r="T1701" s="1018">
        <v>0</v>
      </c>
      <c r="U1701" s="1018"/>
      <c r="V1701" s="1018"/>
      <c r="W1701" s="1018"/>
    </row>
    <row r="1702" spans="1:23" ht="9.1999999999999993" customHeight="1">
      <c r="A1702" s="863" t="s">
        <v>1350</v>
      </c>
      <c r="C1702" s="1020" t="s">
        <v>3561</v>
      </c>
      <c r="D1702" s="1020"/>
      <c r="E1702" s="1020"/>
      <c r="F1702" s="1020" t="s">
        <v>2589</v>
      </c>
      <c r="G1702" s="1020"/>
      <c r="H1702" s="1020"/>
      <c r="I1702" s="1018">
        <v>14242.91</v>
      </c>
      <c r="J1702" s="1018"/>
      <c r="K1702" s="1018">
        <v>0</v>
      </c>
      <c r="L1702" s="1018"/>
      <c r="M1702" s="1018">
        <v>7866.38</v>
      </c>
      <c r="N1702" s="1018"/>
      <c r="O1702" s="1018">
        <v>0</v>
      </c>
      <c r="P1702" s="1018"/>
      <c r="Q1702" s="1018">
        <v>22109.29</v>
      </c>
      <c r="R1702" s="1018"/>
      <c r="S1702" s="1018"/>
      <c r="T1702" s="1018">
        <v>0</v>
      </c>
      <c r="U1702" s="1018"/>
      <c r="V1702" s="1018"/>
      <c r="W1702" s="1018"/>
    </row>
    <row r="1703" spans="1:23" ht="9.1999999999999993" customHeight="1">
      <c r="A1703" s="863" t="s">
        <v>1350</v>
      </c>
      <c r="C1703" s="1020" t="s">
        <v>2954</v>
      </c>
      <c r="D1703" s="1020"/>
      <c r="E1703" s="1020"/>
      <c r="F1703" s="1020" t="s">
        <v>2529</v>
      </c>
      <c r="G1703" s="1020"/>
      <c r="H1703" s="1020"/>
      <c r="I1703" s="1018">
        <v>32558.31</v>
      </c>
      <c r="J1703" s="1018"/>
      <c r="K1703" s="1018">
        <v>0</v>
      </c>
      <c r="L1703" s="1018"/>
      <c r="M1703" s="1018">
        <v>7235.18</v>
      </c>
      <c r="N1703" s="1018"/>
      <c r="O1703" s="1018">
        <v>0</v>
      </c>
      <c r="P1703" s="1018"/>
      <c r="Q1703" s="1018">
        <v>39793.49</v>
      </c>
      <c r="R1703" s="1018"/>
      <c r="S1703" s="1018"/>
      <c r="T1703" s="1018">
        <v>0</v>
      </c>
      <c r="U1703" s="1018"/>
      <c r="V1703" s="1018"/>
      <c r="W1703" s="1018"/>
    </row>
    <row r="1704" spans="1:23" ht="9.1999999999999993" customHeight="1">
      <c r="A1704" s="863" t="s">
        <v>1350</v>
      </c>
      <c r="C1704" s="1020" t="s">
        <v>2955</v>
      </c>
      <c r="D1704" s="1020"/>
      <c r="E1704" s="1020"/>
      <c r="F1704" s="1020" t="s">
        <v>2531</v>
      </c>
      <c r="G1704" s="1020"/>
      <c r="H1704" s="1020"/>
      <c r="I1704" s="1018">
        <v>1568.8</v>
      </c>
      <c r="J1704" s="1018"/>
      <c r="K1704" s="1018">
        <v>0</v>
      </c>
      <c r="L1704" s="1018"/>
      <c r="M1704" s="1018">
        <v>74.099999999999994</v>
      </c>
      <c r="N1704" s="1018"/>
      <c r="O1704" s="1018">
        <v>0</v>
      </c>
      <c r="P1704" s="1018"/>
      <c r="Q1704" s="1018">
        <v>1642.9</v>
      </c>
      <c r="R1704" s="1018"/>
      <c r="S1704" s="1018"/>
      <c r="T1704" s="1018">
        <v>0</v>
      </c>
      <c r="U1704" s="1018"/>
      <c r="V1704" s="1018"/>
      <c r="W1704" s="1018"/>
    </row>
    <row r="1705" spans="1:23" ht="9.1999999999999993" customHeight="1">
      <c r="A1705" s="863" t="s">
        <v>1350</v>
      </c>
      <c r="C1705" s="1020" t="s">
        <v>2956</v>
      </c>
      <c r="D1705" s="1020"/>
      <c r="E1705" s="1020"/>
      <c r="F1705" s="1020" t="s">
        <v>2533</v>
      </c>
      <c r="G1705" s="1020"/>
      <c r="H1705" s="1020"/>
      <c r="I1705" s="1018">
        <v>26145</v>
      </c>
      <c r="J1705" s="1018"/>
      <c r="K1705" s="1018">
        <v>0</v>
      </c>
      <c r="L1705" s="1018"/>
      <c r="M1705" s="1018">
        <v>5247.64</v>
      </c>
      <c r="N1705" s="1018"/>
      <c r="O1705" s="1018">
        <v>0</v>
      </c>
      <c r="P1705" s="1018"/>
      <c r="Q1705" s="1018">
        <v>31392.639999999999</v>
      </c>
      <c r="R1705" s="1018"/>
      <c r="S1705" s="1018"/>
      <c r="T1705" s="1018">
        <v>0</v>
      </c>
      <c r="U1705" s="1018"/>
      <c r="V1705" s="1018"/>
      <c r="W1705" s="1018"/>
    </row>
    <row r="1706" spans="1:23" ht="9.1999999999999993" customHeight="1">
      <c r="A1706" s="863" t="s">
        <v>1350</v>
      </c>
      <c r="C1706" s="1020" t="s">
        <v>2957</v>
      </c>
      <c r="D1706" s="1020"/>
      <c r="E1706" s="1020"/>
      <c r="F1706" s="1020" t="s">
        <v>2535</v>
      </c>
      <c r="G1706" s="1020"/>
      <c r="H1706" s="1020"/>
      <c r="I1706" s="1018">
        <v>23687.200000000001</v>
      </c>
      <c r="J1706" s="1018"/>
      <c r="K1706" s="1018">
        <v>0</v>
      </c>
      <c r="L1706" s="1018"/>
      <c r="M1706" s="1018">
        <v>4751.78</v>
      </c>
      <c r="N1706" s="1018"/>
      <c r="O1706" s="1018">
        <v>0</v>
      </c>
      <c r="P1706" s="1018"/>
      <c r="Q1706" s="1018">
        <v>28438.98</v>
      </c>
      <c r="R1706" s="1018"/>
      <c r="S1706" s="1018"/>
      <c r="T1706" s="1018">
        <v>0</v>
      </c>
      <c r="U1706" s="1018"/>
      <c r="V1706" s="1018"/>
      <c r="W1706" s="1018"/>
    </row>
    <row r="1707" spans="1:23" ht="9.1999999999999993" customHeight="1">
      <c r="A1707" s="863" t="s">
        <v>1350</v>
      </c>
      <c r="C1707" s="1020" t="s">
        <v>2958</v>
      </c>
      <c r="D1707" s="1020"/>
      <c r="E1707" s="1020"/>
      <c r="F1707" s="1020" t="s">
        <v>2577</v>
      </c>
      <c r="G1707" s="1020"/>
      <c r="H1707" s="1020"/>
      <c r="I1707" s="1018">
        <v>327617.67</v>
      </c>
      <c r="J1707" s="1018"/>
      <c r="K1707" s="1018">
        <v>0</v>
      </c>
      <c r="L1707" s="1018"/>
      <c r="M1707" s="1018">
        <v>10900.17</v>
      </c>
      <c r="N1707" s="1018"/>
      <c r="O1707" s="1018">
        <v>0</v>
      </c>
      <c r="P1707" s="1018"/>
      <c r="Q1707" s="1018">
        <v>338517.84</v>
      </c>
      <c r="R1707" s="1018"/>
      <c r="S1707" s="1018"/>
      <c r="T1707" s="1018">
        <v>0</v>
      </c>
      <c r="U1707" s="1018"/>
      <c r="V1707" s="1018"/>
      <c r="W1707" s="1018"/>
    </row>
    <row r="1708" spans="1:23" ht="9.1999999999999993" customHeight="1">
      <c r="A1708" s="863" t="s">
        <v>1350</v>
      </c>
      <c r="C1708" s="1020" t="s">
        <v>3045</v>
      </c>
      <c r="D1708" s="1020"/>
      <c r="E1708" s="1020"/>
      <c r="F1708" s="1020" t="s">
        <v>2579</v>
      </c>
      <c r="G1708" s="1020"/>
      <c r="H1708" s="1020"/>
      <c r="I1708" s="1018">
        <v>995290.92</v>
      </c>
      <c r="J1708" s="1018"/>
      <c r="K1708" s="1018">
        <v>0</v>
      </c>
      <c r="L1708" s="1018"/>
      <c r="M1708" s="1018">
        <v>138132.01999999999</v>
      </c>
      <c r="N1708" s="1018"/>
      <c r="O1708" s="1018">
        <v>0</v>
      </c>
      <c r="P1708" s="1018"/>
      <c r="Q1708" s="1018">
        <v>1133422.94</v>
      </c>
      <c r="R1708" s="1018"/>
      <c r="S1708" s="1018"/>
      <c r="T1708" s="1018">
        <v>0</v>
      </c>
      <c r="U1708" s="1018"/>
      <c r="V1708" s="1018"/>
      <c r="W1708" s="1018"/>
    </row>
    <row r="1709" spans="1:23" ht="9.1999999999999993" customHeight="1">
      <c r="A1709" s="863" t="s">
        <v>1350</v>
      </c>
      <c r="C1709" s="1020" t="s">
        <v>6720</v>
      </c>
      <c r="D1709" s="1020"/>
      <c r="E1709" s="1020"/>
      <c r="F1709" s="1020" t="s">
        <v>2577</v>
      </c>
      <c r="G1709" s="1020"/>
      <c r="H1709" s="1020"/>
      <c r="I1709" s="1018">
        <v>21341</v>
      </c>
      <c r="J1709" s="1018"/>
      <c r="K1709" s="1018">
        <v>0</v>
      </c>
      <c r="L1709" s="1018"/>
      <c r="M1709" s="1018">
        <v>0</v>
      </c>
      <c r="N1709" s="1018"/>
      <c r="O1709" s="1018">
        <v>0</v>
      </c>
      <c r="P1709" s="1018"/>
      <c r="Q1709" s="1018">
        <v>21341</v>
      </c>
      <c r="R1709" s="1018"/>
      <c r="S1709" s="1018"/>
      <c r="T1709" s="1018">
        <v>0</v>
      </c>
      <c r="U1709" s="1018"/>
      <c r="V1709" s="1018"/>
      <c r="W1709" s="1018"/>
    </row>
    <row r="1710" spans="1:23" ht="9.1999999999999993" customHeight="1">
      <c r="A1710" s="863" t="s">
        <v>1350</v>
      </c>
      <c r="C1710" s="1020" t="s">
        <v>3654</v>
      </c>
      <c r="D1710" s="1020"/>
      <c r="E1710" s="1020"/>
      <c r="F1710" s="1020" t="s">
        <v>2579</v>
      </c>
      <c r="G1710" s="1020"/>
      <c r="H1710" s="1020"/>
      <c r="I1710" s="1018">
        <v>237695.89</v>
      </c>
      <c r="J1710" s="1018"/>
      <c r="K1710" s="1018">
        <v>0</v>
      </c>
      <c r="L1710" s="1018"/>
      <c r="M1710" s="1018">
        <v>183844</v>
      </c>
      <c r="N1710" s="1018"/>
      <c r="O1710" s="1018">
        <v>0</v>
      </c>
      <c r="P1710" s="1018"/>
      <c r="Q1710" s="1018">
        <v>421539.89</v>
      </c>
      <c r="R1710" s="1018"/>
      <c r="S1710" s="1018"/>
      <c r="T1710" s="1018">
        <v>0</v>
      </c>
      <c r="U1710" s="1018"/>
      <c r="V1710" s="1018"/>
      <c r="W1710" s="1018"/>
    </row>
    <row r="1711" spans="1:23" ht="9.1999999999999993" customHeight="1">
      <c r="A1711" s="863" t="s">
        <v>1350</v>
      </c>
      <c r="C1711" s="1020" t="s">
        <v>6721</v>
      </c>
      <c r="D1711" s="1020"/>
      <c r="E1711" s="1020"/>
      <c r="F1711" s="1020" t="s">
        <v>2577</v>
      </c>
      <c r="G1711" s="1020"/>
      <c r="H1711" s="1020"/>
      <c r="I1711" s="1018">
        <v>8076</v>
      </c>
      <c r="J1711" s="1018"/>
      <c r="K1711" s="1018">
        <v>0</v>
      </c>
      <c r="L1711" s="1018"/>
      <c r="M1711" s="1018">
        <v>0</v>
      </c>
      <c r="N1711" s="1018"/>
      <c r="O1711" s="1018">
        <v>0</v>
      </c>
      <c r="P1711" s="1018"/>
      <c r="Q1711" s="1018">
        <v>8076</v>
      </c>
      <c r="R1711" s="1018"/>
      <c r="S1711" s="1018"/>
      <c r="T1711" s="1018">
        <v>0</v>
      </c>
      <c r="U1711" s="1018"/>
      <c r="V1711" s="1018"/>
      <c r="W1711" s="1018"/>
    </row>
    <row r="1712" spans="1:23" ht="9.1999999999999993" customHeight="1">
      <c r="A1712" s="863" t="s">
        <v>1350</v>
      </c>
      <c r="C1712" s="1020" t="s">
        <v>3655</v>
      </c>
      <c r="D1712" s="1020"/>
      <c r="E1712" s="1020"/>
      <c r="F1712" s="1020" t="s">
        <v>2579</v>
      </c>
      <c r="G1712" s="1020"/>
      <c r="H1712" s="1020"/>
      <c r="I1712" s="1018">
        <v>575026.6</v>
      </c>
      <c r="J1712" s="1018"/>
      <c r="K1712" s="1018">
        <v>0</v>
      </c>
      <c r="L1712" s="1018"/>
      <c r="M1712" s="1018">
        <v>0</v>
      </c>
      <c r="N1712" s="1018"/>
      <c r="O1712" s="1018">
        <v>0</v>
      </c>
      <c r="P1712" s="1018"/>
      <c r="Q1712" s="1018">
        <v>575026.6</v>
      </c>
      <c r="R1712" s="1018"/>
      <c r="S1712" s="1018"/>
      <c r="T1712" s="1018">
        <v>0</v>
      </c>
      <c r="U1712" s="1018"/>
      <c r="V1712" s="1018"/>
      <c r="W1712" s="1018"/>
    </row>
    <row r="1713" spans="1:23" ht="15" customHeight="1">
      <c r="T1713" s="1017" t="s">
        <v>6724</v>
      </c>
      <c r="U1713" s="1017"/>
      <c r="V1713" s="1017"/>
      <c r="W1713" s="1017"/>
    </row>
    <row r="1714" spans="1:23" ht="16.149999999999999" customHeight="1">
      <c r="A1714" s="1029"/>
      <c r="B1714" s="1029"/>
      <c r="C1714" s="1029"/>
      <c r="D1714" s="1029"/>
      <c r="E1714" s="1029"/>
      <c r="F1714" s="1030" t="s">
        <v>3190</v>
      </c>
      <c r="G1714" s="1030"/>
      <c r="H1714" s="1030"/>
      <c r="I1714" s="1030"/>
      <c r="J1714" s="1030"/>
      <c r="K1714" s="1030"/>
      <c r="L1714" s="1030"/>
      <c r="M1714" s="1030"/>
      <c r="N1714" s="1030"/>
      <c r="O1714" s="1030"/>
      <c r="P1714" s="1030"/>
      <c r="Q1714" s="1030"/>
      <c r="R1714" s="1030"/>
      <c r="S1714" s="1030"/>
      <c r="T1714" s="1030"/>
      <c r="U1714" s="1030"/>
    </row>
    <row r="1715" spans="1:23" ht="12.95" customHeight="1">
      <c r="A1715" s="1029"/>
      <c r="B1715" s="1029"/>
      <c r="C1715" s="1029"/>
      <c r="D1715" s="1029"/>
      <c r="E1715" s="1029"/>
      <c r="F1715" s="1031" t="s">
        <v>79</v>
      </c>
      <c r="G1715" s="1031"/>
      <c r="H1715" s="1031"/>
      <c r="I1715" s="1031"/>
      <c r="J1715" s="1031"/>
      <c r="K1715" s="1031"/>
      <c r="L1715" s="1031"/>
      <c r="M1715" s="1031"/>
      <c r="N1715" s="1031"/>
      <c r="O1715" s="1031"/>
      <c r="P1715" s="1031"/>
      <c r="Q1715" s="1031"/>
      <c r="R1715" s="1031"/>
      <c r="S1715" s="1031"/>
    </row>
    <row r="1716" spans="1:23" ht="12.95" customHeight="1">
      <c r="B1716" s="1025" t="s">
        <v>1993</v>
      </c>
      <c r="C1716" s="1025"/>
      <c r="D1716" s="1025"/>
      <c r="E1716" s="1025"/>
      <c r="F1716" s="1025"/>
      <c r="G1716" s="1026" t="s">
        <v>7289</v>
      </c>
      <c r="H1716" s="1026"/>
      <c r="I1716" s="1026"/>
      <c r="J1716" s="1026"/>
      <c r="K1716" s="1026"/>
      <c r="L1716" s="1026"/>
      <c r="M1716" s="1026"/>
      <c r="N1716" s="1026"/>
      <c r="O1716" s="1026"/>
      <c r="P1716" s="1022" t="s">
        <v>1991</v>
      </c>
      <c r="Q1716" s="1022"/>
      <c r="R1716" s="1022"/>
      <c r="S1716" s="1022"/>
      <c r="T1716" s="1027" t="s">
        <v>7290</v>
      </c>
      <c r="U1716" s="1027"/>
      <c r="V1716" s="1027"/>
      <c r="W1716" s="1027"/>
    </row>
    <row r="1717" spans="1:23" ht="12.95" customHeight="1">
      <c r="B1717" s="1025" t="s">
        <v>2073</v>
      </c>
      <c r="C1717" s="1025"/>
      <c r="D1717" s="1025"/>
      <c r="E1717" s="1025"/>
      <c r="F1717" s="1025"/>
      <c r="G1717" s="1028" t="s">
        <v>2074</v>
      </c>
      <c r="H1717" s="1028"/>
      <c r="I1717" s="1028"/>
      <c r="J1717" s="1028"/>
      <c r="K1717" s="1028"/>
      <c r="L1717" s="1028"/>
      <c r="M1717" s="1028"/>
      <c r="N1717" s="1028"/>
      <c r="O1717" s="1028"/>
      <c r="P1717" s="1028"/>
      <c r="Q1717" s="1028"/>
      <c r="R1717" s="1028"/>
    </row>
    <row r="1718" spans="1:23" ht="17.45" customHeight="1">
      <c r="D1718" s="1021" t="s">
        <v>1994</v>
      </c>
      <c r="E1718" s="1021"/>
      <c r="F1718" s="1021"/>
      <c r="G1718" s="1021"/>
      <c r="H1718" s="1021"/>
      <c r="I1718" s="1021"/>
      <c r="J1718" s="1021"/>
      <c r="K1718" s="1021"/>
      <c r="L1718" s="1021"/>
      <c r="M1718" s="1021"/>
      <c r="N1718" s="1021"/>
      <c r="O1718" s="1021"/>
      <c r="P1718" s="1021"/>
      <c r="Q1718" s="1021"/>
      <c r="R1718" s="1021"/>
      <c r="S1718" s="858" t="s">
        <v>1994</v>
      </c>
      <c r="T1718" s="1022" t="s">
        <v>7308</v>
      </c>
      <c r="U1718" s="1022"/>
      <c r="V1718" s="1022"/>
    </row>
    <row r="1719" spans="1:23" ht="8.25" customHeight="1">
      <c r="A1719" s="855" t="s">
        <v>1345</v>
      </c>
      <c r="C1719" s="1023" t="s">
        <v>1346</v>
      </c>
      <c r="D1719" s="1023"/>
      <c r="F1719" s="1023" t="s">
        <v>1347</v>
      </c>
      <c r="G1719" s="1023"/>
      <c r="H1719" s="1023"/>
      <c r="I1719" s="1023"/>
      <c r="J1719" s="856" t="s">
        <v>1348</v>
      </c>
      <c r="K1719" s="856" t="s">
        <v>1349</v>
      </c>
      <c r="N1719" s="856" t="s">
        <v>1348</v>
      </c>
      <c r="O1719" s="1024" t="s">
        <v>1349</v>
      </c>
      <c r="P1719" s="1024"/>
      <c r="R1719" s="1024" t="s">
        <v>1348</v>
      </c>
      <c r="S1719" s="1024"/>
      <c r="T1719" s="1024" t="s">
        <v>1349</v>
      </c>
      <c r="U1719" s="1024"/>
      <c r="V1719" s="1024"/>
    </row>
    <row r="1720" spans="1:23" ht="9.6" customHeight="1">
      <c r="A1720" s="863" t="s">
        <v>1350</v>
      </c>
      <c r="C1720" s="1020" t="s">
        <v>6722</v>
      </c>
      <c r="D1720" s="1020"/>
      <c r="E1720" s="1020"/>
      <c r="F1720" s="1020" t="s">
        <v>2577</v>
      </c>
      <c r="G1720" s="1020"/>
      <c r="H1720" s="1020"/>
      <c r="I1720" s="1018">
        <v>6696</v>
      </c>
      <c r="J1720" s="1018"/>
      <c r="K1720" s="1018">
        <v>0</v>
      </c>
      <c r="L1720" s="1018"/>
      <c r="M1720" s="1018">
        <v>0</v>
      </c>
      <c r="N1720" s="1018"/>
      <c r="O1720" s="1018">
        <v>0</v>
      </c>
      <c r="P1720" s="1018"/>
      <c r="Q1720" s="1018">
        <v>6696</v>
      </c>
      <c r="R1720" s="1018"/>
      <c r="S1720" s="1018"/>
      <c r="T1720" s="1018">
        <v>0</v>
      </c>
      <c r="U1720" s="1018"/>
      <c r="V1720" s="1018"/>
      <c r="W1720" s="1018"/>
    </row>
    <row r="1721" spans="1:23" ht="9.1999999999999993" customHeight="1">
      <c r="A1721" s="863" t="s">
        <v>1350</v>
      </c>
      <c r="C1721" s="1020" t="s">
        <v>6977</v>
      </c>
      <c r="D1721" s="1020"/>
      <c r="E1721" s="1020"/>
      <c r="F1721" s="1020" t="s">
        <v>2579</v>
      </c>
      <c r="G1721" s="1020"/>
      <c r="H1721" s="1020"/>
      <c r="I1721" s="1018">
        <v>39040.86</v>
      </c>
      <c r="J1721" s="1018"/>
      <c r="K1721" s="1018">
        <v>0</v>
      </c>
      <c r="L1721" s="1018"/>
      <c r="M1721" s="1018">
        <v>441281.68</v>
      </c>
      <c r="N1721" s="1018"/>
      <c r="O1721" s="1018">
        <v>0</v>
      </c>
      <c r="P1721" s="1018"/>
      <c r="Q1721" s="1018">
        <v>480322.54</v>
      </c>
      <c r="R1721" s="1018"/>
      <c r="S1721" s="1018"/>
      <c r="T1721" s="1018">
        <v>0</v>
      </c>
      <c r="U1721" s="1018"/>
      <c r="V1721" s="1018"/>
      <c r="W1721" s="1018"/>
    </row>
    <row r="1722" spans="1:23" ht="9.1999999999999993" customHeight="1">
      <c r="A1722" s="863" t="s">
        <v>1350</v>
      </c>
      <c r="C1722" s="1020" t="s">
        <v>2959</v>
      </c>
      <c r="D1722" s="1020"/>
      <c r="E1722" s="1020"/>
      <c r="F1722" s="1020" t="s">
        <v>2520</v>
      </c>
      <c r="G1722" s="1020"/>
      <c r="H1722" s="1020"/>
      <c r="I1722" s="1018">
        <v>2162101.6</v>
      </c>
      <c r="J1722" s="1018"/>
      <c r="K1722" s="1018">
        <v>0</v>
      </c>
      <c r="L1722" s="1018"/>
      <c r="M1722" s="1018">
        <v>432420.32</v>
      </c>
      <c r="N1722" s="1018"/>
      <c r="O1722" s="1018">
        <v>0</v>
      </c>
      <c r="P1722" s="1018"/>
      <c r="Q1722" s="1018">
        <v>2594521.92</v>
      </c>
      <c r="R1722" s="1018"/>
      <c r="S1722" s="1018"/>
      <c r="T1722" s="1018">
        <v>0</v>
      </c>
      <c r="U1722" s="1018"/>
      <c r="V1722" s="1018"/>
      <c r="W1722" s="1018"/>
    </row>
    <row r="1723" spans="1:23" ht="9.1999999999999993" customHeight="1">
      <c r="A1723" s="863" t="s">
        <v>1350</v>
      </c>
      <c r="C1723" s="1020" t="s">
        <v>2961</v>
      </c>
      <c r="D1723" s="1020"/>
      <c r="E1723" s="1020"/>
      <c r="F1723" s="1020" t="s">
        <v>2529</v>
      </c>
      <c r="G1723" s="1020"/>
      <c r="H1723" s="1020"/>
      <c r="I1723" s="1018">
        <v>330801.93</v>
      </c>
      <c r="J1723" s="1018"/>
      <c r="K1723" s="1018">
        <v>0</v>
      </c>
      <c r="L1723" s="1018"/>
      <c r="M1723" s="1018">
        <v>73511.539999999994</v>
      </c>
      <c r="N1723" s="1018"/>
      <c r="O1723" s="1018">
        <v>0</v>
      </c>
      <c r="P1723" s="1018"/>
      <c r="Q1723" s="1018">
        <v>404313.47</v>
      </c>
      <c r="R1723" s="1018"/>
      <c r="S1723" s="1018"/>
      <c r="T1723" s="1018">
        <v>0</v>
      </c>
      <c r="U1723" s="1018"/>
      <c r="V1723" s="1018"/>
      <c r="W1723" s="1018"/>
    </row>
    <row r="1724" spans="1:23" ht="9.1999999999999993" customHeight="1">
      <c r="A1724" s="863" t="s">
        <v>1350</v>
      </c>
      <c r="C1724" s="1020" t="s">
        <v>2962</v>
      </c>
      <c r="D1724" s="1020"/>
      <c r="E1724" s="1020"/>
      <c r="F1724" s="1020" t="s">
        <v>2531</v>
      </c>
      <c r="G1724" s="1020"/>
      <c r="H1724" s="1020"/>
      <c r="I1724" s="1018">
        <v>11765.85</v>
      </c>
      <c r="J1724" s="1018"/>
      <c r="K1724" s="1018">
        <v>0</v>
      </c>
      <c r="L1724" s="1018"/>
      <c r="M1724" s="1018">
        <v>555.75</v>
      </c>
      <c r="N1724" s="1018"/>
      <c r="O1724" s="1018">
        <v>0</v>
      </c>
      <c r="P1724" s="1018"/>
      <c r="Q1724" s="1018">
        <v>12321.6</v>
      </c>
      <c r="R1724" s="1018"/>
      <c r="S1724" s="1018"/>
      <c r="T1724" s="1018">
        <v>0</v>
      </c>
      <c r="U1724" s="1018"/>
      <c r="V1724" s="1018"/>
      <c r="W1724" s="1018"/>
    </row>
    <row r="1725" spans="1:23" ht="9.1999999999999993" customHeight="1">
      <c r="A1725" s="863" t="s">
        <v>1350</v>
      </c>
      <c r="C1725" s="1020" t="s">
        <v>2963</v>
      </c>
      <c r="D1725" s="1020"/>
      <c r="E1725" s="1020"/>
      <c r="F1725" s="1020" t="s">
        <v>2533</v>
      </c>
      <c r="G1725" s="1020"/>
      <c r="H1725" s="1020"/>
      <c r="I1725" s="1018">
        <v>190158.64</v>
      </c>
      <c r="J1725" s="1018"/>
      <c r="K1725" s="1018">
        <v>0</v>
      </c>
      <c r="L1725" s="1018"/>
      <c r="M1725" s="1018">
        <v>36862.800000000003</v>
      </c>
      <c r="N1725" s="1018"/>
      <c r="O1725" s="1018">
        <v>0</v>
      </c>
      <c r="P1725" s="1018"/>
      <c r="Q1725" s="1018">
        <v>227021.44</v>
      </c>
      <c r="R1725" s="1018"/>
      <c r="S1725" s="1018"/>
      <c r="T1725" s="1018">
        <v>0</v>
      </c>
      <c r="U1725" s="1018"/>
      <c r="V1725" s="1018"/>
      <c r="W1725" s="1018"/>
    </row>
    <row r="1726" spans="1:23" ht="9.1999999999999993" customHeight="1">
      <c r="A1726" s="863" t="s">
        <v>1350</v>
      </c>
      <c r="C1726" s="1020" t="s">
        <v>2964</v>
      </c>
      <c r="D1726" s="1020"/>
      <c r="E1726" s="1020"/>
      <c r="F1726" s="1020" t="s">
        <v>2535</v>
      </c>
      <c r="G1726" s="1020"/>
      <c r="H1726" s="1020"/>
      <c r="I1726" s="1018">
        <v>142563.29999999999</v>
      </c>
      <c r="J1726" s="1018"/>
      <c r="K1726" s="1018">
        <v>0</v>
      </c>
      <c r="L1726" s="1018"/>
      <c r="M1726" s="1018">
        <v>28670.400000000001</v>
      </c>
      <c r="N1726" s="1018"/>
      <c r="O1726" s="1018">
        <v>0</v>
      </c>
      <c r="P1726" s="1018"/>
      <c r="Q1726" s="1018">
        <v>171233.7</v>
      </c>
      <c r="R1726" s="1018"/>
      <c r="S1726" s="1018"/>
      <c r="T1726" s="1018">
        <v>0</v>
      </c>
      <c r="U1726" s="1018"/>
      <c r="V1726" s="1018"/>
      <c r="W1726" s="1018"/>
    </row>
    <row r="1727" spans="1:23" ht="9.1999999999999993" customHeight="1">
      <c r="A1727" s="863" t="s">
        <v>1350</v>
      </c>
      <c r="C1727" s="1020" t="s">
        <v>3656</v>
      </c>
      <c r="D1727" s="1020"/>
      <c r="E1727" s="1020"/>
      <c r="F1727" s="1020" t="s">
        <v>2596</v>
      </c>
      <c r="G1727" s="1020"/>
      <c r="H1727" s="1020"/>
      <c r="I1727" s="1018">
        <v>32457.29</v>
      </c>
      <c r="J1727" s="1018"/>
      <c r="K1727" s="1018">
        <v>0</v>
      </c>
      <c r="L1727" s="1018"/>
      <c r="M1727" s="1018">
        <v>9798.2999999999993</v>
      </c>
      <c r="N1727" s="1018"/>
      <c r="O1727" s="1018">
        <v>0</v>
      </c>
      <c r="P1727" s="1018"/>
      <c r="Q1727" s="1018">
        <v>42255.59</v>
      </c>
      <c r="R1727" s="1018"/>
      <c r="S1727" s="1018"/>
      <c r="T1727" s="1018">
        <v>0</v>
      </c>
      <c r="U1727" s="1018"/>
      <c r="V1727" s="1018"/>
      <c r="W1727" s="1018"/>
    </row>
    <row r="1728" spans="1:23" ht="9.1999999999999993" customHeight="1">
      <c r="A1728" s="863" t="s">
        <v>1350</v>
      </c>
      <c r="C1728" s="1020" t="s">
        <v>3047</v>
      </c>
      <c r="D1728" s="1020"/>
      <c r="E1728" s="1020"/>
      <c r="F1728" s="1020" t="s">
        <v>2598</v>
      </c>
      <c r="G1728" s="1020"/>
      <c r="H1728" s="1020"/>
      <c r="I1728" s="1018">
        <v>78674.94</v>
      </c>
      <c r="J1728" s="1018"/>
      <c r="K1728" s="1018">
        <v>0</v>
      </c>
      <c r="L1728" s="1018"/>
      <c r="M1728" s="1018">
        <v>1136.99</v>
      </c>
      <c r="N1728" s="1018"/>
      <c r="O1728" s="1018">
        <v>0</v>
      </c>
      <c r="P1728" s="1018"/>
      <c r="Q1728" s="1018">
        <v>79811.929999999993</v>
      </c>
      <c r="R1728" s="1018"/>
      <c r="S1728" s="1018"/>
      <c r="T1728" s="1018">
        <v>0</v>
      </c>
      <c r="U1728" s="1018"/>
      <c r="V1728" s="1018"/>
      <c r="W1728" s="1018"/>
    </row>
    <row r="1729" spans="1:23" ht="9.1999999999999993" customHeight="1">
      <c r="A1729" s="863" t="s">
        <v>1350</v>
      </c>
      <c r="C1729" s="1020" t="s">
        <v>3657</v>
      </c>
      <c r="D1729" s="1020"/>
      <c r="E1729" s="1020"/>
      <c r="F1729" s="1020" t="s">
        <v>2600</v>
      </c>
      <c r="G1729" s="1020"/>
      <c r="H1729" s="1020"/>
      <c r="I1729" s="1018">
        <v>7974.24</v>
      </c>
      <c r="J1729" s="1018"/>
      <c r="K1729" s="1018">
        <v>0</v>
      </c>
      <c r="L1729" s="1018"/>
      <c r="M1729" s="1018">
        <v>5014.3999999999996</v>
      </c>
      <c r="N1729" s="1018"/>
      <c r="O1729" s="1018">
        <v>0</v>
      </c>
      <c r="P1729" s="1018"/>
      <c r="Q1729" s="1018">
        <v>12988.64</v>
      </c>
      <c r="R1729" s="1018"/>
      <c r="S1729" s="1018"/>
      <c r="T1729" s="1018">
        <v>0</v>
      </c>
      <c r="U1729" s="1018"/>
      <c r="V1729" s="1018"/>
      <c r="W1729" s="1018"/>
    </row>
    <row r="1730" spans="1:23" ht="9.1999999999999993" customHeight="1">
      <c r="A1730" s="863" t="s">
        <v>1350</v>
      </c>
      <c r="C1730" s="1020" t="s">
        <v>3658</v>
      </c>
      <c r="D1730" s="1020"/>
      <c r="E1730" s="1020"/>
      <c r="F1730" s="1020" t="s">
        <v>2602</v>
      </c>
      <c r="G1730" s="1020"/>
      <c r="H1730" s="1020"/>
      <c r="I1730" s="1018">
        <v>12481.04</v>
      </c>
      <c r="J1730" s="1018"/>
      <c r="K1730" s="1018">
        <v>0</v>
      </c>
      <c r="L1730" s="1018"/>
      <c r="M1730" s="1018">
        <v>4906.7</v>
      </c>
      <c r="N1730" s="1018"/>
      <c r="O1730" s="1018">
        <v>0</v>
      </c>
      <c r="P1730" s="1018"/>
      <c r="Q1730" s="1018">
        <v>17387.740000000002</v>
      </c>
      <c r="R1730" s="1018"/>
      <c r="S1730" s="1018"/>
      <c r="T1730" s="1018">
        <v>0</v>
      </c>
      <c r="U1730" s="1018"/>
      <c r="V1730" s="1018"/>
      <c r="W1730" s="1018"/>
    </row>
    <row r="1731" spans="1:23" ht="9.1999999999999993" customHeight="1">
      <c r="A1731" s="863" t="s">
        <v>1350</v>
      </c>
      <c r="C1731" s="1020" t="s">
        <v>7305</v>
      </c>
      <c r="D1731" s="1020"/>
      <c r="E1731" s="1020"/>
      <c r="F1731" s="1020" t="s">
        <v>2604</v>
      </c>
      <c r="G1731" s="1020"/>
      <c r="H1731" s="1020"/>
      <c r="I1731" s="1018">
        <v>0</v>
      </c>
      <c r="J1731" s="1018"/>
      <c r="K1731" s="1018">
        <v>0</v>
      </c>
      <c r="L1731" s="1018"/>
      <c r="M1731" s="1018">
        <v>418.57</v>
      </c>
      <c r="N1731" s="1018"/>
      <c r="O1731" s="1018">
        <v>0</v>
      </c>
      <c r="P1731" s="1018"/>
      <c r="Q1731" s="1018">
        <v>418.57</v>
      </c>
      <c r="R1731" s="1018"/>
      <c r="S1731" s="1018"/>
      <c r="T1731" s="1018">
        <v>0</v>
      </c>
      <c r="U1731" s="1018"/>
      <c r="V1731" s="1018"/>
      <c r="W1731" s="1018"/>
    </row>
    <row r="1732" spans="1:23" ht="9.1999999999999993" customHeight="1">
      <c r="A1732" s="863" t="s">
        <v>1350</v>
      </c>
      <c r="C1732" s="1020" t="s">
        <v>2965</v>
      </c>
      <c r="D1732" s="1020"/>
      <c r="E1732" s="1020"/>
      <c r="F1732" s="1020" t="s">
        <v>2549</v>
      </c>
      <c r="G1732" s="1020"/>
      <c r="H1732" s="1020"/>
      <c r="I1732" s="1018">
        <v>10297.48</v>
      </c>
      <c r="J1732" s="1018"/>
      <c r="K1732" s="1018">
        <v>0</v>
      </c>
      <c r="L1732" s="1018"/>
      <c r="M1732" s="1018">
        <v>1834.51</v>
      </c>
      <c r="N1732" s="1018"/>
      <c r="O1732" s="1018">
        <v>0</v>
      </c>
      <c r="P1732" s="1018"/>
      <c r="Q1732" s="1018">
        <v>12131.99</v>
      </c>
      <c r="R1732" s="1018"/>
      <c r="S1732" s="1018"/>
      <c r="T1732" s="1018">
        <v>0</v>
      </c>
      <c r="U1732" s="1018"/>
      <c r="V1732" s="1018"/>
      <c r="W1732" s="1018"/>
    </row>
    <row r="1733" spans="1:23" ht="9.1999999999999993" customHeight="1">
      <c r="A1733" s="863" t="s">
        <v>1350</v>
      </c>
      <c r="C1733" s="1020" t="s">
        <v>2966</v>
      </c>
      <c r="D1733" s="1020"/>
      <c r="E1733" s="1020"/>
      <c r="F1733" s="1020" t="s">
        <v>2551</v>
      </c>
      <c r="G1733" s="1020"/>
      <c r="H1733" s="1020"/>
      <c r="I1733" s="1018">
        <v>106738.06</v>
      </c>
      <c r="J1733" s="1018"/>
      <c r="K1733" s="1018">
        <v>0</v>
      </c>
      <c r="L1733" s="1018"/>
      <c r="M1733" s="1018">
        <v>26609.46</v>
      </c>
      <c r="N1733" s="1018"/>
      <c r="O1733" s="1018">
        <v>0</v>
      </c>
      <c r="P1733" s="1018"/>
      <c r="Q1733" s="1018">
        <v>133347.51999999999</v>
      </c>
      <c r="R1733" s="1018"/>
      <c r="S1733" s="1018"/>
      <c r="T1733" s="1018">
        <v>0</v>
      </c>
      <c r="U1733" s="1018"/>
      <c r="V1733" s="1018"/>
      <c r="W1733" s="1018"/>
    </row>
    <row r="1734" spans="1:23" ht="9.1999999999999993" customHeight="1">
      <c r="A1734" s="863" t="s">
        <v>1350</v>
      </c>
      <c r="C1734" s="1020" t="s">
        <v>2967</v>
      </c>
      <c r="D1734" s="1020"/>
      <c r="E1734" s="1020"/>
      <c r="F1734" s="1020" t="s">
        <v>2608</v>
      </c>
      <c r="G1734" s="1020"/>
      <c r="H1734" s="1020"/>
      <c r="I1734" s="1018">
        <v>8364.6299999999992</v>
      </c>
      <c r="J1734" s="1018"/>
      <c r="K1734" s="1018">
        <v>0</v>
      </c>
      <c r="L1734" s="1018"/>
      <c r="M1734" s="1018">
        <v>0</v>
      </c>
      <c r="N1734" s="1018"/>
      <c r="O1734" s="1018">
        <v>0</v>
      </c>
      <c r="P1734" s="1018"/>
      <c r="Q1734" s="1018">
        <v>8364.6299999999992</v>
      </c>
      <c r="R1734" s="1018"/>
      <c r="S1734" s="1018"/>
      <c r="T1734" s="1018">
        <v>0</v>
      </c>
      <c r="U1734" s="1018"/>
      <c r="V1734" s="1018"/>
      <c r="W1734" s="1018"/>
    </row>
    <row r="1735" spans="1:23" ht="9.1999999999999993" customHeight="1">
      <c r="A1735" s="863" t="s">
        <v>1350</v>
      </c>
      <c r="C1735" s="1020" t="s">
        <v>3659</v>
      </c>
      <c r="D1735" s="1020"/>
      <c r="E1735" s="1020"/>
      <c r="F1735" s="1020" t="s">
        <v>2610</v>
      </c>
      <c r="G1735" s="1020"/>
      <c r="H1735" s="1020"/>
      <c r="I1735" s="1018">
        <v>93555.51</v>
      </c>
      <c r="J1735" s="1018"/>
      <c r="K1735" s="1018">
        <v>0</v>
      </c>
      <c r="L1735" s="1018"/>
      <c r="M1735" s="1018">
        <v>0</v>
      </c>
      <c r="N1735" s="1018"/>
      <c r="O1735" s="1018">
        <v>0</v>
      </c>
      <c r="P1735" s="1018"/>
      <c r="Q1735" s="1018">
        <v>93555.51</v>
      </c>
      <c r="R1735" s="1018"/>
      <c r="S1735" s="1018"/>
      <c r="T1735" s="1018">
        <v>0</v>
      </c>
      <c r="U1735" s="1018"/>
      <c r="V1735" s="1018"/>
      <c r="W1735" s="1018"/>
    </row>
    <row r="1736" spans="1:23" ht="9.1999999999999993" customHeight="1">
      <c r="A1736" s="863" t="s">
        <v>1350</v>
      </c>
      <c r="C1736" s="1020" t="s">
        <v>6723</v>
      </c>
      <c r="D1736" s="1020"/>
      <c r="E1736" s="1020"/>
      <c r="F1736" s="1020" t="s">
        <v>2612</v>
      </c>
      <c r="G1736" s="1020"/>
      <c r="H1736" s="1020"/>
      <c r="I1736" s="1018">
        <v>191.7</v>
      </c>
      <c r="J1736" s="1018"/>
      <c r="K1736" s="1018">
        <v>0</v>
      </c>
      <c r="L1736" s="1018"/>
      <c r="M1736" s="1018">
        <v>403.29</v>
      </c>
      <c r="N1736" s="1018"/>
      <c r="O1736" s="1018">
        <v>0</v>
      </c>
      <c r="P1736" s="1018"/>
      <c r="Q1736" s="1018">
        <v>594.99</v>
      </c>
      <c r="R1736" s="1018"/>
      <c r="S1736" s="1018"/>
      <c r="T1736" s="1018">
        <v>0</v>
      </c>
      <c r="U1736" s="1018"/>
      <c r="V1736" s="1018"/>
      <c r="W1736" s="1018"/>
    </row>
    <row r="1737" spans="1:23" ht="9.1999999999999993" customHeight="1">
      <c r="A1737" s="863" t="s">
        <v>1350</v>
      </c>
      <c r="C1737" s="1020" t="s">
        <v>2968</v>
      </c>
      <c r="D1737" s="1020"/>
      <c r="E1737" s="1020"/>
      <c r="F1737" s="1020" t="s">
        <v>2614</v>
      </c>
      <c r="G1737" s="1020"/>
      <c r="H1737" s="1020"/>
      <c r="I1737" s="1018">
        <v>2268</v>
      </c>
      <c r="J1737" s="1018"/>
      <c r="K1737" s="1018">
        <v>0</v>
      </c>
      <c r="L1737" s="1018"/>
      <c r="M1737" s="1018">
        <v>706</v>
      </c>
      <c r="N1737" s="1018"/>
      <c r="O1737" s="1018">
        <v>0</v>
      </c>
      <c r="P1737" s="1018"/>
      <c r="Q1737" s="1018">
        <v>2974</v>
      </c>
      <c r="R1737" s="1018"/>
      <c r="S1737" s="1018"/>
      <c r="T1737" s="1018">
        <v>0</v>
      </c>
      <c r="U1737" s="1018"/>
      <c r="V1737" s="1018"/>
      <c r="W1737" s="1018"/>
    </row>
    <row r="1738" spans="1:23" ht="9.1999999999999993" customHeight="1">
      <c r="A1738" s="863" t="s">
        <v>1350</v>
      </c>
      <c r="C1738" s="1020" t="s">
        <v>2969</v>
      </c>
      <c r="D1738" s="1020"/>
      <c r="E1738" s="1020"/>
      <c r="F1738" s="1020" t="s">
        <v>2616</v>
      </c>
      <c r="G1738" s="1020"/>
      <c r="H1738" s="1020"/>
      <c r="I1738" s="1018">
        <v>11250</v>
      </c>
      <c r="J1738" s="1018"/>
      <c r="K1738" s="1018">
        <v>0</v>
      </c>
      <c r="L1738" s="1018"/>
      <c r="M1738" s="1018">
        <v>0</v>
      </c>
      <c r="N1738" s="1018"/>
      <c r="O1738" s="1018">
        <v>0</v>
      </c>
      <c r="P1738" s="1018"/>
      <c r="Q1738" s="1018">
        <v>11250</v>
      </c>
      <c r="R1738" s="1018"/>
      <c r="S1738" s="1018"/>
      <c r="T1738" s="1018">
        <v>0</v>
      </c>
      <c r="U1738" s="1018"/>
      <c r="V1738" s="1018"/>
      <c r="W1738" s="1018"/>
    </row>
    <row r="1739" spans="1:23" ht="9.1999999999999993" customHeight="1">
      <c r="A1739" s="863" t="s">
        <v>1350</v>
      </c>
      <c r="C1739" s="1020" t="s">
        <v>3660</v>
      </c>
      <c r="D1739" s="1020"/>
      <c r="E1739" s="1020"/>
      <c r="F1739" s="1020" t="s">
        <v>2618</v>
      </c>
      <c r="G1739" s="1020"/>
      <c r="H1739" s="1020"/>
      <c r="I1739" s="1018">
        <v>41704</v>
      </c>
      <c r="J1739" s="1018"/>
      <c r="K1739" s="1018">
        <v>0</v>
      </c>
      <c r="L1739" s="1018"/>
      <c r="M1739" s="1018">
        <v>83408</v>
      </c>
      <c r="N1739" s="1018"/>
      <c r="O1739" s="1018">
        <v>0</v>
      </c>
      <c r="P1739" s="1018"/>
      <c r="Q1739" s="1018">
        <v>125112</v>
      </c>
      <c r="R1739" s="1018"/>
      <c r="S1739" s="1018"/>
      <c r="T1739" s="1018">
        <v>0</v>
      </c>
      <c r="U1739" s="1018"/>
      <c r="V1739" s="1018"/>
      <c r="W1739" s="1018"/>
    </row>
    <row r="1740" spans="1:23" ht="9.1999999999999993" customHeight="1">
      <c r="A1740" s="863" t="s">
        <v>1350</v>
      </c>
      <c r="C1740" s="1020" t="s">
        <v>2970</v>
      </c>
      <c r="D1740" s="1020"/>
      <c r="E1740" s="1020"/>
      <c r="F1740" s="1020" t="s">
        <v>2620</v>
      </c>
      <c r="G1740" s="1020"/>
      <c r="H1740" s="1020"/>
      <c r="I1740" s="1018">
        <v>76253.53</v>
      </c>
      <c r="J1740" s="1018"/>
      <c r="K1740" s="1018">
        <v>0</v>
      </c>
      <c r="L1740" s="1018"/>
      <c r="M1740" s="1018">
        <v>14080.65</v>
      </c>
      <c r="N1740" s="1018"/>
      <c r="O1740" s="1018">
        <v>0</v>
      </c>
      <c r="P1740" s="1018"/>
      <c r="Q1740" s="1018">
        <v>90334.18</v>
      </c>
      <c r="R1740" s="1018"/>
      <c r="S1740" s="1018"/>
      <c r="T1740" s="1018">
        <v>0</v>
      </c>
      <c r="U1740" s="1018"/>
      <c r="V1740" s="1018"/>
      <c r="W1740" s="1018"/>
    </row>
    <row r="1741" spans="1:23" ht="9.1999999999999993" customHeight="1">
      <c r="A1741" s="863" t="s">
        <v>1350</v>
      </c>
      <c r="C1741" s="1020" t="s">
        <v>2971</v>
      </c>
      <c r="D1741" s="1020"/>
      <c r="E1741" s="1020"/>
      <c r="F1741" s="1020" t="s">
        <v>2622</v>
      </c>
      <c r="G1741" s="1020"/>
      <c r="H1741" s="1020"/>
      <c r="I1741" s="1018">
        <v>14773.1</v>
      </c>
      <c r="J1741" s="1018"/>
      <c r="K1741" s="1018">
        <v>0</v>
      </c>
      <c r="L1741" s="1018"/>
      <c r="M1741" s="1018">
        <v>6153.79</v>
      </c>
      <c r="N1741" s="1018"/>
      <c r="O1741" s="1018">
        <v>0</v>
      </c>
      <c r="P1741" s="1018"/>
      <c r="Q1741" s="1018">
        <v>20926.89</v>
      </c>
      <c r="R1741" s="1018"/>
      <c r="S1741" s="1018"/>
      <c r="T1741" s="1018">
        <v>0</v>
      </c>
      <c r="U1741" s="1018"/>
      <c r="V1741" s="1018"/>
      <c r="W1741" s="1018"/>
    </row>
    <row r="1742" spans="1:23" ht="9.1999999999999993" customHeight="1">
      <c r="A1742" s="863" t="s">
        <v>1350</v>
      </c>
      <c r="C1742" s="1020" t="s">
        <v>2972</v>
      </c>
      <c r="D1742" s="1020"/>
      <c r="E1742" s="1020"/>
      <c r="F1742" s="1020" t="s">
        <v>2624</v>
      </c>
      <c r="G1742" s="1020"/>
      <c r="H1742" s="1020"/>
      <c r="I1742" s="1018">
        <v>7914.08</v>
      </c>
      <c r="J1742" s="1018"/>
      <c r="K1742" s="1018">
        <v>0</v>
      </c>
      <c r="L1742" s="1018"/>
      <c r="M1742" s="1018">
        <v>1859.02</v>
      </c>
      <c r="N1742" s="1018"/>
      <c r="O1742" s="1018">
        <v>0</v>
      </c>
      <c r="P1742" s="1018"/>
      <c r="Q1742" s="1018">
        <v>9773.1</v>
      </c>
      <c r="R1742" s="1018"/>
      <c r="S1742" s="1018"/>
      <c r="T1742" s="1018">
        <v>0</v>
      </c>
      <c r="U1742" s="1018"/>
      <c r="V1742" s="1018"/>
      <c r="W1742" s="1018"/>
    </row>
    <row r="1743" spans="1:23" ht="9.1999999999999993" customHeight="1">
      <c r="A1743" s="863" t="s">
        <v>1350</v>
      </c>
      <c r="C1743" s="1020" t="s">
        <v>2973</v>
      </c>
      <c r="D1743" s="1020"/>
      <c r="E1743" s="1020"/>
      <c r="F1743" s="1020" t="s">
        <v>2555</v>
      </c>
      <c r="G1743" s="1020"/>
      <c r="H1743" s="1020"/>
      <c r="I1743" s="1018">
        <v>60688.14</v>
      </c>
      <c r="J1743" s="1018"/>
      <c r="K1743" s="1018">
        <v>0</v>
      </c>
      <c r="L1743" s="1018"/>
      <c r="M1743" s="1018">
        <v>13013.19</v>
      </c>
      <c r="N1743" s="1018"/>
      <c r="O1743" s="1018">
        <v>0</v>
      </c>
      <c r="P1743" s="1018"/>
      <c r="Q1743" s="1018">
        <v>73701.33</v>
      </c>
      <c r="R1743" s="1018"/>
      <c r="S1743" s="1018"/>
      <c r="T1743" s="1018">
        <v>0</v>
      </c>
      <c r="U1743" s="1018"/>
      <c r="V1743" s="1018"/>
      <c r="W1743" s="1018"/>
    </row>
    <row r="1744" spans="1:23" ht="9.1999999999999993" customHeight="1">
      <c r="A1744" s="863" t="s">
        <v>1350</v>
      </c>
      <c r="C1744" s="1020" t="s">
        <v>2974</v>
      </c>
      <c r="D1744" s="1020"/>
      <c r="E1744" s="1020"/>
      <c r="F1744" s="1020" t="s">
        <v>2627</v>
      </c>
      <c r="G1744" s="1020"/>
      <c r="H1744" s="1020"/>
      <c r="I1744" s="1018">
        <v>3884.71</v>
      </c>
      <c r="J1744" s="1018"/>
      <c r="K1744" s="1018">
        <v>0</v>
      </c>
      <c r="L1744" s="1018"/>
      <c r="M1744" s="1018">
        <v>759.82</v>
      </c>
      <c r="N1744" s="1018"/>
      <c r="O1744" s="1018">
        <v>0</v>
      </c>
      <c r="P1744" s="1018"/>
      <c r="Q1744" s="1018">
        <v>4644.53</v>
      </c>
      <c r="R1744" s="1018"/>
      <c r="S1744" s="1018"/>
      <c r="T1744" s="1018">
        <v>0</v>
      </c>
      <c r="U1744" s="1018"/>
      <c r="V1744" s="1018"/>
      <c r="W1744" s="1018"/>
    </row>
    <row r="1745" spans="1:23" ht="9.1999999999999993" customHeight="1">
      <c r="A1745" s="863" t="s">
        <v>1350</v>
      </c>
      <c r="C1745" s="1020" t="s">
        <v>3661</v>
      </c>
      <c r="D1745" s="1020"/>
      <c r="E1745" s="1020"/>
      <c r="F1745" s="1020" t="s">
        <v>2557</v>
      </c>
      <c r="G1745" s="1020"/>
      <c r="H1745" s="1020"/>
      <c r="I1745" s="1018">
        <v>12901.04</v>
      </c>
      <c r="J1745" s="1018"/>
      <c r="K1745" s="1018">
        <v>0</v>
      </c>
      <c r="L1745" s="1018"/>
      <c r="M1745" s="1018">
        <v>10987.36</v>
      </c>
      <c r="N1745" s="1018"/>
      <c r="O1745" s="1018">
        <v>0</v>
      </c>
      <c r="P1745" s="1018"/>
      <c r="Q1745" s="1018">
        <v>23888.400000000001</v>
      </c>
      <c r="R1745" s="1018"/>
      <c r="S1745" s="1018"/>
      <c r="T1745" s="1018">
        <v>0</v>
      </c>
      <c r="U1745" s="1018"/>
      <c r="V1745" s="1018"/>
      <c r="W1745" s="1018"/>
    </row>
    <row r="1746" spans="1:23" ht="8.85" customHeight="1">
      <c r="F1746" s="1020"/>
      <c r="G1746" s="1020"/>
      <c r="H1746" s="1020"/>
    </row>
    <row r="1747" spans="1:23" ht="8.25" customHeight="1">
      <c r="A1747" s="863" t="s">
        <v>1350</v>
      </c>
      <c r="C1747" s="1020" t="s">
        <v>2975</v>
      </c>
      <c r="D1747" s="1020"/>
      <c r="E1747" s="1020"/>
      <c r="F1747" s="1020" t="s">
        <v>2632</v>
      </c>
      <c r="G1747" s="1020"/>
      <c r="H1747" s="1020"/>
      <c r="I1747" s="1018">
        <v>68454.48</v>
      </c>
      <c r="J1747" s="1018"/>
      <c r="K1747" s="1018">
        <v>0</v>
      </c>
      <c r="L1747" s="1018"/>
      <c r="M1747" s="1018">
        <v>3241.55</v>
      </c>
      <c r="N1747" s="1018"/>
      <c r="O1747" s="1018">
        <v>0</v>
      </c>
      <c r="P1747" s="1018"/>
      <c r="Q1747" s="1018">
        <v>71696.03</v>
      </c>
      <c r="R1747" s="1018"/>
      <c r="S1747" s="1018"/>
      <c r="T1747" s="1018">
        <v>0</v>
      </c>
      <c r="U1747" s="1018"/>
      <c r="V1747" s="1018"/>
      <c r="W1747" s="1018"/>
    </row>
    <row r="1748" spans="1:23" ht="9.1999999999999993" customHeight="1">
      <c r="A1748" s="863" t="s">
        <v>1350</v>
      </c>
      <c r="C1748" s="1020" t="s">
        <v>2976</v>
      </c>
      <c r="D1748" s="1020"/>
      <c r="E1748" s="1020"/>
      <c r="F1748" s="1020" t="s">
        <v>2634</v>
      </c>
      <c r="G1748" s="1020"/>
      <c r="H1748" s="1020"/>
      <c r="I1748" s="1018">
        <v>51348.06</v>
      </c>
      <c r="J1748" s="1018"/>
      <c r="K1748" s="1018">
        <v>0</v>
      </c>
      <c r="L1748" s="1018"/>
      <c r="M1748" s="1018">
        <v>21358.53</v>
      </c>
      <c r="N1748" s="1018"/>
      <c r="O1748" s="1018">
        <v>0</v>
      </c>
      <c r="P1748" s="1018"/>
      <c r="Q1748" s="1018">
        <v>72706.59</v>
      </c>
      <c r="R1748" s="1018"/>
      <c r="S1748" s="1018"/>
      <c r="T1748" s="1018">
        <v>0</v>
      </c>
      <c r="U1748" s="1018"/>
      <c r="V1748" s="1018"/>
      <c r="W1748" s="1018"/>
    </row>
    <row r="1749" spans="1:23" ht="8.85" customHeight="1">
      <c r="F1749" s="1020"/>
      <c r="G1749" s="1020"/>
      <c r="H1749" s="1020"/>
    </row>
    <row r="1750" spans="1:23" ht="8.25" customHeight="1">
      <c r="A1750" s="863" t="s">
        <v>1350</v>
      </c>
      <c r="C1750" s="1020" t="s">
        <v>2977</v>
      </c>
      <c r="D1750" s="1020"/>
      <c r="E1750" s="1020"/>
      <c r="F1750" s="1020" t="s">
        <v>2636</v>
      </c>
      <c r="G1750" s="1020"/>
      <c r="H1750" s="1020"/>
      <c r="I1750" s="1018">
        <v>3119449.87</v>
      </c>
      <c r="J1750" s="1018"/>
      <c r="K1750" s="1018">
        <v>0</v>
      </c>
      <c r="L1750" s="1018"/>
      <c r="M1750" s="1018">
        <v>38803.160000000003</v>
      </c>
      <c r="N1750" s="1018"/>
      <c r="O1750" s="1018">
        <v>0</v>
      </c>
      <c r="P1750" s="1018"/>
      <c r="Q1750" s="1018">
        <v>3158253.03</v>
      </c>
      <c r="R1750" s="1018"/>
      <c r="S1750" s="1018"/>
      <c r="T1750" s="1018">
        <v>0</v>
      </c>
      <c r="U1750" s="1018"/>
      <c r="V1750" s="1018"/>
      <c r="W1750" s="1018"/>
    </row>
    <row r="1751" spans="1:23" ht="9.1999999999999993" customHeight="1">
      <c r="A1751" s="863" t="s">
        <v>1350</v>
      </c>
      <c r="C1751" s="1020" t="s">
        <v>2978</v>
      </c>
      <c r="D1751" s="1020"/>
      <c r="E1751" s="1020"/>
      <c r="F1751" s="1020" t="s">
        <v>2643</v>
      </c>
      <c r="G1751" s="1020"/>
      <c r="H1751" s="1020"/>
      <c r="I1751" s="1018">
        <v>62085.45</v>
      </c>
      <c r="J1751" s="1018"/>
      <c r="K1751" s="1018">
        <v>0</v>
      </c>
      <c r="L1751" s="1018"/>
      <c r="M1751" s="1018">
        <v>21830.31</v>
      </c>
      <c r="N1751" s="1018"/>
      <c r="O1751" s="1018">
        <v>0</v>
      </c>
      <c r="P1751" s="1018"/>
      <c r="Q1751" s="1018">
        <v>83915.76</v>
      </c>
      <c r="R1751" s="1018"/>
      <c r="S1751" s="1018"/>
      <c r="T1751" s="1018">
        <v>0</v>
      </c>
      <c r="U1751" s="1018"/>
      <c r="V1751" s="1018"/>
      <c r="W1751" s="1018"/>
    </row>
    <row r="1752" spans="1:23" ht="9.1999999999999993" customHeight="1">
      <c r="A1752" s="863" t="s">
        <v>1350</v>
      </c>
      <c r="C1752" s="1020" t="s">
        <v>2979</v>
      </c>
      <c r="D1752" s="1020"/>
      <c r="E1752" s="1020"/>
      <c r="F1752" s="1020" t="s">
        <v>2645</v>
      </c>
      <c r="G1752" s="1020"/>
      <c r="H1752" s="1020"/>
      <c r="I1752" s="1018">
        <v>89805.78</v>
      </c>
      <c r="J1752" s="1018"/>
      <c r="K1752" s="1018">
        <v>0</v>
      </c>
      <c r="L1752" s="1018"/>
      <c r="M1752" s="1018">
        <v>29935.26</v>
      </c>
      <c r="N1752" s="1018"/>
      <c r="O1752" s="1018">
        <v>0</v>
      </c>
      <c r="P1752" s="1018"/>
      <c r="Q1752" s="1018">
        <v>119741.04</v>
      </c>
      <c r="R1752" s="1018"/>
      <c r="S1752" s="1018"/>
      <c r="T1752" s="1018">
        <v>0</v>
      </c>
      <c r="U1752" s="1018"/>
      <c r="V1752" s="1018"/>
      <c r="W1752" s="1018"/>
    </row>
    <row r="1753" spans="1:23" ht="9.1999999999999993" customHeight="1">
      <c r="A1753" s="863" t="s">
        <v>1350</v>
      </c>
      <c r="C1753" s="1020" t="s">
        <v>3164</v>
      </c>
      <c r="D1753" s="1020"/>
      <c r="E1753" s="1020"/>
      <c r="F1753" s="1020" t="s">
        <v>2647</v>
      </c>
      <c r="G1753" s="1020"/>
      <c r="H1753" s="1020"/>
      <c r="I1753" s="1018">
        <v>33710.04</v>
      </c>
      <c r="J1753" s="1018"/>
      <c r="K1753" s="1018">
        <v>0</v>
      </c>
      <c r="L1753" s="1018"/>
      <c r="M1753" s="1018">
        <v>11236.68</v>
      </c>
      <c r="N1753" s="1018"/>
      <c r="O1753" s="1018">
        <v>0</v>
      </c>
      <c r="P1753" s="1018"/>
      <c r="Q1753" s="1018">
        <v>44946.720000000001</v>
      </c>
      <c r="R1753" s="1018"/>
      <c r="S1753" s="1018"/>
      <c r="T1753" s="1018">
        <v>0</v>
      </c>
      <c r="U1753" s="1018"/>
      <c r="V1753" s="1018"/>
      <c r="W1753" s="1018"/>
    </row>
    <row r="1754" spans="1:23" ht="9.1999999999999993" customHeight="1">
      <c r="A1754" s="863" t="s">
        <v>1350</v>
      </c>
      <c r="C1754" s="1020" t="s">
        <v>2980</v>
      </c>
      <c r="D1754" s="1020"/>
      <c r="E1754" s="1020"/>
      <c r="F1754" s="1020" t="s">
        <v>2520</v>
      </c>
      <c r="G1754" s="1020"/>
      <c r="H1754" s="1020"/>
      <c r="I1754" s="1018">
        <v>1037109</v>
      </c>
      <c r="J1754" s="1018"/>
      <c r="K1754" s="1018">
        <v>0</v>
      </c>
      <c r="L1754" s="1018"/>
      <c r="M1754" s="1018">
        <v>207421.8</v>
      </c>
      <c r="N1754" s="1018"/>
      <c r="O1754" s="1018">
        <v>0</v>
      </c>
      <c r="P1754" s="1018"/>
      <c r="Q1754" s="1018">
        <v>1244530.8</v>
      </c>
      <c r="R1754" s="1018"/>
      <c r="S1754" s="1018"/>
      <c r="T1754" s="1018">
        <v>0</v>
      </c>
      <c r="U1754" s="1018"/>
      <c r="V1754" s="1018"/>
      <c r="W1754" s="1018"/>
    </row>
    <row r="1755" spans="1:23" ht="9.1999999999999993" customHeight="1">
      <c r="A1755" s="863" t="s">
        <v>1350</v>
      </c>
      <c r="C1755" s="1020" t="s">
        <v>6978</v>
      </c>
      <c r="D1755" s="1020"/>
      <c r="E1755" s="1020"/>
      <c r="F1755" s="1020" t="s">
        <v>2527</v>
      </c>
      <c r="G1755" s="1020"/>
      <c r="H1755" s="1020"/>
      <c r="I1755" s="1018">
        <v>13675.27</v>
      </c>
      <c r="J1755" s="1018"/>
      <c r="K1755" s="1018">
        <v>0</v>
      </c>
      <c r="L1755" s="1018"/>
      <c r="M1755" s="1018">
        <v>0</v>
      </c>
      <c r="N1755" s="1018"/>
      <c r="O1755" s="1018">
        <v>0</v>
      </c>
      <c r="P1755" s="1018"/>
      <c r="Q1755" s="1018">
        <v>13675.27</v>
      </c>
      <c r="R1755" s="1018"/>
      <c r="S1755" s="1018"/>
      <c r="T1755" s="1018">
        <v>0</v>
      </c>
      <c r="U1755" s="1018"/>
      <c r="V1755" s="1018"/>
      <c r="W1755" s="1018"/>
    </row>
    <row r="1756" spans="1:23" ht="9.1999999999999993" customHeight="1">
      <c r="A1756" s="863" t="s">
        <v>1350</v>
      </c>
      <c r="C1756" s="1020" t="s">
        <v>2981</v>
      </c>
      <c r="D1756" s="1020"/>
      <c r="E1756" s="1020"/>
      <c r="F1756" s="1020" t="s">
        <v>2529</v>
      </c>
      <c r="G1756" s="1020"/>
      <c r="H1756" s="1020"/>
      <c r="I1756" s="1018">
        <v>158677.92000000001</v>
      </c>
      <c r="J1756" s="1018"/>
      <c r="K1756" s="1018">
        <v>0</v>
      </c>
      <c r="L1756" s="1018"/>
      <c r="M1756" s="1018">
        <v>35261.760000000002</v>
      </c>
      <c r="N1756" s="1018"/>
      <c r="O1756" s="1018">
        <v>0</v>
      </c>
      <c r="P1756" s="1018"/>
      <c r="Q1756" s="1018">
        <v>193939.68</v>
      </c>
      <c r="R1756" s="1018"/>
      <c r="S1756" s="1018"/>
      <c r="T1756" s="1018">
        <v>0</v>
      </c>
      <c r="U1756" s="1018"/>
      <c r="V1756" s="1018"/>
      <c r="W1756" s="1018"/>
    </row>
    <row r="1757" spans="1:23" ht="9.1999999999999993" customHeight="1">
      <c r="A1757" s="863" t="s">
        <v>1350</v>
      </c>
      <c r="C1757" s="1020" t="s">
        <v>2982</v>
      </c>
      <c r="D1757" s="1020"/>
      <c r="E1757" s="1020"/>
      <c r="F1757" s="1020" t="s">
        <v>2531</v>
      </c>
      <c r="G1757" s="1020"/>
      <c r="H1757" s="1020"/>
      <c r="I1757" s="1018">
        <v>2157.0500000000002</v>
      </c>
      <c r="J1757" s="1018"/>
      <c r="K1757" s="1018">
        <v>0</v>
      </c>
      <c r="L1757" s="1018"/>
      <c r="M1757" s="1018">
        <v>101.89</v>
      </c>
      <c r="N1757" s="1018"/>
      <c r="O1757" s="1018">
        <v>0</v>
      </c>
      <c r="P1757" s="1018"/>
      <c r="Q1757" s="1018">
        <v>2258.94</v>
      </c>
      <c r="R1757" s="1018"/>
      <c r="S1757" s="1018"/>
      <c r="T1757" s="1018">
        <v>0</v>
      </c>
      <c r="U1757" s="1018"/>
      <c r="V1757" s="1018"/>
      <c r="W1757" s="1018"/>
    </row>
    <row r="1758" spans="1:23" ht="9.1999999999999993" customHeight="1">
      <c r="A1758" s="863" t="s">
        <v>1350</v>
      </c>
      <c r="C1758" s="1020" t="s">
        <v>2983</v>
      </c>
      <c r="D1758" s="1020"/>
      <c r="E1758" s="1020"/>
      <c r="F1758" s="1020" t="s">
        <v>2533</v>
      </c>
      <c r="G1758" s="1020"/>
      <c r="H1758" s="1020"/>
      <c r="I1758" s="1018">
        <v>60616.959999999999</v>
      </c>
      <c r="J1758" s="1018"/>
      <c r="K1758" s="1018">
        <v>0</v>
      </c>
      <c r="L1758" s="1018"/>
      <c r="M1758" s="1018">
        <v>13553.28</v>
      </c>
      <c r="N1758" s="1018"/>
      <c r="O1758" s="1018">
        <v>0</v>
      </c>
      <c r="P1758" s="1018"/>
      <c r="Q1758" s="1018">
        <v>74170.240000000005</v>
      </c>
      <c r="R1758" s="1018"/>
      <c r="S1758" s="1018"/>
      <c r="T1758" s="1018">
        <v>0</v>
      </c>
      <c r="U1758" s="1018"/>
      <c r="V1758" s="1018"/>
      <c r="W1758" s="1018"/>
    </row>
    <row r="1759" spans="1:23" ht="9.1999999999999993" customHeight="1">
      <c r="A1759" s="863" t="s">
        <v>1350</v>
      </c>
      <c r="C1759" s="1020" t="s">
        <v>2984</v>
      </c>
      <c r="D1759" s="1020"/>
      <c r="E1759" s="1020"/>
      <c r="F1759" s="1020" t="s">
        <v>2535</v>
      </c>
      <c r="G1759" s="1020"/>
      <c r="H1759" s="1020"/>
      <c r="I1759" s="1018">
        <v>51841.2</v>
      </c>
      <c r="J1759" s="1018"/>
      <c r="K1759" s="1018">
        <v>0</v>
      </c>
      <c r="L1759" s="1018"/>
      <c r="M1759" s="1018">
        <v>10425.6</v>
      </c>
      <c r="N1759" s="1018"/>
      <c r="O1759" s="1018">
        <v>0</v>
      </c>
      <c r="P1759" s="1018"/>
      <c r="Q1759" s="1018">
        <v>62266.8</v>
      </c>
      <c r="R1759" s="1018"/>
      <c r="S1759" s="1018"/>
      <c r="T1759" s="1018">
        <v>0</v>
      </c>
      <c r="U1759" s="1018"/>
      <c r="V1759" s="1018"/>
      <c r="W1759" s="1018"/>
    </row>
    <row r="1760" spans="1:23" ht="9.1999999999999993" customHeight="1">
      <c r="A1760" s="863" t="s">
        <v>1350</v>
      </c>
      <c r="C1760" s="1020" t="s">
        <v>2985</v>
      </c>
      <c r="D1760" s="1020"/>
      <c r="E1760" s="1020"/>
      <c r="F1760" s="1020" t="s">
        <v>2553</v>
      </c>
      <c r="G1760" s="1020"/>
      <c r="H1760" s="1020"/>
      <c r="I1760" s="1018">
        <v>384793.08</v>
      </c>
      <c r="J1760" s="1018"/>
      <c r="K1760" s="1018">
        <v>0</v>
      </c>
      <c r="L1760" s="1018"/>
      <c r="M1760" s="1018">
        <v>6200</v>
      </c>
      <c r="N1760" s="1018"/>
      <c r="O1760" s="1018">
        <v>0</v>
      </c>
      <c r="P1760" s="1018"/>
      <c r="Q1760" s="1018">
        <v>390993.08</v>
      </c>
      <c r="R1760" s="1018"/>
      <c r="S1760" s="1018"/>
      <c r="T1760" s="1018">
        <v>0</v>
      </c>
      <c r="U1760" s="1018"/>
      <c r="V1760" s="1018"/>
      <c r="W1760" s="1018"/>
    </row>
    <row r="1761" spans="1:23" ht="8.85" customHeight="1">
      <c r="F1761" s="1020"/>
      <c r="G1761" s="1020"/>
      <c r="H1761" s="1020"/>
    </row>
    <row r="1762" spans="1:23" ht="8.25" customHeight="1">
      <c r="A1762" s="863" t="s">
        <v>1350</v>
      </c>
      <c r="C1762" s="1020" t="s">
        <v>2986</v>
      </c>
      <c r="D1762" s="1020"/>
      <c r="E1762" s="1020"/>
      <c r="F1762" s="1020" t="s">
        <v>2658</v>
      </c>
      <c r="G1762" s="1020"/>
      <c r="H1762" s="1020"/>
      <c r="I1762" s="1018">
        <v>74147.63</v>
      </c>
      <c r="J1762" s="1018"/>
      <c r="K1762" s="1018">
        <v>0</v>
      </c>
      <c r="L1762" s="1018"/>
      <c r="M1762" s="1018">
        <v>1368</v>
      </c>
      <c r="N1762" s="1018"/>
      <c r="O1762" s="1018">
        <v>0</v>
      </c>
      <c r="P1762" s="1018"/>
      <c r="Q1762" s="1018">
        <v>75515.63</v>
      </c>
      <c r="R1762" s="1018"/>
      <c r="S1762" s="1018"/>
      <c r="T1762" s="1018">
        <v>0</v>
      </c>
      <c r="U1762" s="1018"/>
      <c r="V1762" s="1018"/>
      <c r="W1762" s="1018"/>
    </row>
    <row r="1763" spans="1:23" ht="9.1999999999999993" customHeight="1">
      <c r="A1763" s="863" t="s">
        <v>1350</v>
      </c>
      <c r="C1763" s="1020" t="s">
        <v>3165</v>
      </c>
      <c r="D1763" s="1020"/>
      <c r="E1763" s="1020"/>
      <c r="F1763" s="1020" t="s">
        <v>2660</v>
      </c>
      <c r="G1763" s="1020"/>
      <c r="H1763" s="1020"/>
      <c r="I1763" s="1018">
        <v>10282.89</v>
      </c>
      <c r="J1763" s="1018"/>
      <c r="K1763" s="1018">
        <v>0</v>
      </c>
      <c r="L1763" s="1018"/>
      <c r="M1763" s="1018">
        <v>0</v>
      </c>
      <c r="N1763" s="1018"/>
      <c r="O1763" s="1018">
        <v>0</v>
      </c>
      <c r="P1763" s="1018"/>
      <c r="Q1763" s="1018">
        <v>10282.89</v>
      </c>
      <c r="R1763" s="1018"/>
      <c r="S1763" s="1018"/>
      <c r="T1763" s="1018">
        <v>0</v>
      </c>
      <c r="U1763" s="1018"/>
      <c r="V1763" s="1018"/>
      <c r="W1763" s="1018"/>
    </row>
    <row r="1764" spans="1:23" ht="9.1999999999999993" customHeight="1">
      <c r="A1764" s="863" t="s">
        <v>1350</v>
      </c>
      <c r="C1764" s="1020" t="s">
        <v>3324</v>
      </c>
      <c r="D1764" s="1020"/>
      <c r="E1764" s="1020"/>
      <c r="F1764" s="1020" t="s">
        <v>2662</v>
      </c>
      <c r="G1764" s="1020"/>
      <c r="H1764" s="1020"/>
      <c r="I1764" s="1018">
        <v>554892.91</v>
      </c>
      <c r="J1764" s="1018"/>
      <c r="K1764" s="1018">
        <v>0</v>
      </c>
      <c r="L1764" s="1018"/>
      <c r="M1764" s="1018">
        <v>6720</v>
      </c>
      <c r="N1764" s="1018"/>
      <c r="O1764" s="1018">
        <v>0</v>
      </c>
      <c r="P1764" s="1018"/>
      <c r="Q1764" s="1018">
        <v>561612.91</v>
      </c>
      <c r="R1764" s="1018"/>
      <c r="S1764" s="1018"/>
      <c r="T1764" s="1018">
        <v>0</v>
      </c>
      <c r="U1764" s="1018"/>
      <c r="V1764" s="1018"/>
      <c r="W1764" s="1018"/>
    </row>
    <row r="1765" spans="1:23" ht="9.1999999999999993" customHeight="1">
      <c r="A1765" s="863" t="s">
        <v>1350</v>
      </c>
      <c r="C1765" s="1020" t="s">
        <v>3338</v>
      </c>
      <c r="D1765" s="1020"/>
      <c r="E1765" s="1020"/>
      <c r="F1765" s="1020" t="s">
        <v>2664</v>
      </c>
      <c r="G1765" s="1020"/>
      <c r="H1765" s="1020"/>
      <c r="I1765" s="1018">
        <v>18992.22</v>
      </c>
      <c r="J1765" s="1018"/>
      <c r="K1765" s="1018">
        <v>0</v>
      </c>
      <c r="L1765" s="1018"/>
      <c r="M1765" s="1018">
        <v>0</v>
      </c>
      <c r="N1765" s="1018"/>
      <c r="O1765" s="1018">
        <v>0</v>
      </c>
      <c r="P1765" s="1018"/>
      <c r="Q1765" s="1018">
        <v>18992.22</v>
      </c>
      <c r="R1765" s="1018"/>
      <c r="S1765" s="1018"/>
      <c r="T1765" s="1018">
        <v>0</v>
      </c>
      <c r="U1765" s="1018"/>
      <c r="V1765" s="1018"/>
      <c r="W1765" s="1018"/>
    </row>
    <row r="1766" spans="1:23" ht="11.45" customHeight="1" thickBot="1"/>
    <row r="1767" spans="1:23" ht="8.25" customHeight="1" thickTop="1">
      <c r="H1767" s="855" t="s">
        <v>1761</v>
      </c>
      <c r="I1767" s="1019">
        <v>1397819475.76</v>
      </c>
      <c r="J1767" s="1019"/>
      <c r="K1767" s="1019">
        <v>1397819475.76</v>
      </c>
      <c r="L1767" s="1019"/>
      <c r="M1767" s="1019">
        <v>1087595121.6400001</v>
      </c>
      <c r="N1767" s="1019"/>
      <c r="O1767" s="1019">
        <v>1087595121.6400001</v>
      </c>
      <c r="P1767" s="1019"/>
      <c r="Q1767" s="1019">
        <v>1408252675.6900001</v>
      </c>
      <c r="R1767" s="1019"/>
      <c r="S1767" s="1019"/>
      <c r="T1767" s="1019">
        <v>1408252675.6900001</v>
      </c>
      <c r="U1767" s="1019"/>
      <c r="V1767" s="1019"/>
      <c r="W1767" s="1019"/>
    </row>
    <row r="1768" spans="1:23" ht="19.5" customHeight="1">
      <c r="T1768" s="1017" t="s">
        <v>6725</v>
      </c>
      <c r="U1768" s="1017"/>
      <c r="V1768" s="1017"/>
      <c r="W1768" s="1017"/>
    </row>
  </sheetData>
  <mergeCells count="11826">
    <mergeCell ref="B4:C4"/>
    <mergeCell ref="D4:R4"/>
    <mergeCell ref="T4:V4"/>
    <mergeCell ref="C6:D6"/>
    <mergeCell ref="F6:I6"/>
    <mergeCell ref="O6:P6"/>
    <mergeCell ref="R6:S6"/>
    <mergeCell ref="T6:V6"/>
    <mergeCell ref="A1:E2"/>
    <mergeCell ref="F1:U1"/>
    <mergeCell ref="F2:S2"/>
    <mergeCell ref="D3:O3"/>
    <mergeCell ref="P3:S3"/>
    <mergeCell ref="T3:W3"/>
    <mergeCell ref="Q11:S11"/>
    <mergeCell ref="T11:W11"/>
    <mergeCell ref="C12:E12"/>
    <mergeCell ref="F12:H12"/>
    <mergeCell ref="I12:J12"/>
    <mergeCell ref="K12:L12"/>
    <mergeCell ref="M12:N12"/>
    <mergeCell ref="O12:P12"/>
    <mergeCell ref="Q12:S12"/>
    <mergeCell ref="T12:W12"/>
    <mergeCell ref="C11:E11"/>
    <mergeCell ref="F11:H11"/>
    <mergeCell ref="I11:J11"/>
    <mergeCell ref="K11:L11"/>
    <mergeCell ref="M11:N11"/>
    <mergeCell ref="O11:P11"/>
    <mergeCell ref="Q9:S9"/>
    <mergeCell ref="T9:W9"/>
    <mergeCell ref="C10:E10"/>
    <mergeCell ref="F10:H10"/>
    <mergeCell ref="I10:J10"/>
    <mergeCell ref="K10:L10"/>
    <mergeCell ref="M10:N10"/>
    <mergeCell ref="O10:P10"/>
    <mergeCell ref="Q10:S10"/>
    <mergeCell ref="T10:W10"/>
    <mergeCell ref="C9:E9"/>
    <mergeCell ref="F9:H9"/>
    <mergeCell ref="I9:J9"/>
    <mergeCell ref="K9:L9"/>
    <mergeCell ref="M9:N9"/>
    <mergeCell ref="O9:P9"/>
    <mergeCell ref="Q7:S7"/>
    <mergeCell ref="T7:W7"/>
    <mergeCell ref="C8:E8"/>
    <mergeCell ref="F8:H8"/>
    <mergeCell ref="I8:J8"/>
    <mergeCell ref="K8:L8"/>
    <mergeCell ref="M8:N8"/>
    <mergeCell ref="O8:P8"/>
    <mergeCell ref="Q8:S8"/>
    <mergeCell ref="T8:W8"/>
    <mergeCell ref="C7:E7"/>
    <mergeCell ref="F7:H7"/>
    <mergeCell ref="I7:J7"/>
    <mergeCell ref="K7:L7"/>
    <mergeCell ref="M7:N7"/>
    <mergeCell ref="O7:P7"/>
    <mergeCell ref="Q17:S17"/>
    <mergeCell ref="T17:W17"/>
    <mergeCell ref="C18:E18"/>
    <mergeCell ref="F18:H18"/>
    <mergeCell ref="I18:J18"/>
    <mergeCell ref="K18:L18"/>
    <mergeCell ref="M18:N18"/>
    <mergeCell ref="O18:P18"/>
    <mergeCell ref="Q18:S18"/>
    <mergeCell ref="T18:W18"/>
    <mergeCell ref="C17:E17"/>
    <mergeCell ref="F17:H17"/>
    <mergeCell ref="I17:J17"/>
    <mergeCell ref="K17:L17"/>
    <mergeCell ref="M17:N17"/>
    <mergeCell ref="O17:P17"/>
    <mergeCell ref="Q15:S15"/>
    <mergeCell ref="T15:W15"/>
    <mergeCell ref="C16:E16"/>
    <mergeCell ref="F16:H16"/>
    <mergeCell ref="I16:J16"/>
    <mergeCell ref="K16:L16"/>
    <mergeCell ref="M16:N16"/>
    <mergeCell ref="O16:P16"/>
    <mergeCell ref="Q16:S16"/>
    <mergeCell ref="T16:W16"/>
    <mergeCell ref="C15:E15"/>
    <mergeCell ref="F15:H15"/>
    <mergeCell ref="I15:J15"/>
    <mergeCell ref="K15:L15"/>
    <mergeCell ref="M15:N15"/>
    <mergeCell ref="O15:P15"/>
    <mergeCell ref="Q13:S13"/>
    <mergeCell ref="T13:W13"/>
    <mergeCell ref="C14:E14"/>
    <mergeCell ref="F14:H14"/>
    <mergeCell ref="I14:J14"/>
    <mergeCell ref="K14:L14"/>
    <mergeCell ref="M14:N14"/>
    <mergeCell ref="O14:P14"/>
    <mergeCell ref="Q14:S14"/>
    <mergeCell ref="T14:W14"/>
    <mergeCell ref="C13:E13"/>
    <mergeCell ref="F13:H13"/>
    <mergeCell ref="I13:J13"/>
    <mergeCell ref="K13:L13"/>
    <mergeCell ref="M13:N13"/>
    <mergeCell ref="O13:P13"/>
    <mergeCell ref="Q23:S23"/>
    <mergeCell ref="T23:W23"/>
    <mergeCell ref="C24:E24"/>
    <mergeCell ref="F24:H24"/>
    <mergeCell ref="I24:J24"/>
    <mergeCell ref="K24:L24"/>
    <mergeCell ref="M24:N24"/>
    <mergeCell ref="O24:P24"/>
    <mergeCell ref="Q24:S24"/>
    <mergeCell ref="T24:W24"/>
    <mergeCell ref="C23:E23"/>
    <mergeCell ref="F23:H23"/>
    <mergeCell ref="I23:J23"/>
    <mergeCell ref="K23:L23"/>
    <mergeCell ref="M23:N23"/>
    <mergeCell ref="O23:P23"/>
    <mergeCell ref="Q21:S21"/>
    <mergeCell ref="T21:W21"/>
    <mergeCell ref="C22:E22"/>
    <mergeCell ref="F22:H22"/>
    <mergeCell ref="I22:J22"/>
    <mergeCell ref="K22:L22"/>
    <mergeCell ref="M22:N22"/>
    <mergeCell ref="O22:P22"/>
    <mergeCell ref="Q22:S22"/>
    <mergeCell ref="T22:W22"/>
    <mergeCell ref="C21:E21"/>
    <mergeCell ref="F21:H21"/>
    <mergeCell ref="I21:J21"/>
    <mergeCell ref="K21:L21"/>
    <mergeCell ref="M21:N21"/>
    <mergeCell ref="O21:P21"/>
    <mergeCell ref="Q19:S19"/>
    <mergeCell ref="T19:W19"/>
    <mergeCell ref="C20:E20"/>
    <mergeCell ref="F20:H20"/>
    <mergeCell ref="I20:J20"/>
    <mergeCell ref="K20:L20"/>
    <mergeCell ref="M20:N20"/>
    <mergeCell ref="O20:P20"/>
    <mergeCell ref="Q20:S20"/>
    <mergeCell ref="T20:W20"/>
    <mergeCell ref="C19:E19"/>
    <mergeCell ref="F19:H19"/>
    <mergeCell ref="I19:J19"/>
    <mergeCell ref="K19:L19"/>
    <mergeCell ref="M19:N19"/>
    <mergeCell ref="O19:P19"/>
    <mergeCell ref="Q30:S30"/>
    <mergeCell ref="T30:W30"/>
    <mergeCell ref="C31:E31"/>
    <mergeCell ref="F31:H31"/>
    <mergeCell ref="I31:J31"/>
    <mergeCell ref="K31:L31"/>
    <mergeCell ref="M31:N31"/>
    <mergeCell ref="O31:P31"/>
    <mergeCell ref="Q31:S31"/>
    <mergeCell ref="T31:W31"/>
    <mergeCell ref="C30:E30"/>
    <mergeCell ref="F30:H30"/>
    <mergeCell ref="I30:J30"/>
    <mergeCell ref="K30:L30"/>
    <mergeCell ref="M30:N30"/>
    <mergeCell ref="O30:P30"/>
    <mergeCell ref="Q27:S27"/>
    <mergeCell ref="T27:W27"/>
    <mergeCell ref="C29:E29"/>
    <mergeCell ref="F29:H29"/>
    <mergeCell ref="I29:J29"/>
    <mergeCell ref="K29:L29"/>
    <mergeCell ref="M29:N29"/>
    <mergeCell ref="O29:P29"/>
    <mergeCell ref="Q29:S29"/>
    <mergeCell ref="T29:W29"/>
    <mergeCell ref="C27:E27"/>
    <mergeCell ref="F27:H28"/>
    <mergeCell ref="I27:J27"/>
    <mergeCell ref="K27:L27"/>
    <mergeCell ref="M27:N27"/>
    <mergeCell ref="O27:P27"/>
    <mergeCell ref="Q25:S25"/>
    <mergeCell ref="T25:W25"/>
    <mergeCell ref="C26:E26"/>
    <mergeCell ref="F26:H26"/>
    <mergeCell ref="I26:J26"/>
    <mergeCell ref="K26:L26"/>
    <mergeCell ref="M26:N26"/>
    <mergeCell ref="O26:P26"/>
    <mergeCell ref="Q26:S26"/>
    <mergeCell ref="T26:W26"/>
    <mergeCell ref="C25:E25"/>
    <mergeCell ref="F25:H25"/>
    <mergeCell ref="I25:J25"/>
    <mergeCell ref="K25:L25"/>
    <mergeCell ref="M25:N25"/>
    <mergeCell ref="O25:P25"/>
    <mergeCell ref="Q36:S36"/>
    <mergeCell ref="T36:W36"/>
    <mergeCell ref="C37:E37"/>
    <mergeCell ref="F37:H37"/>
    <mergeCell ref="I37:J37"/>
    <mergeCell ref="K37:L37"/>
    <mergeCell ref="M37:N37"/>
    <mergeCell ref="O37:P37"/>
    <mergeCell ref="Q37:S37"/>
    <mergeCell ref="T37:W37"/>
    <mergeCell ref="C36:E36"/>
    <mergeCell ref="F36:H36"/>
    <mergeCell ref="I36:J36"/>
    <mergeCell ref="K36:L36"/>
    <mergeCell ref="M36:N36"/>
    <mergeCell ref="O36:P36"/>
    <mergeCell ref="Q34:S34"/>
    <mergeCell ref="T34:W34"/>
    <mergeCell ref="C35:E35"/>
    <mergeCell ref="F35:H35"/>
    <mergeCell ref="I35:J35"/>
    <mergeCell ref="K35:L35"/>
    <mergeCell ref="M35:N35"/>
    <mergeCell ref="O35:P35"/>
    <mergeCell ref="Q35:S35"/>
    <mergeCell ref="T35:W35"/>
    <mergeCell ref="C34:E34"/>
    <mergeCell ref="F34:H34"/>
    <mergeCell ref="I34:J34"/>
    <mergeCell ref="K34:L34"/>
    <mergeCell ref="M34:N34"/>
    <mergeCell ref="O34:P34"/>
    <mergeCell ref="Q32:S32"/>
    <mergeCell ref="T32:W32"/>
    <mergeCell ref="C33:E33"/>
    <mergeCell ref="F33:H33"/>
    <mergeCell ref="I33:J33"/>
    <mergeCell ref="K33:L33"/>
    <mergeCell ref="M33:N33"/>
    <mergeCell ref="O33:P33"/>
    <mergeCell ref="Q33:S33"/>
    <mergeCell ref="T33:W33"/>
    <mergeCell ref="C32:E32"/>
    <mergeCell ref="F32:H32"/>
    <mergeCell ref="I32:J32"/>
    <mergeCell ref="K32:L32"/>
    <mergeCell ref="M32:N32"/>
    <mergeCell ref="O32:P32"/>
    <mergeCell ref="Q42:S42"/>
    <mergeCell ref="T42:W42"/>
    <mergeCell ref="C43:E43"/>
    <mergeCell ref="F43:H43"/>
    <mergeCell ref="I43:J43"/>
    <mergeCell ref="K43:L43"/>
    <mergeCell ref="M43:N43"/>
    <mergeCell ref="O43:P43"/>
    <mergeCell ref="Q43:S43"/>
    <mergeCell ref="T43:W43"/>
    <mergeCell ref="C42:E42"/>
    <mergeCell ref="F42:H42"/>
    <mergeCell ref="I42:J42"/>
    <mergeCell ref="K42:L42"/>
    <mergeCell ref="M42:N42"/>
    <mergeCell ref="O42:P42"/>
    <mergeCell ref="Q40:S40"/>
    <mergeCell ref="T40:W40"/>
    <mergeCell ref="C41:E41"/>
    <mergeCell ref="F41:H41"/>
    <mergeCell ref="I41:J41"/>
    <mergeCell ref="K41:L41"/>
    <mergeCell ref="M41:N41"/>
    <mergeCell ref="O41:P41"/>
    <mergeCell ref="Q41:S41"/>
    <mergeCell ref="T41:W41"/>
    <mergeCell ref="C40:E40"/>
    <mergeCell ref="F40:H40"/>
    <mergeCell ref="I40:J40"/>
    <mergeCell ref="K40:L40"/>
    <mergeCell ref="M40:N40"/>
    <mergeCell ref="O40:P40"/>
    <mergeCell ref="Q38:S38"/>
    <mergeCell ref="T38:W38"/>
    <mergeCell ref="C39:E39"/>
    <mergeCell ref="F39:H39"/>
    <mergeCell ref="I39:J39"/>
    <mergeCell ref="K39:L39"/>
    <mergeCell ref="M39:N39"/>
    <mergeCell ref="O39:P39"/>
    <mergeCell ref="Q39:S39"/>
    <mergeCell ref="T39:W39"/>
    <mergeCell ref="C38:E38"/>
    <mergeCell ref="F38:H38"/>
    <mergeCell ref="I38:J38"/>
    <mergeCell ref="K38:L38"/>
    <mergeCell ref="M38:N38"/>
    <mergeCell ref="O38:P38"/>
    <mergeCell ref="Q48:S48"/>
    <mergeCell ref="T48:W48"/>
    <mergeCell ref="C49:E49"/>
    <mergeCell ref="F49:H49"/>
    <mergeCell ref="I49:J49"/>
    <mergeCell ref="K49:L49"/>
    <mergeCell ref="M49:N49"/>
    <mergeCell ref="O49:P49"/>
    <mergeCell ref="Q49:S49"/>
    <mergeCell ref="T49:W49"/>
    <mergeCell ref="C48:E48"/>
    <mergeCell ref="F48:H48"/>
    <mergeCell ref="I48:J48"/>
    <mergeCell ref="K48:L48"/>
    <mergeCell ref="M48:N48"/>
    <mergeCell ref="O48:P48"/>
    <mergeCell ref="Q46:S46"/>
    <mergeCell ref="T46:W46"/>
    <mergeCell ref="C47:E47"/>
    <mergeCell ref="F47:H47"/>
    <mergeCell ref="I47:J47"/>
    <mergeCell ref="K47:L47"/>
    <mergeCell ref="M47:N47"/>
    <mergeCell ref="O47:P47"/>
    <mergeCell ref="Q47:S47"/>
    <mergeCell ref="T47:W47"/>
    <mergeCell ref="C46:E46"/>
    <mergeCell ref="F46:H46"/>
    <mergeCell ref="I46:J46"/>
    <mergeCell ref="K46:L46"/>
    <mergeCell ref="M46:N46"/>
    <mergeCell ref="O46:P46"/>
    <mergeCell ref="Q44:S44"/>
    <mergeCell ref="T44:W44"/>
    <mergeCell ref="C45:E45"/>
    <mergeCell ref="F45:H45"/>
    <mergeCell ref="I45:J45"/>
    <mergeCell ref="K45:L45"/>
    <mergeCell ref="M45:N45"/>
    <mergeCell ref="O45:P45"/>
    <mergeCell ref="Q45:S45"/>
    <mergeCell ref="T45:W45"/>
    <mergeCell ref="C44:E44"/>
    <mergeCell ref="F44:H44"/>
    <mergeCell ref="I44:J44"/>
    <mergeCell ref="K44:L44"/>
    <mergeCell ref="M44:N44"/>
    <mergeCell ref="O44:P44"/>
    <mergeCell ref="B58:C58"/>
    <mergeCell ref="D58:R58"/>
    <mergeCell ref="T58:V58"/>
    <mergeCell ref="C60:D60"/>
    <mergeCell ref="F60:I60"/>
    <mergeCell ref="O60:P60"/>
    <mergeCell ref="R60:S60"/>
    <mergeCell ref="T60:V60"/>
    <mergeCell ref="T54:W54"/>
    <mergeCell ref="A55:E56"/>
    <mergeCell ref="F55:U55"/>
    <mergeCell ref="F56:S56"/>
    <mergeCell ref="D57:O57"/>
    <mergeCell ref="P57:S57"/>
    <mergeCell ref="T57:W57"/>
    <mergeCell ref="Q52:S52"/>
    <mergeCell ref="T52:W52"/>
    <mergeCell ref="C53:E53"/>
    <mergeCell ref="F53:H53"/>
    <mergeCell ref="I53:J53"/>
    <mergeCell ref="K53:L53"/>
    <mergeCell ref="M53:N53"/>
    <mergeCell ref="O53:P53"/>
    <mergeCell ref="Q53:S53"/>
    <mergeCell ref="T53:W53"/>
    <mergeCell ref="C52:E52"/>
    <mergeCell ref="F52:H52"/>
    <mergeCell ref="I52:J52"/>
    <mergeCell ref="K52:L52"/>
    <mergeCell ref="M52:N52"/>
    <mergeCell ref="O52:P52"/>
    <mergeCell ref="Q50:S50"/>
    <mergeCell ref="T50:W50"/>
    <mergeCell ref="C51:E51"/>
    <mergeCell ref="F51:H51"/>
    <mergeCell ref="I51:J51"/>
    <mergeCell ref="K51:L51"/>
    <mergeCell ref="M51:N51"/>
    <mergeCell ref="O51:P51"/>
    <mergeCell ref="Q51:S51"/>
    <mergeCell ref="T51:W51"/>
    <mergeCell ref="C50:E50"/>
    <mergeCell ref="F50:H50"/>
    <mergeCell ref="I50:J50"/>
    <mergeCell ref="K50:L50"/>
    <mergeCell ref="M50:N50"/>
    <mergeCell ref="O50:P50"/>
    <mergeCell ref="Q65:S65"/>
    <mergeCell ref="T65:W65"/>
    <mergeCell ref="C66:E66"/>
    <mergeCell ref="F66:H66"/>
    <mergeCell ref="I66:J66"/>
    <mergeCell ref="K66:L66"/>
    <mergeCell ref="M66:N66"/>
    <mergeCell ref="O66:P66"/>
    <mergeCell ref="Q66:S66"/>
    <mergeCell ref="T66:W66"/>
    <mergeCell ref="C65:E65"/>
    <mergeCell ref="F65:H65"/>
    <mergeCell ref="I65:J65"/>
    <mergeCell ref="K65:L65"/>
    <mergeCell ref="M65:N65"/>
    <mergeCell ref="O65:P65"/>
    <mergeCell ref="Q63:S63"/>
    <mergeCell ref="T63:W63"/>
    <mergeCell ref="C64:E64"/>
    <mergeCell ref="F64:H64"/>
    <mergeCell ref="I64:J64"/>
    <mergeCell ref="K64:L64"/>
    <mergeCell ref="M64:N64"/>
    <mergeCell ref="O64:P64"/>
    <mergeCell ref="Q64:S64"/>
    <mergeCell ref="T64:W64"/>
    <mergeCell ref="C63:E63"/>
    <mergeCell ref="F63:H63"/>
    <mergeCell ref="I63:J63"/>
    <mergeCell ref="K63:L63"/>
    <mergeCell ref="M63:N63"/>
    <mergeCell ref="O63:P63"/>
    <mergeCell ref="Q61:S61"/>
    <mergeCell ref="T61:W61"/>
    <mergeCell ref="C62:E62"/>
    <mergeCell ref="F62:H62"/>
    <mergeCell ref="I62:J62"/>
    <mergeCell ref="K62:L62"/>
    <mergeCell ref="M62:N62"/>
    <mergeCell ref="O62:P62"/>
    <mergeCell ref="Q62:S62"/>
    <mergeCell ref="T62:W62"/>
    <mergeCell ref="C61:E61"/>
    <mergeCell ref="F61:H61"/>
    <mergeCell ref="I61:J61"/>
    <mergeCell ref="K61:L61"/>
    <mergeCell ref="M61:N61"/>
    <mergeCell ref="O61:P61"/>
    <mergeCell ref="Q71:S71"/>
    <mergeCell ref="T71:W71"/>
    <mergeCell ref="C72:E72"/>
    <mergeCell ref="F72:H72"/>
    <mergeCell ref="I72:J72"/>
    <mergeCell ref="K72:L72"/>
    <mergeCell ref="M72:N72"/>
    <mergeCell ref="O72:P72"/>
    <mergeCell ref="Q72:S72"/>
    <mergeCell ref="T72:W72"/>
    <mergeCell ref="C71:E71"/>
    <mergeCell ref="F71:H71"/>
    <mergeCell ref="I71:J71"/>
    <mergeCell ref="K71:L71"/>
    <mergeCell ref="M71:N71"/>
    <mergeCell ref="O71:P71"/>
    <mergeCell ref="Q69:S69"/>
    <mergeCell ref="T69:W69"/>
    <mergeCell ref="C70:E70"/>
    <mergeCell ref="F70:H70"/>
    <mergeCell ref="I70:J70"/>
    <mergeCell ref="K70:L70"/>
    <mergeCell ref="M70:N70"/>
    <mergeCell ref="O70:P70"/>
    <mergeCell ref="Q70:S70"/>
    <mergeCell ref="T70:W70"/>
    <mergeCell ref="C69:E69"/>
    <mergeCell ref="F69:H69"/>
    <mergeCell ref="I69:J69"/>
    <mergeCell ref="K69:L69"/>
    <mergeCell ref="M69:N69"/>
    <mergeCell ref="O69:P69"/>
    <mergeCell ref="Q67:S67"/>
    <mergeCell ref="T67:W67"/>
    <mergeCell ref="C68:E68"/>
    <mergeCell ref="F68:H68"/>
    <mergeCell ref="I68:J68"/>
    <mergeCell ref="K68:L68"/>
    <mergeCell ref="M68:N68"/>
    <mergeCell ref="O68:P68"/>
    <mergeCell ref="Q68:S68"/>
    <mergeCell ref="T68:W68"/>
    <mergeCell ref="C67:E67"/>
    <mergeCell ref="F67:H67"/>
    <mergeCell ref="I67:J67"/>
    <mergeCell ref="K67:L67"/>
    <mergeCell ref="M67:N67"/>
    <mergeCell ref="O67:P67"/>
    <mergeCell ref="Q77:S77"/>
    <mergeCell ref="T77:W77"/>
    <mergeCell ref="C78:E78"/>
    <mergeCell ref="F78:H78"/>
    <mergeCell ref="I78:J78"/>
    <mergeCell ref="K78:L78"/>
    <mergeCell ref="M78:N78"/>
    <mergeCell ref="O78:P78"/>
    <mergeCell ref="Q78:S78"/>
    <mergeCell ref="T78:W78"/>
    <mergeCell ref="C77:E77"/>
    <mergeCell ref="F77:H77"/>
    <mergeCell ref="I77:J77"/>
    <mergeCell ref="K77:L77"/>
    <mergeCell ref="M77:N77"/>
    <mergeCell ref="O77:P77"/>
    <mergeCell ref="Q75:S75"/>
    <mergeCell ref="T75:W75"/>
    <mergeCell ref="C76:E76"/>
    <mergeCell ref="F76:H76"/>
    <mergeCell ref="I76:J76"/>
    <mergeCell ref="K76:L76"/>
    <mergeCell ref="M76:N76"/>
    <mergeCell ref="O76:P76"/>
    <mergeCell ref="Q76:S76"/>
    <mergeCell ref="T76:W76"/>
    <mergeCell ref="C75:E75"/>
    <mergeCell ref="F75:H75"/>
    <mergeCell ref="I75:J75"/>
    <mergeCell ref="K75:L75"/>
    <mergeCell ref="M75:N75"/>
    <mergeCell ref="O75:P75"/>
    <mergeCell ref="Q73:S73"/>
    <mergeCell ref="T73:W73"/>
    <mergeCell ref="C74:E74"/>
    <mergeCell ref="F74:H74"/>
    <mergeCell ref="I74:J74"/>
    <mergeCell ref="K74:L74"/>
    <mergeCell ref="M74:N74"/>
    <mergeCell ref="O74:P74"/>
    <mergeCell ref="Q74:S74"/>
    <mergeCell ref="T74:W74"/>
    <mergeCell ref="C73:E73"/>
    <mergeCell ref="F73:H73"/>
    <mergeCell ref="I73:J73"/>
    <mergeCell ref="K73:L73"/>
    <mergeCell ref="M73:N73"/>
    <mergeCell ref="O73:P73"/>
    <mergeCell ref="Q83:S83"/>
    <mergeCell ref="T83:W83"/>
    <mergeCell ref="C84:E84"/>
    <mergeCell ref="F84:H84"/>
    <mergeCell ref="I84:J84"/>
    <mergeCell ref="K84:L84"/>
    <mergeCell ref="M84:N84"/>
    <mergeCell ref="O84:P84"/>
    <mergeCell ref="Q84:S84"/>
    <mergeCell ref="T84:W84"/>
    <mergeCell ref="C83:E83"/>
    <mergeCell ref="F83:H83"/>
    <mergeCell ref="I83:J83"/>
    <mergeCell ref="K83:L83"/>
    <mergeCell ref="M83:N83"/>
    <mergeCell ref="O83:P83"/>
    <mergeCell ref="Q81:S81"/>
    <mergeCell ref="T81:W81"/>
    <mergeCell ref="C82:E82"/>
    <mergeCell ref="F82:H82"/>
    <mergeCell ref="I82:J82"/>
    <mergeCell ref="K82:L82"/>
    <mergeCell ref="M82:N82"/>
    <mergeCell ref="O82:P82"/>
    <mergeCell ref="Q82:S82"/>
    <mergeCell ref="T82:W82"/>
    <mergeCell ref="C81:E81"/>
    <mergeCell ref="F81:H81"/>
    <mergeCell ref="I81:J81"/>
    <mergeCell ref="K81:L81"/>
    <mergeCell ref="M81:N81"/>
    <mergeCell ref="O81:P81"/>
    <mergeCell ref="Q79:S79"/>
    <mergeCell ref="T79:W79"/>
    <mergeCell ref="C80:E80"/>
    <mergeCell ref="F80:H80"/>
    <mergeCell ref="I80:J80"/>
    <mergeCell ref="K80:L80"/>
    <mergeCell ref="M80:N80"/>
    <mergeCell ref="O80:P80"/>
    <mergeCell ref="Q80:S80"/>
    <mergeCell ref="T80:W80"/>
    <mergeCell ref="C79:E79"/>
    <mergeCell ref="F79:H79"/>
    <mergeCell ref="I79:J79"/>
    <mergeCell ref="K79:L79"/>
    <mergeCell ref="M79:N79"/>
    <mergeCell ref="O79:P79"/>
    <mergeCell ref="Q89:S89"/>
    <mergeCell ref="T89:W89"/>
    <mergeCell ref="C90:E90"/>
    <mergeCell ref="F90:H90"/>
    <mergeCell ref="I90:J90"/>
    <mergeCell ref="K90:L90"/>
    <mergeCell ref="M90:N90"/>
    <mergeCell ref="O90:P90"/>
    <mergeCell ref="Q90:S90"/>
    <mergeCell ref="T90:W90"/>
    <mergeCell ref="C89:E89"/>
    <mergeCell ref="F89:H89"/>
    <mergeCell ref="I89:J89"/>
    <mergeCell ref="K89:L89"/>
    <mergeCell ref="M89:N89"/>
    <mergeCell ref="O89:P89"/>
    <mergeCell ref="Q87:S87"/>
    <mergeCell ref="T87:W87"/>
    <mergeCell ref="C88:E88"/>
    <mergeCell ref="F88:H88"/>
    <mergeCell ref="I88:J88"/>
    <mergeCell ref="K88:L88"/>
    <mergeCell ref="M88:N88"/>
    <mergeCell ref="O88:P88"/>
    <mergeCell ref="Q88:S88"/>
    <mergeCell ref="T88:W88"/>
    <mergeCell ref="C87:E87"/>
    <mergeCell ref="F87:H87"/>
    <mergeCell ref="I87:J87"/>
    <mergeCell ref="K87:L87"/>
    <mergeCell ref="M87:N87"/>
    <mergeCell ref="O87:P87"/>
    <mergeCell ref="Q85:S85"/>
    <mergeCell ref="T85:W85"/>
    <mergeCell ref="C86:E86"/>
    <mergeCell ref="F86:H86"/>
    <mergeCell ref="I86:J86"/>
    <mergeCell ref="K86:L86"/>
    <mergeCell ref="M86:N86"/>
    <mergeCell ref="O86:P86"/>
    <mergeCell ref="Q86:S86"/>
    <mergeCell ref="T86:W86"/>
    <mergeCell ref="C85:E85"/>
    <mergeCell ref="F85:H85"/>
    <mergeCell ref="I85:J85"/>
    <mergeCell ref="K85:L85"/>
    <mergeCell ref="M85:N85"/>
    <mergeCell ref="O85:P85"/>
    <mergeCell ref="Q95:S95"/>
    <mergeCell ref="T95:W95"/>
    <mergeCell ref="C96:E96"/>
    <mergeCell ref="F96:H96"/>
    <mergeCell ref="I96:J96"/>
    <mergeCell ref="K96:L96"/>
    <mergeCell ref="M96:N96"/>
    <mergeCell ref="O96:P96"/>
    <mergeCell ref="Q96:S96"/>
    <mergeCell ref="T96:W96"/>
    <mergeCell ref="C95:E95"/>
    <mergeCell ref="F95:H95"/>
    <mergeCell ref="I95:J95"/>
    <mergeCell ref="K95:L95"/>
    <mergeCell ref="M95:N95"/>
    <mergeCell ref="O95:P95"/>
    <mergeCell ref="Q93:S93"/>
    <mergeCell ref="T93:W93"/>
    <mergeCell ref="C94:E94"/>
    <mergeCell ref="F94:H94"/>
    <mergeCell ref="I94:J94"/>
    <mergeCell ref="K94:L94"/>
    <mergeCell ref="M94:N94"/>
    <mergeCell ref="O94:P94"/>
    <mergeCell ref="Q94:S94"/>
    <mergeCell ref="T94:W94"/>
    <mergeCell ref="C93:E93"/>
    <mergeCell ref="F93:H93"/>
    <mergeCell ref="I93:J93"/>
    <mergeCell ref="K93:L93"/>
    <mergeCell ref="M93:N93"/>
    <mergeCell ref="O93:P93"/>
    <mergeCell ref="Q91:S91"/>
    <mergeCell ref="T91:W91"/>
    <mergeCell ref="C92:E92"/>
    <mergeCell ref="F92:H92"/>
    <mergeCell ref="I92:J92"/>
    <mergeCell ref="K92:L92"/>
    <mergeCell ref="M92:N92"/>
    <mergeCell ref="O92:P92"/>
    <mergeCell ref="Q92:S92"/>
    <mergeCell ref="T92:W92"/>
    <mergeCell ref="C91:E91"/>
    <mergeCell ref="F91:H91"/>
    <mergeCell ref="I91:J91"/>
    <mergeCell ref="K91:L91"/>
    <mergeCell ref="M91:N91"/>
    <mergeCell ref="O91:P91"/>
    <mergeCell ref="Q101:S101"/>
    <mergeCell ref="T101:W101"/>
    <mergeCell ref="C102:E102"/>
    <mergeCell ref="F102:H102"/>
    <mergeCell ref="I102:J102"/>
    <mergeCell ref="K102:L102"/>
    <mergeCell ref="M102:N102"/>
    <mergeCell ref="O102:P102"/>
    <mergeCell ref="Q102:S102"/>
    <mergeCell ref="T102:W102"/>
    <mergeCell ref="C101:E101"/>
    <mergeCell ref="F101:H101"/>
    <mergeCell ref="I101:J101"/>
    <mergeCell ref="K101:L101"/>
    <mergeCell ref="M101:N101"/>
    <mergeCell ref="O101:P101"/>
    <mergeCell ref="Q99:S99"/>
    <mergeCell ref="T99:W99"/>
    <mergeCell ref="C100:E100"/>
    <mergeCell ref="F100:H100"/>
    <mergeCell ref="I100:J100"/>
    <mergeCell ref="K100:L100"/>
    <mergeCell ref="M100:N100"/>
    <mergeCell ref="O100:P100"/>
    <mergeCell ref="Q100:S100"/>
    <mergeCell ref="T100:W100"/>
    <mergeCell ref="C99:E99"/>
    <mergeCell ref="F99:H99"/>
    <mergeCell ref="I99:J99"/>
    <mergeCell ref="K99:L99"/>
    <mergeCell ref="M99:N99"/>
    <mergeCell ref="O99:P99"/>
    <mergeCell ref="Q97:S97"/>
    <mergeCell ref="T97:W97"/>
    <mergeCell ref="C98:E98"/>
    <mergeCell ref="F98:H98"/>
    <mergeCell ref="I98:J98"/>
    <mergeCell ref="K98:L98"/>
    <mergeCell ref="M98:N98"/>
    <mergeCell ref="O98:P98"/>
    <mergeCell ref="Q98:S98"/>
    <mergeCell ref="T98:W98"/>
    <mergeCell ref="C97:E97"/>
    <mergeCell ref="F97:H97"/>
    <mergeCell ref="I97:J97"/>
    <mergeCell ref="K97:L97"/>
    <mergeCell ref="M97:N97"/>
    <mergeCell ref="O97:P97"/>
    <mergeCell ref="Q107:S107"/>
    <mergeCell ref="T107:W107"/>
    <mergeCell ref="C108:E108"/>
    <mergeCell ref="F108:H108"/>
    <mergeCell ref="I108:J108"/>
    <mergeCell ref="K108:L108"/>
    <mergeCell ref="M108:N108"/>
    <mergeCell ref="O108:P108"/>
    <mergeCell ref="Q108:S108"/>
    <mergeCell ref="T108:W108"/>
    <mergeCell ref="C107:E107"/>
    <mergeCell ref="F107:H107"/>
    <mergeCell ref="I107:J107"/>
    <mergeCell ref="K107:L107"/>
    <mergeCell ref="M107:N107"/>
    <mergeCell ref="O107:P107"/>
    <mergeCell ref="Q105:S105"/>
    <mergeCell ref="T105:W105"/>
    <mergeCell ref="C106:E106"/>
    <mergeCell ref="F106:H106"/>
    <mergeCell ref="I106:J106"/>
    <mergeCell ref="K106:L106"/>
    <mergeCell ref="M106:N106"/>
    <mergeCell ref="O106:P106"/>
    <mergeCell ref="Q106:S106"/>
    <mergeCell ref="T106:W106"/>
    <mergeCell ref="C105:E105"/>
    <mergeCell ref="F105:H105"/>
    <mergeCell ref="I105:J105"/>
    <mergeCell ref="K105:L105"/>
    <mergeCell ref="M105:N105"/>
    <mergeCell ref="O105:P105"/>
    <mergeCell ref="Q103:S103"/>
    <mergeCell ref="T103:W103"/>
    <mergeCell ref="C104:E104"/>
    <mergeCell ref="F104:H104"/>
    <mergeCell ref="I104:J104"/>
    <mergeCell ref="K104:L104"/>
    <mergeCell ref="M104:N104"/>
    <mergeCell ref="O104:P104"/>
    <mergeCell ref="Q104:S104"/>
    <mergeCell ref="T104:W104"/>
    <mergeCell ref="C103:E103"/>
    <mergeCell ref="F103:H103"/>
    <mergeCell ref="I103:J103"/>
    <mergeCell ref="K103:L103"/>
    <mergeCell ref="M103:N103"/>
    <mergeCell ref="O103:P103"/>
    <mergeCell ref="Q116:S116"/>
    <mergeCell ref="T116:W116"/>
    <mergeCell ref="C117:E117"/>
    <mergeCell ref="F117:H117"/>
    <mergeCell ref="I117:J117"/>
    <mergeCell ref="K117:L117"/>
    <mergeCell ref="M117:N117"/>
    <mergeCell ref="O117:P117"/>
    <mergeCell ref="Q117:S117"/>
    <mergeCell ref="T117:W117"/>
    <mergeCell ref="C116:E116"/>
    <mergeCell ref="F116:H116"/>
    <mergeCell ref="I116:J116"/>
    <mergeCell ref="K116:L116"/>
    <mergeCell ref="M116:N116"/>
    <mergeCell ref="O116:P116"/>
    <mergeCell ref="B113:F113"/>
    <mergeCell ref="G113:R113"/>
    <mergeCell ref="D114:R114"/>
    <mergeCell ref="T114:V114"/>
    <mergeCell ref="C115:D115"/>
    <mergeCell ref="F115:I115"/>
    <mergeCell ref="O115:P115"/>
    <mergeCell ref="R115:S115"/>
    <mergeCell ref="T115:V115"/>
    <mergeCell ref="T109:W109"/>
    <mergeCell ref="A110:E111"/>
    <mergeCell ref="F110:U110"/>
    <mergeCell ref="F111:S111"/>
    <mergeCell ref="B112:F112"/>
    <mergeCell ref="G112:O112"/>
    <mergeCell ref="P112:S112"/>
    <mergeCell ref="T112:W112"/>
    <mergeCell ref="Q122:S122"/>
    <mergeCell ref="T122:W122"/>
    <mergeCell ref="C123:E123"/>
    <mergeCell ref="F123:H123"/>
    <mergeCell ref="I123:J123"/>
    <mergeCell ref="K123:L123"/>
    <mergeCell ref="M123:N123"/>
    <mergeCell ref="O123:P123"/>
    <mergeCell ref="Q123:S123"/>
    <mergeCell ref="T123:W123"/>
    <mergeCell ref="C122:E122"/>
    <mergeCell ref="F122:H122"/>
    <mergeCell ref="I122:J122"/>
    <mergeCell ref="K122:L122"/>
    <mergeCell ref="M122:N122"/>
    <mergeCell ref="O122:P122"/>
    <mergeCell ref="Q120:S120"/>
    <mergeCell ref="T120:W120"/>
    <mergeCell ref="C121:E121"/>
    <mergeCell ref="F121:H121"/>
    <mergeCell ref="I121:J121"/>
    <mergeCell ref="K121:L121"/>
    <mergeCell ref="M121:N121"/>
    <mergeCell ref="O121:P121"/>
    <mergeCell ref="Q121:S121"/>
    <mergeCell ref="T121:W121"/>
    <mergeCell ref="C120:E120"/>
    <mergeCell ref="F120:H120"/>
    <mergeCell ref="I120:J120"/>
    <mergeCell ref="K120:L120"/>
    <mergeCell ref="M120:N120"/>
    <mergeCell ref="O120:P120"/>
    <mergeCell ref="Q118:S118"/>
    <mergeCell ref="T118:W118"/>
    <mergeCell ref="C119:E119"/>
    <mergeCell ref="F119:H119"/>
    <mergeCell ref="I119:J119"/>
    <mergeCell ref="K119:L119"/>
    <mergeCell ref="M119:N119"/>
    <mergeCell ref="O119:P119"/>
    <mergeCell ref="Q119:S119"/>
    <mergeCell ref="T119:W119"/>
    <mergeCell ref="C118:E118"/>
    <mergeCell ref="F118:H118"/>
    <mergeCell ref="I118:J118"/>
    <mergeCell ref="K118:L118"/>
    <mergeCell ref="M118:N118"/>
    <mergeCell ref="O118:P118"/>
    <mergeCell ref="Q128:S128"/>
    <mergeCell ref="T128:W128"/>
    <mergeCell ref="C129:E129"/>
    <mergeCell ref="F129:H129"/>
    <mergeCell ref="I129:J129"/>
    <mergeCell ref="K129:L129"/>
    <mergeCell ref="M129:N129"/>
    <mergeCell ref="O129:P129"/>
    <mergeCell ref="Q129:S129"/>
    <mergeCell ref="T129:W129"/>
    <mergeCell ref="C128:E128"/>
    <mergeCell ref="F128:H128"/>
    <mergeCell ref="I128:J128"/>
    <mergeCell ref="K128:L128"/>
    <mergeCell ref="M128:N128"/>
    <mergeCell ref="O128:P128"/>
    <mergeCell ref="Q126:S126"/>
    <mergeCell ref="T126:W126"/>
    <mergeCell ref="C127:E127"/>
    <mergeCell ref="F127:H127"/>
    <mergeCell ref="I127:J127"/>
    <mergeCell ref="K127:L127"/>
    <mergeCell ref="M127:N127"/>
    <mergeCell ref="O127:P127"/>
    <mergeCell ref="Q127:S127"/>
    <mergeCell ref="T127:W127"/>
    <mergeCell ref="C126:E126"/>
    <mergeCell ref="F126:H126"/>
    <mergeCell ref="I126:J126"/>
    <mergeCell ref="K126:L126"/>
    <mergeCell ref="M126:N126"/>
    <mergeCell ref="O126:P126"/>
    <mergeCell ref="Q124:S124"/>
    <mergeCell ref="T124:W124"/>
    <mergeCell ref="C125:E125"/>
    <mergeCell ref="F125:H125"/>
    <mergeCell ref="I125:J125"/>
    <mergeCell ref="K125:L125"/>
    <mergeCell ref="M125:N125"/>
    <mergeCell ref="O125:P125"/>
    <mergeCell ref="Q125:S125"/>
    <mergeCell ref="T125:W125"/>
    <mergeCell ref="C124:E124"/>
    <mergeCell ref="F124:H124"/>
    <mergeCell ref="I124:J124"/>
    <mergeCell ref="K124:L124"/>
    <mergeCell ref="M124:N124"/>
    <mergeCell ref="O124:P124"/>
    <mergeCell ref="Q134:S134"/>
    <mergeCell ref="T134:W134"/>
    <mergeCell ref="C135:E135"/>
    <mergeCell ref="F135:H135"/>
    <mergeCell ref="I135:J135"/>
    <mergeCell ref="K135:L135"/>
    <mergeCell ref="M135:N135"/>
    <mergeCell ref="O135:P135"/>
    <mergeCell ref="Q135:S135"/>
    <mergeCell ref="T135:W135"/>
    <mergeCell ref="C134:E134"/>
    <mergeCell ref="F134:H134"/>
    <mergeCell ref="I134:J134"/>
    <mergeCell ref="K134:L134"/>
    <mergeCell ref="M134:N134"/>
    <mergeCell ref="O134:P134"/>
    <mergeCell ref="Q132:S132"/>
    <mergeCell ref="T132:W132"/>
    <mergeCell ref="C133:E133"/>
    <mergeCell ref="F133:H133"/>
    <mergeCell ref="I133:J133"/>
    <mergeCell ref="K133:L133"/>
    <mergeCell ref="M133:N133"/>
    <mergeCell ref="O133:P133"/>
    <mergeCell ref="Q133:S133"/>
    <mergeCell ref="T133:W133"/>
    <mergeCell ref="C132:E132"/>
    <mergeCell ref="F132:H132"/>
    <mergeCell ref="I132:J132"/>
    <mergeCell ref="K132:L132"/>
    <mergeCell ref="M132:N132"/>
    <mergeCell ref="O132:P132"/>
    <mergeCell ref="Q130:S130"/>
    <mergeCell ref="T130:W130"/>
    <mergeCell ref="C131:E131"/>
    <mergeCell ref="F131:H131"/>
    <mergeCell ref="I131:J131"/>
    <mergeCell ref="K131:L131"/>
    <mergeCell ref="M131:N131"/>
    <mergeCell ref="O131:P131"/>
    <mergeCell ref="Q131:S131"/>
    <mergeCell ref="T131:W131"/>
    <mergeCell ref="C130:E130"/>
    <mergeCell ref="F130:H130"/>
    <mergeCell ref="I130:J130"/>
    <mergeCell ref="K130:L130"/>
    <mergeCell ref="M130:N130"/>
    <mergeCell ref="O130:P130"/>
    <mergeCell ref="Q140:S140"/>
    <mergeCell ref="T140:W140"/>
    <mergeCell ref="C141:E141"/>
    <mergeCell ref="F141:H141"/>
    <mergeCell ref="I141:J141"/>
    <mergeCell ref="K141:L141"/>
    <mergeCell ref="M141:N141"/>
    <mergeCell ref="O141:P141"/>
    <mergeCell ref="Q141:S141"/>
    <mergeCell ref="T141:W141"/>
    <mergeCell ref="C140:E140"/>
    <mergeCell ref="F140:H140"/>
    <mergeCell ref="I140:J140"/>
    <mergeCell ref="K140:L140"/>
    <mergeCell ref="M140:N140"/>
    <mergeCell ref="O140:P140"/>
    <mergeCell ref="Q138:S138"/>
    <mergeCell ref="T138:W138"/>
    <mergeCell ref="C139:E139"/>
    <mergeCell ref="F139:H139"/>
    <mergeCell ref="I139:J139"/>
    <mergeCell ref="K139:L139"/>
    <mergeCell ref="M139:N139"/>
    <mergeCell ref="O139:P139"/>
    <mergeCell ref="Q139:S139"/>
    <mergeCell ref="T139:W139"/>
    <mergeCell ref="C138:E138"/>
    <mergeCell ref="F138:H138"/>
    <mergeCell ref="I138:J138"/>
    <mergeCell ref="K138:L138"/>
    <mergeCell ref="M138:N138"/>
    <mergeCell ref="O138:P138"/>
    <mergeCell ref="Q136:S136"/>
    <mergeCell ref="T136:W136"/>
    <mergeCell ref="C137:E137"/>
    <mergeCell ref="F137:H137"/>
    <mergeCell ref="I137:J137"/>
    <mergeCell ref="K137:L137"/>
    <mergeCell ref="M137:N137"/>
    <mergeCell ref="O137:P137"/>
    <mergeCell ref="Q137:S137"/>
    <mergeCell ref="T137:W137"/>
    <mergeCell ref="C136:E136"/>
    <mergeCell ref="F136:H136"/>
    <mergeCell ref="I136:J136"/>
    <mergeCell ref="K136:L136"/>
    <mergeCell ref="M136:N136"/>
    <mergeCell ref="O136:P136"/>
    <mergeCell ref="Q146:S146"/>
    <mergeCell ref="T146:W146"/>
    <mergeCell ref="C147:E147"/>
    <mergeCell ref="F147:H147"/>
    <mergeCell ref="I147:J147"/>
    <mergeCell ref="K147:L147"/>
    <mergeCell ref="M147:N147"/>
    <mergeCell ref="O147:P147"/>
    <mergeCell ref="Q147:S147"/>
    <mergeCell ref="T147:W147"/>
    <mergeCell ref="C146:E146"/>
    <mergeCell ref="F146:H146"/>
    <mergeCell ref="I146:J146"/>
    <mergeCell ref="K146:L146"/>
    <mergeCell ref="M146:N146"/>
    <mergeCell ref="O146:P146"/>
    <mergeCell ref="Q144:S144"/>
    <mergeCell ref="T144:W144"/>
    <mergeCell ref="C145:E145"/>
    <mergeCell ref="F145:H145"/>
    <mergeCell ref="I145:J145"/>
    <mergeCell ref="K145:L145"/>
    <mergeCell ref="M145:N145"/>
    <mergeCell ref="O145:P145"/>
    <mergeCell ref="Q145:S145"/>
    <mergeCell ref="T145:W145"/>
    <mergeCell ref="C144:E144"/>
    <mergeCell ref="F144:H144"/>
    <mergeCell ref="I144:J144"/>
    <mergeCell ref="K144:L144"/>
    <mergeCell ref="M144:N144"/>
    <mergeCell ref="O144:P144"/>
    <mergeCell ref="Q142:S142"/>
    <mergeCell ref="T142:W142"/>
    <mergeCell ref="C143:E143"/>
    <mergeCell ref="F143:H143"/>
    <mergeCell ref="I143:J143"/>
    <mergeCell ref="K143:L143"/>
    <mergeCell ref="M143:N143"/>
    <mergeCell ref="O143:P143"/>
    <mergeCell ref="Q143:S143"/>
    <mergeCell ref="T143:W143"/>
    <mergeCell ref="C142:E142"/>
    <mergeCell ref="F142:H142"/>
    <mergeCell ref="I142:J142"/>
    <mergeCell ref="K142:L142"/>
    <mergeCell ref="M142:N142"/>
    <mergeCell ref="O142:P142"/>
    <mergeCell ref="Q152:S152"/>
    <mergeCell ref="T152:W152"/>
    <mergeCell ref="C153:E153"/>
    <mergeCell ref="F153:H153"/>
    <mergeCell ref="I153:J153"/>
    <mergeCell ref="K153:L153"/>
    <mergeCell ref="M153:N153"/>
    <mergeCell ref="O153:P153"/>
    <mergeCell ref="Q153:S153"/>
    <mergeCell ref="T153:W153"/>
    <mergeCell ref="C152:E152"/>
    <mergeCell ref="F152:H152"/>
    <mergeCell ref="I152:J152"/>
    <mergeCell ref="K152:L152"/>
    <mergeCell ref="M152:N152"/>
    <mergeCell ref="O152:P152"/>
    <mergeCell ref="Q150:S150"/>
    <mergeCell ref="T150:W150"/>
    <mergeCell ref="C151:E151"/>
    <mergeCell ref="F151:H151"/>
    <mergeCell ref="I151:J151"/>
    <mergeCell ref="K151:L151"/>
    <mergeCell ref="M151:N151"/>
    <mergeCell ref="O151:P151"/>
    <mergeCell ref="Q151:S151"/>
    <mergeCell ref="T151:W151"/>
    <mergeCell ref="C150:E150"/>
    <mergeCell ref="F150:H150"/>
    <mergeCell ref="I150:J150"/>
    <mergeCell ref="K150:L150"/>
    <mergeCell ref="M150:N150"/>
    <mergeCell ref="O150:P150"/>
    <mergeCell ref="Q148:S148"/>
    <mergeCell ref="T148:W148"/>
    <mergeCell ref="C149:E149"/>
    <mergeCell ref="F149:H149"/>
    <mergeCell ref="I149:J149"/>
    <mergeCell ref="K149:L149"/>
    <mergeCell ref="M149:N149"/>
    <mergeCell ref="O149:P149"/>
    <mergeCell ref="Q149:S149"/>
    <mergeCell ref="T149:W149"/>
    <mergeCell ref="C148:E148"/>
    <mergeCell ref="F148:H148"/>
    <mergeCell ref="I148:J148"/>
    <mergeCell ref="K148:L148"/>
    <mergeCell ref="M148:N148"/>
    <mergeCell ref="O148:P148"/>
    <mergeCell ref="Q158:S158"/>
    <mergeCell ref="T158:W158"/>
    <mergeCell ref="C160:E160"/>
    <mergeCell ref="F160:H160"/>
    <mergeCell ref="I160:J160"/>
    <mergeCell ref="K160:L160"/>
    <mergeCell ref="M160:N160"/>
    <mergeCell ref="O160:P160"/>
    <mergeCell ref="Q160:S160"/>
    <mergeCell ref="T160:W160"/>
    <mergeCell ref="C158:E158"/>
    <mergeCell ref="F158:H159"/>
    <mergeCell ref="I158:J158"/>
    <mergeCell ref="K158:L158"/>
    <mergeCell ref="M158:N158"/>
    <mergeCell ref="O158:P158"/>
    <mergeCell ref="Q156:S156"/>
    <mergeCell ref="T156:W156"/>
    <mergeCell ref="C157:E157"/>
    <mergeCell ref="F157:H157"/>
    <mergeCell ref="I157:J157"/>
    <mergeCell ref="K157:L157"/>
    <mergeCell ref="M157:N157"/>
    <mergeCell ref="O157:P157"/>
    <mergeCell ref="Q157:S157"/>
    <mergeCell ref="T157:W157"/>
    <mergeCell ref="C156:E156"/>
    <mergeCell ref="F156:H156"/>
    <mergeCell ref="I156:J156"/>
    <mergeCell ref="K156:L156"/>
    <mergeCell ref="M156:N156"/>
    <mergeCell ref="O156:P156"/>
    <mergeCell ref="Q154:S154"/>
    <mergeCell ref="T154:W154"/>
    <mergeCell ref="C155:E155"/>
    <mergeCell ref="F155:H155"/>
    <mergeCell ref="I155:J155"/>
    <mergeCell ref="K155:L155"/>
    <mergeCell ref="M155:N155"/>
    <mergeCell ref="O155:P155"/>
    <mergeCell ref="Q155:S155"/>
    <mergeCell ref="T155:W155"/>
    <mergeCell ref="C154:E154"/>
    <mergeCell ref="F154:H154"/>
    <mergeCell ref="I154:J154"/>
    <mergeCell ref="K154:L154"/>
    <mergeCell ref="M154:N154"/>
    <mergeCell ref="O154:P154"/>
    <mergeCell ref="J170:K170"/>
    <mergeCell ref="N170:P170"/>
    <mergeCell ref="R170:V170"/>
    <mergeCell ref="C171:D171"/>
    <mergeCell ref="F171:I171"/>
    <mergeCell ref="O171:P171"/>
    <mergeCell ref="R171:S171"/>
    <mergeCell ref="T171:V171"/>
    <mergeCell ref="D167:O167"/>
    <mergeCell ref="P167:S167"/>
    <mergeCell ref="T167:W167"/>
    <mergeCell ref="B168:C169"/>
    <mergeCell ref="D168:R169"/>
    <mergeCell ref="S168:S169"/>
    <mergeCell ref="T168:V169"/>
    <mergeCell ref="Q163:S163"/>
    <mergeCell ref="T163:W163"/>
    <mergeCell ref="T164:W164"/>
    <mergeCell ref="A165:E166"/>
    <mergeCell ref="F165:U165"/>
    <mergeCell ref="F166:S166"/>
    <mergeCell ref="C163:E163"/>
    <mergeCell ref="F163:H163"/>
    <mergeCell ref="I163:J163"/>
    <mergeCell ref="K163:L163"/>
    <mergeCell ref="M163:N163"/>
    <mergeCell ref="O163:P163"/>
    <mergeCell ref="Q161:S161"/>
    <mergeCell ref="T161:W161"/>
    <mergeCell ref="C162:E162"/>
    <mergeCell ref="F162:H162"/>
    <mergeCell ref="I162:J162"/>
    <mergeCell ref="K162:L162"/>
    <mergeCell ref="M162:N162"/>
    <mergeCell ref="O162:P162"/>
    <mergeCell ref="Q162:S162"/>
    <mergeCell ref="T162:W162"/>
    <mergeCell ref="C161:E161"/>
    <mergeCell ref="F161:H161"/>
    <mergeCell ref="I161:J161"/>
    <mergeCell ref="K161:L161"/>
    <mergeCell ref="M161:N161"/>
    <mergeCell ref="O161:P161"/>
    <mergeCell ref="Q176:S176"/>
    <mergeCell ref="T176:W176"/>
    <mergeCell ref="C177:E177"/>
    <mergeCell ref="F177:H177"/>
    <mergeCell ref="I177:J177"/>
    <mergeCell ref="K177:L177"/>
    <mergeCell ref="M177:N177"/>
    <mergeCell ref="O177:P177"/>
    <mergeCell ref="Q177:S177"/>
    <mergeCell ref="T177:W177"/>
    <mergeCell ref="C176:E176"/>
    <mergeCell ref="F176:H176"/>
    <mergeCell ref="I176:J176"/>
    <mergeCell ref="K176:L176"/>
    <mergeCell ref="M176:N176"/>
    <mergeCell ref="O176:P176"/>
    <mergeCell ref="Q174:S174"/>
    <mergeCell ref="T174:W174"/>
    <mergeCell ref="C175:E175"/>
    <mergeCell ref="F175:H175"/>
    <mergeCell ref="I175:J175"/>
    <mergeCell ref="K175:L175"/>
    <mergeCell ref="M175:N175"/>
    <mergeCell ref="O175:P175"/>
    <mergeCell ref="Q175:S175"/>
    <mergeCell ref="T175:W175"/>
    <mergeCell ref="C174:E174"/>
    <mergeCell ref="F174:H174"/>
    <mergeCell ref="I174:J174"/>
    <mergeCell ref="K174:L174"/>
    <mergeCell ref="M174:N174"/>
    <mergeCell ref="O174:P174"/>
    <mergeCell ref="Q172:S172"/>
    <mergeCell ref="T172:W172"/>
    <mergeCell ref="C173:E173"/>
    <mergeCell ref="F173:H173"/>
    <mergeCell ref="I173:J173"/>
    <mergeCell ref="K173:L173"/>
    <mergeCell ref="M173:N173"/>
    <mergeCell ref="O173:P173"/>
    <mergeCell ref="Q173:S173"/>
    <mergeCell ref="T173:W173"/>
    <mergeCell ref="C172:E172"/>
    <mergeCell ref="F172:H172"/>
    <mergeCell ref="I172:J172"/>
    <mergeCell ref="K172:L172"/>
    <mergeCell ref="M172:N172"/>
    <mergeCell ref="O172:P172"/>
    <mergeCell ref="Q182:S182"/>
    <mergeCell ref="T182:W182"/>
    <mergeCell ref="C183:E183"/>
    <mergeCell ref="F183:H183"/>
    <mergeCell ref="I183:J183"/>
    <mergeCell ref="K183:L183"/>
    <mergeCell ref="M183:N183"/>
    <mergeCell ref="O183:P183"/>
    <mergeCell ref="Q183:S183"/>
    <mergeCell ref="T183:W183"/>
    <mergeCell ref="C182:E182"/>
    <mergeCell ref="F182:H182"/>
    <mergeCell ref="I182:J182"/>
    <mergeCell ref="K182:L182"/>
    <mergeCell ref="M182:N182"/>
    <mergeCell ref="O182:P182"/>
    <mergeCell ref="Q180:S180"/>
    <mergeCell ref="T180:W180"/>
    <mergeCell ref="C181:E181"/>
    <mergeCell ref="F181:H181"/>
    <mergeCell ref="I181:J181"/>
    <mergeCell ref="K181:L181"/>
    <mergeCell ref="M181:N181"/>
    <mergeCell ref="O181:P181"/>
    <mergeCell ref="Q181:S181"/>
    <mergeCell ref="T181:W181"/>
    <mergeCell ref="C180:E180"/>
    <mergeCell ref="F180:H180"/>
    <mergeCell ref="I180:J180"/>
    <mergeCell ref="K180:L180"/>
    <mergeCell ref="M180:N180"/>
    <mergeCell ref="O180:P180"/>
    <mergeCell ref="Q178:S178"/>
    <mergeCell ref="T178:W178"/>
    <mergeCell ref="C179:E179"/>
    <mergeCell ref="F179:H179"/>
    <mergeCell ref="I179:J179"/>
    <mergeCell ref="K179:L179"/>
    <mergeCell ref="M179:N179"/>
    <mergeCell ref="O179:P179"/>
    <mergeCell ref="Q179:S179"/>
    <mergeCell ref="T179:W179"/>
    <mergeCell ref="C178:E178"/>
    <mergeCell ref="F178:H178"/>
    <mergeCell ref="I178:J178"/>
    <mergeCell ref="K178:L178"/>
    <mergeCell ref="M178:N178"/>
    <mergeCell ref="O178:P178"/>
    <mergeCell ref="Q188:S188"/>
    <mergeCell ref="T188:W188"/>
    <mergeCell ref="C189:E189"/>
    <mergeCell ref="F189:H189"/>
    <mergeCell ref="I189:J189"/>
    <mergeCell ref="K189:L189"/>
    <mergeCell ref="M189:N189"/>
    <mergeCell ref="O189:P189"/>
    <mergeCell ref="Q189:S189"/>
    <mergeCell ref="T189:W189"/>
    <mergeCell ref="C188:E188"/>
    <mergeCell ref="F188:H188"/>
    <mergeCell ref="I188:J188"/>
    <mergeCell ref="K188:L188"/>
    <mergeCell ref="M188:N188"/>
    <mergeCell ref="O188:P188"/>
    <mergeCell ref="Q186:S186"/>
    <mergeCell ref="T186:W186"/>
    <mergeCell ref="C187:E187"/>
    <mergeCell ref="F187:H187"/>
    <mergeCell ref="I187:J187"/>
    <mergeCell ref="K187:L187"/>
    <mergeCell ref="M187:N187"/>
    <mergeCell ref="O187:P187"/>
    <mergeCell ref="Q187:S187"/>
    <mergeCell ref="T187:W187"/>
    <mergeCell ref="C186:E186"/>
    <mergeCell ref="F186:H186"/>
    <mergeCell ref="I186:J186"/>
    <mergeCell ref="K186:L186"/>
    <mergeCell ref="M186:N186"/>
    <mergeCell ref="O186:P186"/>
    <mergeCell ref="Q184:S184"/>
    <mergeCell ref="T184:W184"/>
    <mergeCell ref="C185:E185"/>
    <mergeCell ref="F185:H185"/>
    <mergeCell ref="I185:J185"/>
    <mergeCell ref="K185:L185"/>
    <mergeCell ref="M185:N185"/>
    <mergeCell ref="O185:P185"/>
    <mergeCell ref="Q185:S185"/>
    <mergeCell ref="T185:W185"/>
    <mergeCell ref="C184:E184"/>
    <mergeCell ref="F184:H184"/>
    <mergeCell ref="I184:J184"/>
    <mergeCell ref="K184:L184"/>
    <mergeCell ref="M184:N184"/>
    <mergeCell ref="O184:P184"/>
    <mergeCell ref="Q197:S197"/>
    <mergeCell ref="T197:W197"/>
    <mergeCell ref="C198:E198"/>
    <mergeCell ref="F198:H198"/>
    <mergeCell ref="I198:J198"/>
    <mergeCell ref="K198:L198"/>
    <mergeCell ref="M198:N198"/>
    <mergeCell ref="O198:P198"/>
    <mergeCell ref="Q198:S198"/>
    <mergeCell ref="T198:W198"/>
    <mergeCell ref="C197:E197"/>
    <mergeCell ref="F197:H197"/>
    <mergeCell ref="I197:J197"/>
    <mergeCell ref="K197:L197"/>
    <mergeCell ref="M197:N197"/>
    <mergeCell ref="O197:P197"/>
    <mergeCell ref="Q193:S193"/>
    <mergeCell ref="T193:W193"/>
    <mergeCell ref="C195:E195"/>
    <mergeCell ref="F195:H196"/>
    <mergeCell ref="I195:J195"/>
    <mergeCell ref="K195:L195"/>
    <mergeCell ref="M195:N195"/>
    <mergeCell ref="O195:P195"/>
    <mergeCell ref="Q195:S195"/>
    <mergeCell ref="T195:W195"/>
    <mergeCell ref="C193:E193"/>
    <mergeCell ref="F193:H194"/>
    <mergeCell ref="I193:J193"/>
    <mergeCell ref="K193:L193"/>
    <mergeCell ref="M193:N193"/>
    <mergeCell ref="O193:P193"/>
    <mergeCell ref="Q190:S190"/>
    <mergeCell ref="T190:W190"/>
    <mergeCell ref="C191:E191"/>
    <mergeCell ref="F191:H192"/>
    <mergeCell ref="I191:J191"/>
    <mergeCell ref="K191:L191"/>
    <mergeCell ref="M191:N191"/>
    <mergeCell ref="O191:P191"/>
    <mergeCell ref="Q191:S191"/>
    <mergeCell ref="T191:W191"/>
    <mergeCell ref="C190:E190"/>
    <mergeCell ref="F190:H190"/>
    <mergeCell ref="I190:J190"/>
    <mergeCell ref="K190:L190"/>
    <mergeCell ref="M190:N190"/>
    <mergeCell ref="O190:P190"/>
    <mergeCell ref="Q203:S203"/>
    <mergeCell ref="T203:W203"/>
    <mergeCell ref="C204:E204"/>
    <mergeCell ref="F204:H204"/>
    <mergeCell ref="I204:J204"/>
    <mergeCell ref="K204:L204"/>
    <mergeCell ref="M204:N204"/>
    <mergeCell ref="O204:P204"/>
    <mergeCell ref="Q204:S204"/>
    <mergeCell ref="T204:W204"/>
    <mergeCell ref="C203:E203"/>
    <mergeCell ref="F203:H203"/>
    <mergeCell ref="I203:J203"/>
    <mergeCell ref="K203:L203"/>
    <mergeCell ref="M203:N203"/>
    <mergeCell ref="O203:P203"/>
    <mergeCell ref="Q201:S201"/>
    <mergeCell ref="T201:W201"/>
    <mergeCell ref="C202:E202"/>
    <mergeCell ref="F202:H202"/>
    <mergeCell ref="I202:J202"/>
    <mergeCell ref="K202:L202"/>
    <mergeCell ref="M202:N202"/>
    <mergeCell ref="O202:P202"/>
    <mergeCell ref="Q202:S202"/>
    <mergeCell ref="T202:W202"/>
    <mergeCell ref="C201:E201"/>
    <mergeCell ref="F201:H201"/>
    <mergeCell ref="I201:J201"/>
    <mergeCell ref="K201:L201"/>
    <mergeCell ref="M201:N201"/>
    <mergeCell ref="O201:P201"/>
    <mergeCell ref="Q199:S199"/>
    <mergeCell ref="T199:W199"/>
    <mergeCell ref="C200:E200"/>
    <mergeCell ref="F200:H200"/>
    <mergeCell ref="I200:J200"/>
    <mergeCell ref="K200:L200"/>
    <mergeCell ref="M200:N200"/>
    <mergeCell ref="O200:P200"/>
    <mergeCell ref="Q200:S200"/>
    <mergeCell ref="T200:W200"/>
    <mergeCell ref="C199:E199"/>
    <mergeCell ref="F199:H199"/>
    <mergeCell ref="I199:J199"/>
    <mergeCell ref="K199:L199"/>
    <mergeCell ref="M199:N199"/>
    <mergeCell ref="O199:P199"/>
    <mergeCell ref="Q209:S209"/>
    <mergeCell ref="T209:W209"/>
    <mergeCell ref="C210:E210"/>
    <mergeCell ref="F210:H210"/>
    <mergeCell ref="I210:J210"/>
    <mergeCell ref="K210:L210"/>
    <mergeCell ref="M210:N210"/>
    <mergeCell ref="O210:P210"/>
    <mergeCell ref="Q210:S210"/>
    <mergeCell ref="T210:W210"/>
    <mergeCell ref="C209:E209"/>
    <mergeCell ref="F209:H209"/>
    <mergeCell ref="I209:J209"/>
    <mergeCell ref="K209:L209"/>
    <mergeCell ref="M209:N209"/>
    <mergeCell ref="O209:P209"/>
    <mergeCell ref="Q207:S207"/>
    <mergeCell ref="T207:W207"/>
    <mergeCell ref="C208:E208"/>
    <mergeCell ref="F208:H208"/>
    <mergeCell ref="I208:J208"/>
    <mergeCell ref="K208:L208"/>
    <mergeCell ref="M208:N208"/>
    <mergeCell ref="O208:P208"/>
    <mergeCell ref="Q208:S208"/>
    <mergeCell ref="T208:W208"/>
    <mergeCell ref="C207:E207"/>
    <mergeCell ref="F207:H207"/>
    <mergeCell ref="I207:J207"/>
    <mergeCell ref="K207:L207"/>
    <mergeCell ref="M207:N207"/>
    <mergeCell ref="O207:P207"/>
    <mergeCell ref="Q205:S205"/>
    <mergeCell ref="T205:W205"/>
    <mergeCell ref="C206:E206"/>
    <mergeCell ref="F206:H206"/>
    <mergeCell ref="I206:J206"/>
    <mergeCell ref="K206:L206"/>
    <mergeCell ref="M206:N206"/>
    <mergeCell ref="O206:P206"/>
    <mergeCell ref="Q206:S206"/>
    <mergeCell ref="T206:W206"/>
    <mergeCell ref="C205:E205"/>
    <mergeCell ref="F205:H205"/>
    <mergeCell ref="I205:J205"/>
    <mergeCell ref="K205:L205"/>
    <mergeCell ref="M205:N205"/>
    <mergeCell ref="O205:P205"/>
    <mergeCell ref="Q215:S215"/>
    <mergeCell ref="T215:W215"/>
    <mergeCell ref="C216:E216"/>
    <mergeCell ref="F216:H216"/>
    <mergeCell ref="I216:J216"/>
    <mergeCell ref="K216:L216"/>
    <mergeCell ref="M216:N216"/>
    <mergeCell ref="O216:P216"/>
    <mergeCell ref="Q216:S216"/>
    <mergeCell ref="T216:W216"/>
    <mergeCell ref="C215:E215"/>
    <mergeCell ref="F215:H215"/>
    <mergeCell ref="I215:J215"/>
    <mergeCell ref="K215:L215"/>
    <mergeCell ref="M215:N215"/>
    <mergeCell ref="O215:P215"/>
    <mergeCell ref="Q213:S213"/>
    <mergeCell ref="T213:W213"/>
    <mergeCell ref="C214:E214"/>
    <mergeCell ref="F214:H214"/>
    <mergeCell ref="I214:J214"/>
    <mergeCell ref="K214:L214"/>
    <mergeCell ref="M214:N214"/>
    <mergeCell ref="O214:P214"/>
    <mergeCell ref="Q214:S214"/>
    <mergeCell ref="T214:W214"/>
    <mergeCell ref="C213:E213"/>
    <mergeCell ref="F213:H213"/>
    <mergeCell ref="I213:J213"/>
    <mergeCell ref="K213:L213"/>
    <mergeCell ref="M213:N213"/>
    <mergeCell ref="O213:P213"/>
    <mergeCell ref="Q211:S211"/>
    <mergeCell ref="T211:W211"/>
    <mergeCell ref="C212:E212"/>
    <mergeCell ref="F212:H212"/>
    <mergeCell ref="I212:J212"/>
    <mergeCell ref="K212:L212"/>
    <mergeCell ref="M212:N212"/>
    <mergeCell ref="O212:P212"/>
    <mergeCell ref="Q212:S212"/>
    <mergeCell ref="T212:W212"/>
    <mergeCell ref="C211:E211"/>
    <mergeCell ref="F211:H211"/>
    <mergeCell ref="I211:J211"/>
    <mergeCell ref="K211:L211"/>
    <mergeCell ref="M211:N211"/>
    <mergeCell ref="O211:P211"/>
    <mergeCell ref="D223:O223"/>
    <mergeCell ref="P223:S223"/>
    <mergeCell ref="T223:W223"/>
    <mergeCell ref="B224:C225"/>
    <mergeCell ref="D224:R225"/>
    <mergeCell ref="S224:S225"/>
    <mergeCell ref="T224:V225"/>
    <mergeCell ref="Q219:S219"/>
    <mergeCell ref="T219:W219"/>
    <mergeCell ref="T220:W220"/>
    <mergeCell ref="A221:E222"/>
    <mergeCell ref="F221:U221"/>
    <mergeCell ref="F222:S222"/>
    <mergeCell ref="C219:E219"/>
    <mergeCell ref="F219:H219"/>
    <mergeCell ref="I219:J219"/>
    <mergeCell ref="K219:L219"/>
    <mergeCell ref="M219:N219"/>
    <mergeCell ref="O219:P219"/>
    <mergeCell ref="Q217:S217"/>
    <mergeCell ref="T217:W217"/>
    <mergeCell ref="C218:E218"/>
    <mergeCell ref="F218:H218"/>
    <mergeCell ref="I218:J218"/>
    <mergeCell ref="K218:L218"/>
    <mergeCell ref="M218:N218"/>
    <mergeCell ref="O218:P218"/>
    <mergeCell ref="Q218:S218"/>
    <mergeCell ref="T218:W218"/>
    <mergeCell ref="C217:E217"/>
    <mergeCell ref="F217:H217"/>
    <mergeCell ref="I217:J217"/>
    <mergeCell ref="K217:L217"/>
    <mergeCell ref="M217:N217"/>
    <mergeCell ref="O217:P217"/>
    <mergeCell ref="Q230:S230"/>
    <mergeCell ref="T230:W230"/>
    <mergeCell ref="C231:E231"/>
    <mergeCell ref="F231:H231"/>
    <mergeCell ref="I231:J231"/>
    <mergeCell ref="K231:L231"/>
    <mergeCell ref="M231:N231"/>
    <mergeCell ref="O231:P231"/>
    <mergeCell ref="Q231:S231"/>
    <mergeCell ref="T231:W231"/>
    <mergeCell ref="C230:E230"/>
    <mergeCell ref="F230:H230"/>
    <mergeCell ref="I230:J230"/>
    <mergeCell ref="K230:L230"/>
    <mergeCell ref="M230:N230"/>
    <mergeCell ref="O230:P230"/>
    <mergeCell ref="Q228:S228"/>
    <mergeCell ref="T228:W228"/>
    <mergeCell ref="C229:E229"/>
    <mergeCell ref="F229:H229"/>
    <mergeCell ref="I229:J229"/>
    <mergeCell ref="K229:L229"/>
    <mergeCell ref="M229:N229"/>
    <mergeCell ref="O229:P229"/>
    <mergeCell ref="Q229:S229"/>
    <mergeCell ref="T229:W229"/>
    <mergeCell ref="C228:E228"/>
    <mergeCell ref="F228:H228"/>
    <mergeCell ref="I228:J228"/>
    <mergeCell ref="K228:L228"/>
    <mergeCell ref="M228:N228"/>
    <mergeCell ref="O228:P228"/>
    <mergeCell ref="J226:K226"/>
    <mergeCell ref="N226:P226"/>
    <mergeCell ref="R226:V226"/>
    <mergeCell ref="C227:D227"/>
    <mergeCell ref="F227:I227"/>
    <mergeCell ref="O227:P227"/>
    <mergeCell ref="R227:S227"/>
    <mergeCell ref="T227:V227"/>
    <mergeCell ref="Q236:S236"/>
    <mergeCell ref="T236:W236"/>
    <mergeCell ref="C237:E237"/>
    <mergeCell ref="F237:H237"/>
    <mergeCell ref="I237:J237"/>
    <mergeCell ref="K237:L237"/>
    <mergeCell ref="M237:N237"/>
    <mergeCell ref="O237:P237"/>
    <mergeCell ref="Q237:S237"/>
    <mergeCell ref="T237:W237"/>
    <mergeCell ref="C236:E236"/>
    <mergeCell ref="F236:H236"/>
    <mergeCell ref="I236:J236"/>
    <mergeCell ref="K236:L236"/>
    <mergeCell ref="M236:N236"/>
    <mergeCell ref="O236:P236"/>
    <mergeCell ref="Q234:S234"/>
    <mergeCell ref="T234:W234"/>
    <mergeCell ref="C235:E235"/>
    <mergeCell ref="F235:H235"/>
    <mergeCell ref="I235:J235"/>
    <mergeCell ref="K235:L235"/>
    <mergeCell ref="M235:N235"/>
    <mergeCell ref="O235:P235"/>
    <mergeCell ref="Q235:S235"/>
    <mergeCell ref="T235:W235"/>
    <mergeCell ref="C234:E234"/>
    <mergeCell ref="F234:H234"/>
    <mergeCell ref="I234:J234"/>
    <mergeCell ref="K234:L234"/>
    <mergeCell ref="M234:N234"/>
    <mergeCell ref="O234:P234"/>
    <mergeCell ref="Q232:S232"/>
    <mergeCell ref="T232:W232"/>
    <mergeCell ref="C233:E233"/>
    <mergeCell ref="F233:H233"/>
    <mergeCell ref="I233:J233"/>
    <mergeCell ref="K233:L233"/>
    <mergeCell ref="M233:N233"/>
    <mergeCell ref="O233:P233"/>
    <mergeCell ref="Q233:S233"/>
    <mergeCell ref="T233:W233"/>
    <mergeCell ref="C232:E232"/>
    <mergeCell ref="F232:H232"/>
    <mergeCell ref="I232:J232"/>
    <mergeCell ref="K232:L232"/>
    <mergeCell ref="M232:N232"/>
    <mergeCell ref="O232:P232"/>
    <mergeCell ref="Q242:S242"/>
    <mergeCell ref="T242:W242"/>
    <mergeCell ref="C243:E243"/>
    <mergeCell ref="F243:H243"/>
    <mergeCell ref="I243:J243"/>
    <mergeCell ref="K243:L243"/>
    <mergeCell ref="M243:N243"/>
    <mergeCell ref="O243:P243"/>
    <mergeCell ref="Q243:S243"/>
    <mergeCell ref="T243:W243"/>
    <mergeCell ref="C242:E242"/>
    <mergeCell ref="F242:H242"/>
    <mergeCell ref="I242:J242"/>
    <mergeCell ref="K242:L242"/>
    <mergeCell ref="M242:N242"/>
    <mergeCell ref="O242:P242"/>
    <mergeCell ref="Q240:S240"/>
    <mergeCell ref="T240:W240"/>
    <mergeCell ref="C241:E241"/>
    <mergeCell ref="F241:H241"/>
    <mergeCell ref="I241:J241"/>
    <mergeCell ref="K241:L241"/>
    <mergeCell ref="M241:N241"/>
    <mergeCell ref="O241:P241"/>
    <mergeCell ref="Q241:S241"/>
    <mergeCell ref="T241:W241"/>
    <mergeCell ref="C240:E240"/>
    <mergeCell ref="F240:H240"/>
    <mergeCell ref="I240:J240"/>
    <mergeCell ref="K240:L240"/>
    <mergeCell ref="M240:N240"/>
    <mergeCell ref="O240:P240"/>
    <mergeCell ref="Q238:S238"/>
    <mergeCell ref="T238:W238"/>
    <mergeCell ref="C239:E239"/>
    <mergeCell ref="F239:H239"/>
    <mergeCell ref="I239:J239"/>
    <mergeCell ref="K239:L239"/>
    <mergeCell ref="M239:N239"/>
    <mergeCell ref="O239:P239"/>
    <mergeCell ref="Q239:S239"/>
    <mergeCell ref="T239:W239"/>
    <mergeCell ref="C238:E238"/>
    <mergeCell ref="F238:H238"/>
    <mergeCell ref="I238:J238"/>
    <mergeCell ref="K238:L238"/>
    <mergeCell ref="M238:N238"/>
    <mergeCell ref="O238:P238"/>
    <mergeCell ref="Q248:S248"/>
    <mergeCell ref="T248:W248"/>
    <mergeCell ref="C249:E249"/>
    <mergeCell ref="F249:H249"/>
    <mergeCell ref="I249:J249"/>
    <mergeCell ref="K249:L249"/>
    <mergeCell ref="M249:N249"/>
    <mergeCell ref="O249:P249"/>
    <mergeCell ref="Q249:S249"/>
    <mergeCell ref="T249:W249"/>
    <mergeCell ref="C248:E248"/>
    <mergeCell ref="F248:H248"/>
    <mergeCell ref="I248:J248"/>
    <mergeCell ref="K248:L248"/>
    <mergeCell ref="M248:N248"/>
    <mergeCell ref="O248:P248"/>
    <mergeCell ref="Q246:S246"/>
    <mergeCell ref="T246:W246"/>
    <mergeCell ref="C247:E247"/>
    <mergeCell ref="F247:H247"/>
    <mergeCell ref="I247:J247"/>
    <mergeCell ref="K247:L247"/>
    <mergeCell ref="M247:N247"/>
    <mergeCell ref="O247:P247"/>
    <mergeCell ref="Q247:S247"/>
    <mergeCell ref="T247:W247"/>
    <mergeCell ref="C246:E246"/>
    <mergeCell ref="F246:H246"/>
    <mergeCell ref="I246:J246"/>
    <mergeCell ref="K246:L246"/>
    <mergeCell ref="M246:N246"/>
    <mergeCell ref="O246:P246"/>
    <mergeCell ref="Q244:S244"/>
    <mergeCell ref="T244:W244"/>
    <mergeCell ref="C245:E245"/>
    <mergeCell ref="F245:H245"/>
    <mergeCell ref="I245:J245"/>
    <mergeCell ref="K245:L245"/>
    <mergeCell ref="M245:N245"/>
    <mergeCell ref="O245:P245"/>
    <mergeCell ref="Q245:S245"/>
    <mergeCell ref="T245:W245"/>
    <mergeCell ref="C244:E244"/>
    <mergeCell ref="F244:H244"/>
    <mergeCell ref="I244:J244"/>
    <mergeCell ref="K244:L244"/>
    <mergeCell ref="M244:N244"/>
    <mergeCell ref="O244:P244"/>
    <mergeCell ref="Q254:S254"/>
    <mergeCell ref="T254:W254"/>
    <mergeCell ref="C255:E255"/>
    <mergeCell ref="F255:H255"/>
    <mergeCell ref="I255:J255"/>
    <mergeCell ref="K255:L255"/>
    <mergeCell ref="M255:N255"/>
    <mergeCell ref="O255:P255"/>
    <mergeCell ref="Q255:S255"/>
    <mergeCell ref="T255:W255"/>
    <mergeCell ref="C254:E254"/>
    <mergeCell ref="F254:H254"/>
    <mergeCell ref="I254:J254"/>
    <mergeCell ref="K254:L254"/>
    <mergeCell ref="M254:N254"/>
    <mergeCell ref="O254:P254"/>
    <mergeCell ref="Q252:S252"/>
    <mergeCell ref="T252:W252"/>
    <mergeCell ref="C253:E253"/>
    <mergeCell ref="F253:H253"/>
    <mergeCell ref="I253:J253"/>
    <mergeCell ref="K253:L253"/>
    <mergeCell ref="M253:N253"/>
    <mergeCell ref="O253:P253"/>
    <mergeCell ref="Q253:S253"/>
    <mergeCell ref="T253:W253"/>
    <mergeCell ref="C252:E252"/>
    <mergeCell ref="F252:H252"/>
    <mergeCell ref="I252:J252"/>
    <mergeCell ref="K252:L252"/>
    <mergeCell ref="M252:N252"/>
    <mergeCell ref="O252:P252"/>
    <mergeCell ref="Q250:S250"/>
    <mergeCell ref="T250:W250"/>
    <mergeCell ref="C251:E251"/>
    <mergeCell ref="F251:H251"/>
    <mergeCell ref="I251:J251"/>
    <mergeCell ref="K251:L251"/>
    <mergeCell ref="M251:N251"/>
    <mergeCell ref="O251:P251"/>
    <mergeCell ref="Q251:S251"/>
    <mergeCell ref="T251:W251"/>
    <mergeCell ref="C250:E250"/>
    <mergeCell ref="F250:H250"/>
    <mergeCell ref="I250:J250"/>
    <mergeCell ref="K250:L250"/>
    <mergeCell ref="M250:N250"/>
    <mergeCell ref="O250:P250"/>
    <mergeCell ref="Q260:S260"/>
    <mergeCell ref="T260:W260"/>
    <mergeCell ref="C261:E261"/>
    <mergeCell ref="F261:H261"/>
    <mergeCell ref="I261:J261"/>
    <mergeCell ref="K261:L261"/>
    <mergeCell ref="M261:N261"/>
    <mergeCell ref="O261:P261"/>
    <mergeCell ref="Q261:S261"/>
    <mergeCell ref="T261:W261"/>
    <mergeCell ref="C260:E260"/>
    <mergeCell ref="F260:H260"/>
    <mergeCell ref="I260:J260"/>
    <mergeCell ref="K260:L260"/>
    <mergeCell ref="M260:N260"/>
    <mergeCell ref="O260:P260"/>
    <mergeCell ref="Q258:S258"/>
    <mergeCell ref="T258:W258"/>
    <mergeCell ref="C259:E259"/>
    <mergeCell ref="F259:H259"/>
    <mergeCell ref="I259:J259"/>
    <mergeCell ref="K259:L259"/>
    <mergeCell ref="M259:N259"/>
    <mergeCell ref="O259:P259"/>
    <mergeCell ref="Q259:S259"/>
    <mergeCell ref="T259:W259"/>
    <mergeCell ref="C258:E258"/>
    <mergeCell ref="F258:H258"/>
    <mergeCell ref="I258:J258"/>
    <mergeCell ref="K258:L258"/>
    <mergeCell ref="M258:N258"/>
    <mergeCell ref="O258:P258"/>
    <mergeCell ref="Q256:S256"/>
    <mergeCell ref="T256:W256"/>
    <mergeCell ref="C257:E257"/>
    <mergeCell ref="F257:H257"/>
    <mergeCell ref="I257:J257"/>
    <mergeCell ref="K257:L257"/>
    <mergeCell ref="M257:N257"/>
    <mergeCell ref="O257:P257"/>
    <mergeCell ref="Q257:S257"/>
    <mergeCell ref="T257:W257"/>
    <mergeCell ref="C256:E256"/>
    <mergeCell ref="F256:H256"/>
    <mergeCell ref="I256:J256"/>
    <mergeCell ref="K256:L256"/>
    <mergeCell ref="M256:N256"/>
    <mergeCell ref="O256:P256"/>
    <mergeCell ref="Q266:S266"/>
    <mergeCell ref="T266:W266"/>
    <mergeCell ref="C267:E267"/>
    <mergeCell ref="F267:H267"/>
    <mergeCell ref="I267:J267"/>
    <mergeCell ref="K267:L267"/>
    <mergeCell ref="M267:N267"/>
    <mergeCell ref="O267:P267"/>
    <mergeCell ref="Q267:S267"/>
    <mergeCell ref="T267:W267"/>
    <mergeCell ref="C266:E266"/>
    <mergeCell ref="F266:H266"/>
    <mergeCell ref="I266:J266"/>
    <mergeCell ref="K266:L266"/>
    <mergeCell ref="M266:N266"/>
    <mergeCell ref="O266:P266"/>
    <mergeCell ref="Q264:S264"/>
    <mergeCell ref="T264:W264"/>
    <mergeCell ref="C265:E265"/>
    <mergeCell ref="F265:H265"/>
    <mergeCell ref="I265:J265"/>
    <mergeCell ref="K265:L265"/>
    <mergeCell ref="M265:N265"/>
    <mergeCell ref="O265:P265"/>
    <mergeCell ref="Q265:S265"/>
    <mergeCell ref="T265:W265"/>
    <mergeCell ref="C264:E264"/>
    <mergeCell ref="F264:H264"/>
    <mergeCell ref="I264:J264"/>
    <mergeCell ref="K264:L264"/>
    <mergeCell ref="M264:N264"/>
    <mergeCell ref="O264:P264"/>
    <mergeCell ref="Q262:S262"/>
    <mergeCell ref="T262:W262"/>
    <mergeCell ref="C263:E263"/>
    <mergeCell ref="F263:H263"/>
    <mergeCell ref="I263:J263"/>
    <mergeCell ref="K263:L263"/>
    <mergeCell ref="M263:N263"/>
    <mergeCell ref="O263:P263"/>
    <mergeCell ref="Q263:S263"/>
    <mergeCell ref="T263:W263"/>
    <mergeCell ref="C262:E262"/>
    <mergeCell ref="F262:H262"/>
    <mergeCell ref="I262:J262"/>
    <mergeCell ref="K262:L262"/>
    <mergeCell ref="M262:N262"/>
    <mergeCell ref="O262:P262"/>
    <mergeCell ref="Q272:S272"/>
    <mergeCell ref="T272:W272"/>
    <mergeCell ref="C273:E273"/>
    <mergeCell ref="F273:H274"/>
    <mergeCell ref="I273:J273"/>
    <mergeCell ref="K273:L273"/>
    <mergeCell ref="M273:N273"/>
    <mergeCell ref="O273:P273"/>
    <mergeCell ref="Q273:S273"/>
    <mergeCell ref="T273:W273"/>
    <mergeCell ref="C272:E272"/>
    <mergeCell ref="F272:H272"/>
    <mergeCell ref="I272:J272"/>
    <mergeCell ref="K272:L272"/>
    <mergeCell ref="M272:N272"/>
    <mergeCell ref="O272:P272"/>
    <mergeCell ref="Q270:S270"/>
    <mergeCell ref="T270:W270"/>
    <mergeCell ref="C271:E271"/>
    <mergeCell ref="F271:H271"/>
    <mergeCell ref="I271:J271"/>
    <mergeCell ref="K271:L271"/>
    <mergeCell ref="M271:N271"/>
    <mergeCell ref="O271:P271"/>
    <mergeCell ref="Q271:S271"/>
    <mergeCell ref="T271:W271"/>
    <mergeCell ref="C270:E270"/>
    <mergeCell ref="F270:H270"/>
    <mergeCell ref="I270:J270"/>
    <mergeCell ref="K270:L270"/>
    <mergeCell ref="M270:N270"/>
    <mergeCell ref="O270:P270"/>
    <mergeCell ref="Q268:S268"/>
    <mergeCell ref="T268:W268"/>
    <mergeCell ref="C269:E269"/>
    <mergeCell ref="F269:H269"/>
    <mergeCell ref="I269:J269"/>
    <mergeCell ref="K269:L269"/>
    <mergeCell ref="M269:N269"/>
    <mergeCell ref="O269:P269"/>
    <mergeCell ref="Q269:S269"/>
    <mergeCell ref="T269:W269"/>
    <mergeCell ref="C268:E268"/>
    <mergeCell ref="F268:H268"/>
    <mergeCell ref="I268:J268"/>
    <mergeCell ref="K268:L268"/>
    <mergeCell ref="M268:N268"/>
    <mergeCell ref="O268:P268"/>
    <mergeCell ref="Q284:S284"/>
    <mergeCell ref="T284:W284"/>
    <mergeCell ref="C285:E285"/>
    <mergeCell ref="F285:H285"/>
    <mergeCell ref="I285:J285"/>
    <mergeCell ref="K285:L285"/>
    <mergeCell ref="M285:N285"/>
    <mergeCell ref="O285:P285"/>
    <mergeCell ref="Q285:S285"/>
    <mergeCell ref="T285:W285"/>
    <mergeCell ref="C284:E284"/>
    <mergeCell ref="F284:H284"/>
    <mergeCell ref="I284:J284"/>
    <mergeCell ref="K284:L284"/>
    <mergeCell ref="M284:N284"/>
    <mergeCell ref="O284:P284"/>
    <mergeCell ref="J282:K282"/>
    <mergeCell ref="N282:P282"/>
    <mergeCell ref="R282:V282"/>
    <mergeCell ref="C283:D283"/>
    <mergeCell ref="F283:I283"/>
    <mergeCell ref="O283:P283"/>
    <mergeCell ref="R283:S283"/>
    <mergeCell ref="T283:V283"/>
    <mergeCell ref="D279:O279"/>
    <mergeCell ref="P279:S279"/>
    <mergeCell ref="T279:W279"/>
    <mergeCell ref="B280:C281"/>
    <mergeCell ref="D280:R281"/>
    <mergeCell ref="S280:S281"/>
    <mergeCell ref="T280:V281"/>
    <mergeCell ref="Q275:S275"/>
    <mergeCell ref="T275:W275"/>
    <mergeCell ref="T276:W276"/>
    <mergeCell ref="A277:E278"/>
    <mergeCell ref="F277:U277"/>
    <mergeCell ref="F278:S278"/>
    <mergeCell ref="C275:E275"/>
    <mergeCell ref="F275:H275"/>
    <mergeCell ref="I275:J275"/>
    <mergeCell ref="K275:L275"/>
    <mergeCell ref="M275:N275"/>
    <mergeCell ref="O275:P275"/>
    <mergeCell ref="Q290:S290"/>
    <mergeCell ref="T290:W290"/>
    <mergeCell ref="C291:E291"/>
    <mergeCell ref="F291:H291"/>
    <mergeCell ref="I291:J291"/>
    <mergeCell ref="K291:L291"/>
    <mergeCell ref="M291:N291"/>
    <mergeCell ref="O291:P291"/>
    <mergeCell ref="Q291:S291"/>
    <mergeCell ref="T291:W291"/>
    <mergeCell ref="C290:E290"/>
    <mergeCell ref="F290:H290"/>
    <mergeCell ref="I290:J290"/>
    <mergeCell ref="K290:L290"/>
    <mergeCell ref="M290:N290"/>
    <mergeCell ref="O290:P290"/>
    <mergeCell ref="Q288:S288"/>
    <mergeCell ref="T288:W288"/>
    <mergeCell ref="C289:E289"/>
    <mergeCell ref="F289:H289"/>
    <mergeCell ref="I289:J289"/>
    <mergeCell ref="K289:L289"/>
    <mergeCell ref="M289:N289"/>
    <mergeCell ref="O289:P289"/>
    <mergeCell ref="Q289:S289"/>
    <mergeCell ref="T289:W289"/>
    <mergeCell ref="C288:E288"/>
    <mergeCell ref="F288:H288"/>
    <mergeCell ref="I288:J288"/>
    <mergeCell ref="K288:L288"/>
    <mergeCell ref="M288:N288"/>
    <mergeCell ref="O288:P288"/>
    <mergeCell ref="Q286:S286"/>
    <mergeCell ref="T286:W286"/>
    <mergeCell ref="C287:E287"/>
    <mergeCell ref="F287:H287"/>
    <mergeCell ref="I287:J287"/>
    <mergeCell ref="K287:L287"/>
    <mergeCell ref="M287:N287"/>
    <mergeCell ref="O287:P287"/>
    <mergeCell ref="Q287:S287"/>
    <mergeCell ref="T287:W287"/>
    <mergeCell ref="C286:E286"/>
    <mergeCell ref="F286:H286"/>
    <mergeCell ref="I286:J286"/>
    <mergeCell ref="K286:L286"/>
    <mergeCell ref="M286:N286"/>
    <mergeCell ref="O286:P286"/>
    <mergeCell ref="Q297:S297"/>
    <mergeCell ref="T297:W297"/>
    <mergeCell ref="C298:E298"/>
    <mergeCell ref="F298:H298"/>
    <mergeCell ref="I298:J298"/>
    <mergeCell ref="K298:L298"/>
    <mergeCell ref="M298:N298"/>
    <mergeCell ref="O298:P298"/>
    <mergeCell ref="Q298:S298"/>
    <mergeCell ref="T298:W298"/>
    <mergeCell ref="C297:E297"/>
    <mergeCell ref="F297:H297"/>
    <mergeCell ref="I297:J297"/>
    <mergeCell ref="K297:L297"/>
    <mergeCell ref="M297:N297"/>
    <mergeCell ref="O297:P297"/>
    <mergeCell ref="Q295:S295"/>
    <mergeCell ref="T295:W295"/>
    <mergeCell ref="C296:E296"/>
    <mergeCell ref="F296:H296"/>
    <mergeCell ref="I296:J296"/>
    <mergeCell ref="K296:L296"/>
    <mergeCell ref="M296:N296"/>
    <mergeCell ref="O296:P296"/>
    <mergeCell ref="Q296:S296"/>
    <mergeCell ref="T296:W296"/>
    <mergeCell ref="C295:E295"/>
    <mergeCell ref="F295:H295"/>
    <mergeCell ref="I295:J295"/>
    <mergeCell ref="K295:L295"/>
    <mergeCell ref="M295:N295"/>
    <mergeCell ref="O295:P295"/>
    <mergeCell ref="Q292:S292"/>
    <mergeCell ref="T292:W292"/>
    <mergeCell ref="C294:E294"/>
    <mergeCell ref="F294:H294"/>
    <mergeCell ref="I294:J294"/>
    <mergeCell ref="K294:L294"/>
    <mergeCell ref="M294:N294"/>
    <mergeCell ref="O294:P294"/>
    <mergeCell ref="Q294:S294"/>
    <mergeCell ref="T294:W294"/>
    <mergeCell ref="C292:E292"/>
    <mergeCell ref="F292:H293"/>
    <mergeCell ref="I292:J292"/>
    <mergeCell ref="K292:L292"/>
    <mergeCell ref="M292:N292"/>
    <mergeCell ref="O292:P292"/>
    <mergeCell ref="Q303:S303"/>
    <mergeCell ref="T303:W303"/>
    <mergeCell ref="C305:E305"/>
    <mergeCell ref="F305:H305"/>
    <mergeCell ref="I305:J305"/>
    <mergeCell ref="K305:L305"/>
    <mergeCell ref="M305:N305"/>
    <mergeCell ref="O305:P305"/>
    <mergeCell ref="Q305:S305"/>
    <mergeCell ref="T305:W305"/>
    <mergeCell ref="C303:E303"/>
    <mergeCell ref="F303:H304"/>
    <mergeCell ref="I303:J303"/>
    <mergeCell ref="K303:L303"/>
    <mergeCell ref="M303:N303"/>
    <mergeCell ref="O303:P303"/>
    <mergeCell ref="Q301:S301"/>
    <mergeCell ref="T301:W301"/>
    <mergeCell ref="C302:E302"/>
    <mergeCell ref="F302:H302"/>
    <mergeCell ref="I302:J302"/>
    <mergeCell ref="K302:L302"/>
    <mergeCell ref="M302:N302"/>
    <mergeCell ref="O302:P302"/>
    <mergeCell ref="Q302:S302"/>
    <mergeCell ref="T302:W302"/>
    <mergeCell ref="C301:E301"/>
    <mergeCell ref="F301:H301"/>
    <mergeCell ref="I301:J301"/>
    <mergeCell ref="K301:L301"/>
    <mergeCell ref="M301:N301"/>
    <mergeCell ref="O301:P301"/>
    <mergeCell ref="Q299:S299"/>
    <mergeCell ref="T299:W299"/>
    <mergeCell ref="C300:E300"/>
    <mergeCell ref="F300:H300"/>
    <mergeCell ref="I300:J300"/>
    <mergeCell ref="K300:L300"/>
    <mergeCell ref="M300:N300"/>
    <mergeCell ref="O300:P300"/>
    <mergeCell ref="Q300:S300"/>
    <mergeCell ref="T300:W300"/>
    <mergeCell ref="C299:E299"/>
    <mergeCell ref="F299:H299"/>
    <mergeCell ref="I299:J299"/>
    <mergeCell ref="K299:L299"/>
    <mergeCell ref="M299:N299"/>
    <mergeCell ref="O299:P299"/>
    <mergeCell ref="Q311:S311"/>
    <mergeCell ref="T311:W311"/>
    <mergeCell ref="C312:E312"/>
    <mergeCell ref="F312:H312"/>
    <mergeCell ref="I312:J312"/>
    <mergeCell ref="K312:L312"/>
    <mergeCell ref="M312:N312"/>
    <mergeCell ref="O312:P312"/>
    <mergeCell ref="Q312:S312"/>
    <mergeCell ref="T312:W312"/>
    <mergeCell ref="C311:E311"/>
    <mergeCell ref="F311:H311"/>
    <mergeCell ref="I311:J311"/>
    <mergeCell ref="K311:L311"/>
    <mergeCell ref="M311:N311"/>
    <mergeCell ref="O311:P311"/>
    <mergeCell ref="Q309:S309"/>
    <mergeCell ref="T309:W309"/>
    <mergeCell ref="C310:E310"/>
    <mergeCell ref="F310:H310"/>
    <mergeCell ref="I310:J310"/>
    <mergeCell ref="K310:L310"/>
    <mergeCell ref="M310:N310"/>
    <mergeCell ref="O310:P310"/>
    <mergeCell ref="Q310:S310"/>
    <mergeCell ref="T310:W310"/>
    <mergeCell ref="C309:E309"/>
    <mergeCell ref="F309:H309"/>
    <mergeCell ref="I309:J309"/>
    <mergeCell ref="K309:L309"/>
    <mergeCell ref="M309:N309"/>
    <mergeCell ref="O309:P309"/>
    <mergeCell ref="Q306:S306"/>
    <mergeCell ref="T306:W306"/>
    <mergeCell ref="C307:E307"/>
    <mergeCell ref="F307:H308"/>
    <mergeCell ref="I307:J307"/>
    <mergeCell ref="K307:L307"/>
    <mergeCell ref="M307:N307"/>
    <mergeCell ref="O307:P307"/>
    <mergeCell ref="Q307:S307"/>
    <mergeCell ref="T307:W307"/>
    <mergeCell ref="C306:E306"/>
    <mergeCell ref="F306:H306"/>
    <mergeCell ref="I306:J306"/>
    <mergeCell ref="K306:L306"/>
    <mergeCell ref="M306:N306"/>
    <mergeCell ref="O306:P306"/>
    <mergeCell ref="Q317:S317"/>
    <mergeCell ref="T317:W317"/>
    <mergeCell ref="C318:E318"/>
    <mergeCell ref="F318:H318"/>
    <mergeCell ref="I318:J318"/>
    <mergeCell ref="K318:L318"/>
    <mergeCell ref="M318:N318"/>
    <mergeCell ref="O318:P318"/>
    <mergeCell ref="Q318:S318"/>
    <mergeCell ref="T318:W318"/>
    <mergeCell ref="C317:E317"/>
    <mergeCell ref="F317:H317"/>
    <mergeCell ref="I317:J317"/>
    <mergeCell ref="K317:L317"/>
    <mergeCell ref="M317:N317"/>
    <mergeCell ref="O317:P317"/>
    <mergeCell ref="Q315:S315"/>
    <mergeCell ref="T315:W315"/>
    <mergeCell ref="C316:E316"/>
    <mergeCell ref="F316:H316"/>
    <mergeCell ref="I316:J316"/>
    <mergeCell ref="K316:L316"/>
    <mergeCell ref="M316:N316"/>
    <mergeCell ref="O316:P316"/>
    <mergeCell ref="Q316:S316"/>
    <mergeCell ref="T316:W316"/>
    <mergeCell ref="C315:E315"/>
    <mergeCell ref="F315:H315"/>
    <mergeCell ref="I315:J315"/>
    <mergeCell ref="K315:L315"/>
    <mergeCell ref="M315:N315"/>
    <mergeCell ref="O315:P315"/>
    <mergeCell ref="Q313:S313"/>
    <mergeCell ref="T313:W313"/>
    <mergeCell ref="C314:E314"/>
    <mergeCell ref="F314:H314"/>
    <mergeCell ref="I314:J314"/>
    <mergeCell ref="K314:L314"/>
    <mergeCell ref="M314:N314"/>
    <mergeCell ref="O314:P314"/>
    <mergeCell ref="Q314:S314"/>
    <mergeCell ref="T314:W314"/>
    <mergeCell ref="C313:E313"/>
    <mergeCell ref="F313:H313"/>
    <mergeCell ref="I313:J313"/>
    <mergeCell ref="K313:L313"/>
    <mergeCell ref="M313:N313"/>
    <mergeCell ref="O313:P313"/>
    <mergeCell ref="Q323:S323"/>
    <mergeCell ref="T323:W323"/>
    <mergeCell ref="C324:E324"/>
    <mergeCell ref="F324:H324"/>
    <mergeCell ref="I324:J324"/>
    <mergeCell ref="K324:L324"/>
    <mergeCell ref="M324:N324"/>
    <mergeCell ref="O324:P324"/>
    <mergeCell ref="Q324:S324"/>
    <mergeCell ref="T324:W324"/>
    <mergeCell ref="C323:E323"/>
    <mergeCell ref="F323:H323"/>
    <mergeCell ref="I323:J323"/>
    <mergeCell ref="K323:L323"/>
    <mergeCell ref="M323:N323"/>
    <mergeCell ref="O323:P323"/>
    <mergeCell ref="Q321:S321"/>
    <mergeCell ref="T321:W321"/>
    <mergeCell ref="C322:E322"/>
    <mergeCell ref="F322:H322"/>
    <mergeCell ref="I322:J322"/>
    <mergeCell ref="K322:L322"/>
    <mergeCell ref="M322:N322"/>
    <mergeCell ref="O322:P322"/>
    <mergeCell ref="Q322:S322"/>
    <mergeCell ref="T322:W322"/>
    <mergeCell ref="C321:E321"/>
    <mergeCell ref="F321:H321"/>
    <mergeCell ref="I321:J321"/>
    <mergeCell ref="K321:L321"/>
    <mergeCell ref="M321:N321"/>
    <mergeCell ref="O321:P321"/>
    <mergeCell ref="Q319:S319"/>
    <mergeCell ref="T319:W319"/>
    <mergeCell ref="C320:E320"/>
    <mergeCell ref="F320:H320"/>
    <mergeCell ref="I320:J320"/>
    <mergeCell ref="K320:L320"/>
    <mergeCell ref="M320:N320"/>
    <mergeCell ref="O320:P320"/>
    <mergeCell ref="Q320:S320"/>
    <mergeCell ref="T320:W320"/>
    <mergeCell ref="C319:E319"/>
    <mergeCell ref="F319:H319"/>
    <mergeCell ref="I319:J319"/>
    <mergeCell ref="K319:L319"/>
    <mergeCell ref="M319:N319"/>
    <mergeCell ref="O319:P319"/>
    <mergeCell ref="Q329:S329"/>
    <mergeCell ref="T329:W329"/>
    <mergeCell ref="C330:E330"/>
    <mergeCell ref="F330:H330"/>
    <mergeCell ref="I330:J330"/>
    <mergeCell ref="K330:L330"/>
    <mergeCell ref="M330:N330"/>
    <mergeCell ref="O330:P330"/>
    <mergeCell ref="Q330:S330"/>
    <mergeCell ref="T330:W330"/>
    <mergeCell ref="C329:E329"/>
    <mergeCell ref="F329:H329"/>
    <mergeCell ref="I329:J329"/>
    <mergeCell ref="K329:L329"/>
    <mergeCell ref="M329:N329"/>
    <mergeCell ref="O329:P329"/>
    <mergeCell ref="Q327:S327"/>
    <mergeCell ref="T327:W327"/>
    <mergeCell ref="C328:E328"/>
    <mergeCell ref="F328:H328"/>
    <mergeCell ref="I328:J328"/>
    <mergeCell ref="K328:L328"/>
    <mergeCell ref="M328:N328"/>
    <mergeCell ref="O328:P328"/>
    <mergeCell ref="Q328:S328"/>
    <mergeCell ref="T328:W328"/>
    <mergeCell ref="C327:E327"/>
    <mergeCell ref="F327:H327"/>
    <mergeCell ref="I327:J327"/>
    <mergeCell ref="K327:L327"/>
    <mergeCell ref="M327:N327"/>
    <mergeCell ref="O327:P327"/>
    <mergeCell ref="Q325:S325"/>
    <mergeCell ref="T325:W325"/>
    <mergeCell ref="C326:E326"/>
    <mergeCell ref="F326:H326"/>
    <mergeCell ref="I326:J326"/>
    <mergeCell ref="K326:L326"/>
    <mergeCell ref="M326:N326"/>
    <mergeCell ref="O326:P326"/>
    <mergeCell ref="Q326:S326"/>
    <mergeCell ref="T326:W326"/>
    <mergeCell ref="C325:E325"/>
    <mergeCell ref="F325:H325"/>
    <mergeCell ref="I325:J325"/>
    <mergeCell ref="K325:L325"/>
    <mergeCell ref="M325:N325"/>
    <mergeCell ref="O325:P325"/>
    <mergeCell ref="O339:P339"/>
    <mergeCell ref="Q339:S339"/>
    <mergeCell ref="T339:W339"/>
    <mergeCell ref="C340:E340"/>
    <mergeCell ref="F340:H340"/>
    <mergeCell ref="I340:J340"/>
    <mergeCell ref="K340:L340"/>
    <mergeCell ref="M340:N340"/>
    <mergeCell ref="O340:P340"/>
    <mergeCell ref="Q340:S340"/>
    <mergeCell ref="C338:D338"/>
    <mergeCell ref="F338:I338"/>
    <mergeCell ref="O338:P338"/>
    <mergeCell ref="R338:S338"/>
    <mergeCell ref="T338:V338"/>
    <mergeCell ref="C339:E339"/>
    <mergeCell ref="F339:H339"/>
    <mergeCell ref="I339:J339"/>
    <mergeCell ref="K339:L339"/>
    <mergeCell ref="M339:N339"/>
    <mergeCell ref="D335:O335"/>
    <mergeCell ref="P335:S335"/>
    <mergeCell ref="T335:W335"/>
    <mergeCell ref="B336:C336"/>
    <mergeCell ref="D336:R336"/>
    <mergeCell ref="T336:V336"/>
    <mergeCell ref="Q331:S331"/>
    <mergeCell ref="T331:W331"/>
    <mergeCell ref="T332:W332"/>
    <mergeCell ref="A333:E334"/>
    <mergeCell ref="F333:U333"/>
    <mergeCell ref="F334:S334"/>
    <mergeCell ref="C331:E331"/>
    <mergeCell ref="F331:H331"/>
    <mergeCell ref="I331:J331"/>
    <mergeCell ref="K331:L331"/>
    <mergeCell ref="M331:N331"/>
    <mergeCell ref="O331:P331"/>
    <mergeCell ref="Q344:S344"/>
    <mergeCell ref="T344:W344"/>
    <mergeCell ref="C345:E345"/>
    <mergeCell ref="F345:H345"/>
    <mergeCell ref="I345:J345"/>
    <mergeCell ref="K345:L345"/>
    <mergeCell ref="M345:N345"/>
    <mergeCell ref="O345:P345"/>
    <mergeCell ref="Q345:S345"/>
    <mergeCell ref="T345:W345"/>
    <mergeCell ref="C344:E344"/>
    <mergeCell ref="F344:H344"/>
    <mergeCell ref="I344:J344"/>
    <mergeCell ref="K344:L344"/>
    <mergeCell ref="M344:N344"/>
    <mergeCell ref="O344:P344"/>
    <mergeCell ref="Q342:S342"/>
    <mergeCell ref="T342:W342"/>
    <mergeCell ref="C343:E343"/>
    <mergeCell ref="F343:H343"/>
    <mergeCell ref="I343:J343"/>
    <mergeCell ref="K343:L343"/>
    <mergeCell ref="M343:N343"/>
    <mergeCell ref="O343:P343"/>
    <mergeCell ref="Q343:S343"/>
    <mergeCell ref="T343:W343"/>
    <mergeCell ref="C342:E342"/>
    <mergeCell ref="F342:H342"/>
    <mergeCell ref="I342:J342"/>
    <mergeCell ref="K342:L342"/>
    <mergeCell ref="M342:N342"/>
    <mergeCell ref="O342:P342"/>
    <mergeCell ref="T340:W340"/>
    <mergeCell ref="C341:E341"/>
    <mergeCell ref="F341:H341"/>
    <mergeCell ref="I341:J341"/>
    <mergeCell ref="K341:L341"/>
    <mergeCell ref="M341:N341"/>
    <mergeCell ref="O341:P341"/>
    <mergeCell ref="Q341:S341"/>
    <mergeCell ref="T341:W341"/>
    <mergeCell ref="Q350:S350"/>
    <mergeCell ref="T350:W350"/>
    <mergeCell ref="C351:E351"/>
    <mergeCell ref="F351:H352"/>
    <mergeCell ref="I351:J351"/>
    <mergeCell ref="K351:L351"/>
    <mergeCell ref="M351:N351"/>
    <mergeCell ref="O351:P351"/>
    <mergeCell ref="Q351:S351"/>
    <mergeCell ref="T351:W351"/>
    <mergeCell ref="C350:E350"/>
    <mergeCell ref="F350:H350"/>
    <mergeCell ref="I350:J350"/>
    <mergeCell ref="K350:L350"/>
    <mergeCell ref="M350:N350"/>
    <mergeCell ref="O350:P350"/>
    <mergeCell ref="Q348:S348"/>
    <mergeCell ref="T348:W348"/>
    <mergeCell ref="C349:E349"/>
    <mergeCell ref="F349:H349"/>
    <mergeCell ref="I349:J349"/>
    <mergeCell ref="K349:L349"/>
    <mergeCell ref="M349:N349"/>
    <mergeCell ref="O349:P349"/>
    <mergeCell ref="Q349:S349"/>
    <mergeCell ref="T349:W349"/>
    <mergeCell ref="C348:E348"/>
    <mergeCell ref="F348:H348"/>
    <mergeCell ref="I348:J348"/>
    <mergeCell ref="K348:L348"/>
    <mergeCell ref="M348:N348"/>
    <mergeCell ref="O348:P348"/>
    <mergeCell ref="Q346:S346"/>
    <mergeCell ref="T346:W346"/>
    <mergeCell ref="C347:E347"/>
    <mergeCell ref="F347:H347"/>
    <mergeCell ref="I347:J347"/>
    <mergeCell ref="K347:L347"/>
    <mergeCell ref="M347:N347"/>
    <mergeCell ref="O347:P347"/>
    <mergeCell ref="Q347:S347"/>
    <mergeCell ref="T347:W347"/>
    <mergeCell ref="C346:E346"/>
    <mergeCell ref="F346:H346"/>
    <mergeCell ref="I346:J346"/>
    <mergeCell ref="K346:L346"/>
    <mergeCell ref="M346:N346"/>
    <mergeCell ref="O346:P346"/>
    <mergeCell ref="Q358:S358"/>
    <mergeCell ref="T358:W358"/>
    <mergeCell ref="C359:E359"/>
    <mergeCell ref="F359:H359"/>
    <mergeCell ref="I359:J359"/>
    <mergeCell ref="K359:L359"/>
    <mergeCell ref="M359:N359"/>
    <mergeCell ref="O359:P359"/>
    <mergeCell ref="Q359:S359"/>
    <mergeCell ref="T359:W359"/>
    <mergeCell ref="C358:E358"/>
    <mergeCell ref="F358:H358"/>
    <mergeCell ref="I358:J358"/>
    <mergeCell ref="K358:L358"/>
    <mergeCell ref="M358:N358"/>
    <mergeCell ref="O358:P358"/>
    <mergeCell ref="Q355:S355"/>
    <mergeCell ref="T355:W355"/>
    <mergeCell ref="C357:E357"/>
    <mergeCell ref="F357:H357"/>
    <mergeCell ref="I357:J357"/>
    <mergeCell ref="K357:L357"/>
    <mergeCell ref="M357:N357"/>
    <mergeCell ref="O357:P357"/>
    <mergeCell ref="Q357:S357"/>
    <mergeCell ref="T357:W357"/>
    <mergeCell ref="C355:E355"/>
    <mergeCell ref="F355:H356"/>
    <mergeCell ref="I355:J355"/>
    <mergeCell ref="K355:L355"/>
    <mergeCell ref="M355:N355"/>
    <mergeCell ref="O355:P355"/>
    <mergeCell ref="Q353:S353"/>
    <mergeCell ref="T353:W353"/>
    <mergeCell ref="C354:E354"/>
    <mergeCell ref="F354:H354"/>
    <mergeCell ref="I354:J354"/>
    <mergeCell ref="K354:L354"/>
    <mergeCell ref="M354:N354"/>
    <mergeCell ref="O354:P354"/>
    <mergeCell ref="Q354:S354"/>
    <mergeCell ref="T354:W354"/>
    <mergeCell ref="C353:E353"/>
    <mergeCell ref="F353:H353"/>
    <mergeCell ref="I353:J353"/>
    <mergeCell ref="K353:L353"/>
    <mergeCell ref="M353:N353"/>
    <mergeCell ref="O353:P353"/>
    <mergeCell ref="Q364:S364"/>
    <mergeCell ref="T364:W364"/>
    <mergeCell ref="C365:E365"/>
    <mergeCell ref="F365:H365"/>
    <mergeCell ref="I365:J365"/>
    <mergeCell ref="K365:L365"/>
    <mergeCell ref="M365:N365"/>
    <mergeCell ref="O365:P365"/>
    <mergeCell ref="Q365:S365"/>
    <mergeCell ref="T365:W365"/>
    <mergeCell ref="C364:E364"/>
    <mergeCell ref="F364:H364"/>
    <mergeCell ref="I364:J364"/>
    <mergeCell ref="K364:L364"/>
    <mergeCell ref="M364:N364"/>
    <mergeCell ref="O364:P364"/>
    <mergeCell ref="Q362:S362"/>
    <mergeCell ref="T362:W362"/>
    <mergeCell ref="C363:E363"/>
    <mergeCell ref="F363:H363"/>
    <mergeCell ref="I363:J363"/>
    <mergeCell ref="K363:L363"/>
    <mergeCell ref="M363:N363"/>
    <mergeCell ref="O363:P363"/>
    <mergeCell ref="Q363:S363"/>
    <mergeCell ref="T363:W363"/>
    <mergeCell ref="C362:E362"/>
    <mergeCell ref="F362:H362"/>
    <mergeCell ref="I362:J362"/>
    <mergeCell ref="K362:L362"/>
    <mergeCell ref="M362:N362"/>
    <mergeCell ref="O362:P362"/>
    <mergeCell ref="Q360:S360"/>
    <mergeCell ref="T360:W360"/>
    <mergeCell ref="C361:E361"/>
    <mergeCell ref="F361:H361"/>
    <mergeCell ref="I361:J361"/>
    <mergeCell ref="K361:L361"/>
    <mergeCell ref="M361:N361"/>
    <mergeCell ref="O361:P361"/>
    <mergeCell ref="Q361:S361"/>
    <mergeCell ref="T361:W361"/>
    <mergeCell ref="C360:E360"/>
    <mergeCell ref="F360:H360"/>
    <mergeCell ref="I360:J360"/>
    <mergeCell ref="K360:L360"/>
    <mergeCell ref="M360:N360"/>
    <mergeCell ref="O360:P360"/>
    <mergeCell ref="Q370:S370"/>
    <mergeCell ref="T370:W370"/>
    <mergeCell ref="C371:E371"/>
    <mergeCell ref="F371:H371"/>
    <mergeCell ref="I371:J371"/>
    <mergeCell ref="K371:L371"/>
    <mergeCell ref="M371:N371"/>
    <mergeCell ref="O371:P371"/>
    <mergeCell ref="Q371:S371"/>
    <mergeCell ref="T371:W371"/>
    <mergeCell ref="C370:E370"/>
    <mergeCell ref="F370:H370"/>
    <mergeCell ref="I370:J370"/>
    <mergeCell ref="K370:L370"/>
    <mergeCell ref="M370:N370"/>
    <mergeCell ref="O370:P370"/>
    <mergeCell ref="Q368:S368"/>
    <mergeCell ref="T368:W368"/>
    <mergeCell ref="C369:E369"/>
    <mergeCell ref="F369:H369"/>
    <mergeCell ref="I369:J369"/>
    <mergeCell ref="K369:L369"/>
    <mergeCell ref="M369:N369"/>
    <mergeCell ref="O369:P369"/>
    <mergeCell ref="Q369:S369"/>
    <mergeCell ref="T369:W369"/>
    <mergeCell ref="C368:E368"/>
    <mergeCell ref="F368:H368"/>
    <mergeCell ref="I368:J368"/>
    <mergeCell ref="K368:L368"/>
    <mergeCell ref="M368:N368"/>
    <mergeCell ref="O368:P368"/>
    <mergeCell ref="Q366:S366"/>
    <mergeCell ref="T366:W366"/>
    <mergeCell ref="C367:E367"/>
    <mergeCell ref="F367:H367"/>
    <mergeCell ref="I367:J367"/>
    <mergeCell ref="K367:L367"/>
    <mergeCell ref="M367:N367"/>
    <mergeCell ref="O367:P367"/>
    <mergeCell ref="Q367:S367"/>
    <mergeCell ref="T367:W367"/>
    <mergeCell ref="C366:E366"/>
    <mergeCell ref="F366:H366"/>
    <mergeCell ref="I366:J366"/>
    <mergeCell ref="K366:L366"/>
    <mergeCell ref="M366:N366"/>
    <mergeCell ref="O366:P366"/>
    <mergeCell ref="Q376:S376"/>
    <mergeCell ref="T376:W376"/>
    <mergeCell ref="C377:E377"/>
    <mergeCell ref="F377:H377"/>
    <mergeCell ref="I377:J377"/>
    <mergeCell ref="K377:L377"/>
    <mergeCell ref="M377:N377"/>
    <mergeCell ref="O377:P377"/>
    <mergeCell ref="Q377:S377"/>
    <mergeCell ref="T377:W377"/>
    <mergeCell ref="C376:E376"/>
    <mergeCell ref="F376:H376"/>
    <mergeCell ref="I376:J376"/>
    <mergeCell ref="K376:L376"/>
    <mergeCell ref="M376:N376"/>
    <mergeCell ref="O376:P376"/>
    <mergeCell ref="Q374:S374"/>
    <mergeCell ref="T374:W374"/>
    <mergeCell ref="C375:E375"/>
    <mergeCell ref="F375:H375"/>
    <mergeCell ref="I375:J375"/>
    <mergeCell ref="K375:L375"/>
    <mergeCell ref="M375:N375"/>
    <mergeCell ref="O375:P375"/>
    <mergeCell ref="Q375:S375"/>
    <mergeCell ref="T375:W375"/>
    <mergeCell ref="C374:E374"/>
    <mergeCell ref="F374:H374"/>
    <mergeCell ref="I374:J374"/>
    <mergeCell ref="K374:L374"/>
    <mergeCell ref="M374:N374"/>
    <mergeCell ref="O374:P374"/>
    <mergeCell ref="Q372:S372"/>
    <mergeCell ref="T372:W372"/>
    <mergeCell ref="C373:E373"/>
    <mergeCell ref="F373:H373"/>
    <mergeCell ref="I373:J373"/>
    <mergeCell ref="K373:L373"/>
    <mergeCell ref="M373:N373"/>
    <mergeCell ref="O373:P373"/>
    <mergeCell ref="Q373:S373"/>
    <mergeCell ref="T373:W373"/>
    <mergeCell ref="C372:E372"/>
    <mergeCell ref="F372:H372"/>
    <mergeCell ref="I372:J372"/>
    <mergeCell ref="K372:L372"/>
    <mergeCell ref="M372:N372"/>
    <mergeCell ref="O372:P372"/>
    <mergeCell ref="Q382:S382"/>
    <mergeCell ref="T382:W382"/>
    <mergeCell ref="C383:E383"/>
    <mergeCell ref="F383:H383"/>
    <mergeCell ref="I383:J383"/>
    <mergeCell ref="K383:L383"/>
    <mergeCell ref="M383:N383"/>
    <mergeCell ref="O383:P383"/>
    <mergeCell ref="Q383:S383"/>
    <mergeCell ref="T383:W383"/>
    <mergeCell ref="C382:E382"/>
    <mergeCell ref="F382:H382"/>
    <mergeCell ref="I382:J382"/>
    <mergeCell ref="K382:L382"/>
    <mergeCell ref="M382:N382"/>
    <mergeCell ref="O382:P382"/>
    <mergeCell ref="Q380:S380"/>
    <mergeCell ref="T380:W380"/>
    <mergeCell ref="C381:E381"/>
    <mergeCell ref="F381:H381"/>
    <mergeCell ref="I381:J381"/>
    <mergeCell ref="K381:L381"/>
    <mergeCell ref="M381:N381"/>
    <mergeCell ref="O381:P381"/>
    <mergeCell ref="Q381:S381"/>
    <mergeCell ref="T381:W381"/>
    <mergeCell ref="C380:E380"/>
    <mergeCell ref="F380:H380"/>
    <mergeCell ref="I380:J380"/>
    <mergeCell ref="K380:L380"/>
    <mergeCell ref="M380:N380"/>
    <mergeCell ref="O380:P380"/>
    <mergeCell ref="Q378:S378"/>
    <mergeCell ref="T378:W378"/>
    <mergeCell ref="C379:E379"/>
    <mergeCell ref="F379:H379"/>
    <mergeCell ref="I379:J379"/>
    <mergeCell ref="K379:L379"/>
    <mergeCell ref="M379:N379"/>
    <mergeCell ref="O379:P379"/>
    <mergeCell ref="Q379:S379"/>
    <mergeCell ref="T379:W379"/>
    <mergeCell ref="C378:E378"/>
    <mergeCell ref="F378:H378"/>
    <mergeCell ref="I378:J378"/>
    <mergeCell ref="K378:L378"/>
    <mergeCell ref="M378:N378"/>
    <mergeCell ref="O378:P378"/>
    <mergeCell ref="B390:F390"/>
    <mergeCell ref="G390:O390"/>
    <mergeCell ref="P390:S390"/>
    <mergeCell ref="T390:W390"/>
    <mergeCell ref="B391:F391"/>
    <mergeCell ref="G391:R391"/>
    <mergeCell ref="Q386:S386"/>
    <mergeCell ref="T386:W386"/>
    <mergeCell ref="T387:W387"/>
    <mergeCell ref="A388:E389"/>
    <mergeCell ref="F388:U388"/>
    <mergeCell ref="F389:S389"/>
    <mergeCell ref="C386:E386"/>
    <mergeCell ref="F386:H386"/>
    <mergeCell ref="I386:J386"/>
    <mergeCell ref="K386:L386"/>
    <mergeCell ref="M386:N386"/>
    <mergeCell ref="O386:P386"/>
    <mergeCell ref="Q384:S384"/>
    <mergeCell ref="T384:W384"/>
    <mergeCell ref="C385:E385"/>
    <mergeCell ref="F385:H385"/>
    <mergeCell ref="I385:J385"/>
    <mergeCell ref="K385:L385"/>
    <mergeCell ref="M385:N385"/>
    <mergeCell ref="O385:P385"/>
    <mergeCell ref="Q385:S385"/>
    <mergeCell ref="T385:W385"/>
    <mergeCell ref="C384:E384"/>
    <mergeCell ref="F384:H384"/>
    <mergeCell ref="I384:J384"/>
    <mergeCell ref="K384:L384"/>
    <mergeCell ref="M384:N384"/>
    <mergeCell ref="O384:P384"/>
    <mergeCell ref="Q396:S396"/>
    <mergeCell ref="T396:W396"/>
    <mergeCell ref="C397:E397"/>
    <mergeCell ref="F397:H397"/>
    <mergeCell ref="I397:J397"/>
    <mergeCell ref="K397:L397"/>
    <mergeCell ref="M397:N397"/>
    <mergeCell ref="O397:P397"/>
    <mergeCell ref="Q397:S397"/>
    <mergeCell ref="T397:W397"/>
    <mergeCell ref="C396:E396"/>
    <mergeCell ref="F396:H396"/>
    <mergeCell ref="I396:J396"/>
    <mergeCell ref="K396:L396"/>
    <mergeCell ref="M396:N396"/>
    <mergeCell ref="O396:P396"/>
    <mergeCell ref="Q394:S394"/>
    <mergeCell ref="T394:W394"/>
    <mergeCell ref="C395:E395"/>
    <mergeCell ref="F395:H395"/>
    <mergeCell ref="I395:J395"/>
    <mergeCell ref="K395:L395"/>
    <mergeCell ref="M395:N395"/>
    <mergeCell ref="O395:P395"/>
    <mergeCell ref="Q395:S395"/>
    <mergeCell ref="T395:W395"/>
    <mergeCell ref="C394:E394"/>
    <mergeCell ref="F394:H394"/>
    <mergeCell ref="I394:J394"/>
    <mergeCell ref="K394:L394"/>
    <mergeCell ref="M394:N394"/>
    <mergeCell ref="O394:P394"/>
    <mergeCell ref="D392:R392"/>
    <mergeCell ref="T392:V392"/>
    <mergeCell ref="C393:D393"/>
    <mergeCell ref="F393:I393"/>
    <mergeCell ref="O393:P393"/>
    <mergeCell ref="R393:S393"/>
    <mergeCell ref="T393:V393"/>
    <mergeCell ref="Q402:S402"/>
    <mergeCell ref="T402:W402"/>
    <mergeCell ref="C403:E403"/>
    <mergeCell ref="F403:H403"/>
    <mergeCell ref="I403:J403"/>
    <mergeCell ref="K403:L403"/>
    <mergeCell ref="M403:N403"/>
    <mergeCell ref="O403:P403"/>
    <mergeCell ref="Q403:S403"/>
    <mergeCell ref="T403:W403"/>
    <mergeCell ref="C402:E402"/>
    <mergeCell ref="F402:H402"/>
    <mergeCell ref="I402:J402"/>
    <mergeCell ref="K402:L402"/>
    <mergeCell ref="M402:N402"/>
    <mergeCell ref="O402:P402"/>
    <mergeCell ref="Q400:S400"/>
    <mergeCell ref="T400:W400"/>
    <mergeCell ref="C401:E401"/>
    <mergeCell ref="F401:H401"/>
    <mergeCell ref="I401:J401"/>
    <mergeCell ref="K401:L401"/>
    <mergeCell ref="M401:N401"/>
    <mergeCell ref="O401:P401"/>
    <mergeCell ref="Q401:S401"/>
    <mergeCell ref="T401:W401"/>
    <mergeCell ref="C400:E400"/>
    <mergeCell ref="F400:H400"/>
    <mergeCell ref="I400:J400"/>
    <mergeCell ref="K400:L400"/>
    <mergeCell ref="M400:N400"/>
    <mergeCell ref="O400:P400"/>
    <mergeCell ref="Q398:S398"/>
    <mergeCell ref="T398:W398"/>
    <mergeCell ref="C399:E399"/>
    <mergeCell ref="F399:H399"/>
    <mergeCell ref="I399:J399"/>
    <mergeCell ref="K399:L399"/>
    <mergeCell ref="M399:N399"/>
    <mergeCell ref="O399:P399"/>
    <mergeCell ref="Q399:S399"/>
    <mergeCell ref="T399:W399"/>
    <mergeCell ref="C398:E398"/>
    <mergeCell ref="F398:H398"/>
    <mergeCell ref="I398:J398"/>
    <mergeCell ref="K398:L398"/>
    <mergeCell ref="M398:N398"/>
    <mergeCell ref="O398:P398"/>
    <mergeCell ref="Q408:S408"/>
    <mergeCell ref="T408:W408"/>
    <mergeCell ref="C409:E409"/>
    <mergeCell ref="F409:H409"/>
    <mergeCell ref="I409:J409"/>
    <mergeCell ref="K409:L409"/>
    <mergeCell ref="M409:N409"/>
    <mergeCell ref="O409:P409"/>
    <mergeCell ref="Q409:S409"/>
    <mergeCell ref="T409:W409"/>
    <mergeCell ref="C408:E408"/>
    <mergeCell ref="F408:H408"/>
    <mergeCell ref="I408:J408"/>
    <mergeCell ref="K408:L408"/>
    <mergeCell ref="M408:N408"/>
    <mergeCell ref="O408:P408"/>
    <mergeCell ref="Q406:S406"/>
    <mergeCell ref="T406:W406"/>
    <mergeCell ref="C407:E407"/>
    <mergeCell ref="F407:H407"/>
    <mergeCell ref="I407:J407"/>
    <mergeCell ref="K407:L407"/>
    <mergeCell ref="M407:N407"/>
    <mergeCell ref="O407:P407"/>
    <mergeCell ref="Q407:S407"/>
    <mergeCell ref="T407:W407"/>
    <mergeCell ref="C406:E406"/>
    <mergeCell ref="F406:H406"/>
    <mergeCell ref="I406:J406"/>
    <mergeCell ref="K406:L406"/>
    <mergeCell ref="M406:N406"/>
    <mergeCell ref="O406:P406"/>
    <mergeCell ref="Q404:S404"/>
    <mergeCell ref="T404:W404"/>
    <mergeCell ref="C405:E405"/>
    <mergeCell ref="F405:H405"/>
    <mergeCell ref="I405:J405"/>
    <mergeCell ref="K405:L405"/>
    <mergeCell ref="M405:N405"/>
    <mergeCell ref="O405:P405"/>
    <mergeCell ref="Q405:S405"/>
    <mergeCell ref="T405:W405"/>
    <mergeCell ref="C404:E404"/>
    <mergeCell ref="F404:H404"/>
    <mergeCell ref="I404:J404"/>
    <mergeCell ref="K404:L404"/>
    <mergeCell ref="M404:N404"/>
    <mergeCell ref="O404:P404"/>
    <mergeCell ref="Q414:S414"/>
    <mergeCell ref="T414:W414"/>
    <mergeCell ref="C415:E415"/>
    <mergeCell ref="F415:H415"/>
    <mergeCell ref="I415:J415"/>
    <mergeCell ref="K415:L415"/>
    <mergeCell ref="M415:N415"/>
    <mergeCell ref="O415:P415"/>
    <mergeCell ref="Q415:S415"/>
    <mergeCell ref="T415:W415"/>
    <mergeCell ref="C414:E414"/>
    <mergeCell ref="F414:H414"/>
    <mergeCell ref="I414:J414"/>
    <mergeCell ref="K414:L414"/>
    <mergeCell ref="M414:N414"/>
    <mergeCell ref="O414:P414"/>
    <mergeCell ref="Q412:S412"/>
    <mergeCell ref="T412:W412"/>
    <mergeCell ref="C413:E413"/>
    <mergeCell ref="F413:H413"/>
    <mergeCell ref="I413:J413"/>
    <mergeCell ref="K413:L413"/>
    <mergeCell ref="M413:N413"/>
    <mergeCell ref="O413:P413"/>
    <mergeCell ref="Q413:S413"/>
    <mergeCell ref="T413:W413"/>
    <mergeCell ref="C412:E412"/>
    <mergeCell ref="F412:H412"/>
    <mergeCell ref="I412:J412"/>
    <mergeCell ref="K412:L412"/>
    <mergeCell ref="M412:N412"/>
    <mergeCell ref="O412:P412"/>
    <mergeCell ref="Q410:S410"/>
    <mergeCell ref="T410:W410"/>
    <mergeCell ref="C411:E411"/>
    <mergeCell ref="F411:H411"/>
    <mergeCell ref="I411:J411"/>
    <mergeCell ref="K411:L411"/>
    <mergeCell ref="M411:N411"/>
    <mergeCell ref="O411:P411"/>
    <mergeCell ref="Q411:S411"/>
    <mergeCell ref="T411:W411"/>
    <mergeCell ref="C410:E410"/>
    <mergeCell ref="F410:H410"/>
    <mergeCell ref="I410:J410"/>
    <mergeCell ref="K410:L410"/>
    <mergeCell ref="M410:N410"/>
    <mergeCell ref="O410:P410"/>
    <mergeCell ref="Q420:S420"/>
    <mergeCell ref="T420:W420"/>
    <mergeCell ref="C421:E421"/>
    <mergeCell ref="F421:H421"/>
    <mergeCell ref="I421:J421"/>
    <mergeCell ref="K421:L421"/>
    <mergeCell ref="M421:N421"/>
    <mergeCell ref="O421:P421"/>
    <mergeCell ref="Q421:S421"/>
    <mergeCell ref="T421:W421"/>
    <mergeCell ref="C420:E420"/>
    <mergeCell ref="F420:H420"/>
    <mergeCell ref="I420:J420"/>
    <mergeCell ref="K420:L420"/>
    <mergeCell ref="M420:N420"/>
    <mergeCell ref="O420:P420"/>
    <mergeCell ref="Q418:S418"/>
    <mergeCell ref="T418:W418"/>
    <mergeCell ref="C419:E419"/>
    <mergeCell ref="F419:H419"/>
    <mergeCell ref="I419:J419"/>
    <mergeCell ref="K419:L419"/>
    <mergeCell ref="M419:N419"/>
    <mergeCell ref="O419:P419"/>
    <mergeCell ref="Q419:S419"/>
    <mergeCell ref="T419:W419"/>
    <mergeCell ref="C418:E418"/>
    <mergeCell ref="F418:H418"/>
    <mergeCell ref="I418:J418"/>
    <mergeCell ref="K418:L418"/>
    <mergeCell ref="M418:N418"/>
    <mergeCell ref="O418:P418"/>
    <mergeCell ref="Q416:S416"/>
    <mergeCell ref="T416:W416"/>
    <mergeCell ref="C417:E417"/>
    <mergeCell ref="F417:H417"/>
    <mergeCell ref="I417:J417"/>
    <mergeCell ref="K417:L417"/>
    <mergeCell ref="M417:N417"/>
    <mergeCell ref="O417:P417"/>
    <mergeCell ref="Q417:S417"/>
    <mergeCell ref="T417:W417"/>
    <mergeCell ref="C416:E416"/>
    <mergeCell ref="F416:H416"/>
    <mergeCell ref="I416:J416"/>
    <mergeCell ref="K416:L416"/>
    <mergeCell ref="M416:N416"/>
    <mergeCell ref="O416:P416"/>
    <mergeCell ref="Q426:S426"/>
    <mergeCell ref="T426:W426"/>
    <mergeCell ref="C428:E428"/>
    <mergeCell ref="F428:H428"/>
    <mergeCell ref="I428:J428"/>
    <mergeCell ref="K428:L428"/>
    <mergeCell ref="M428:N428"/>
    <mergeCell ref="O428:P428"/>
    <mergeCell ref="Q428:S428"/>
    <mergeCell ref="T428:W428"/>
    <mergeCell ref="C426:E426"/>
    <mergeCell ref="F426:H427"/>
    <mergeCell ref="I426:J426"/>
    <mergeCell ref="K426:L426"/>
    <mergeCell ref="M426:N426"/>
    <mergeCell ref="O426:P426"/>
    <mergeCell ref="Q424:S424"/>
    <mergeCell ref="T424:W424"/>
    <mergeCell ref="C425:E425"/>
    <mergeCell ref="F425:H425"/>
    <mergeCell ref="I425:J425"/>
    <mergeCell ref="K425:L425"/>
    <mergeCell ref="M425:N425"/>
    <mergeCell ref="O425:P425"/>
    <mergeCell ref="Q425:S425"/>
    <mergeCell ref="T425:W425"/>
    <mergeCell ref="C424:E424"/>
    <mergeCell ref="F424:H424"/>
    <mergeCell ref="I424:J424"/>
    <mergeCell ref="K424:L424"/>
    <mergeCell ref="M424:N424"/>
    <mergeCell ref="O424:P424"/>
    <mergeCell ref="Q422:S422"/>
    <mergeCell ref="T422:W422"/>
    <mergeCell ref="C423:E423"/>
    <mergeCell ref="F423:H423"/>
    <mergeCell ref="I423:J423"/>
    <mergeCell ref="K423:L423"/>
    <mergeCell ref="M423:N423"/>
    <mergeCell ref="O423:P423"/>
    <mergeCell ref="Q423:S423"/>
    <mergeCell ref="T423:W423"/>
    <mergeCell ref="C422:E422"/>
    <mergeCell ref="F422:H422"/>
    <mergeCell ref="I422:J422"/>
    <mergeCell ref="K422:L422"/>
    <mergeCell ref="M422:N422"/>
    <mergeCell ref="O422:P422"/>
    <mergeCell ref="Q433:S433"/>
    <mergeCell ref="T433:W433"/>
    <mergeCell ref="C434:E434"/>
    <mergeCell ref="F434:H434"/>
    <mergeCell ref="I434:J434"/>
    <mergeCell ref="K434:L434"/>
    <mergeCell ref="M434:N434"/>
    <mergeCell ref="O434:P434"/>
    <mergeCell ref="Q434:S434"/>
    <mergeCell ref="T434:W434"/>
    <mergeCell ref="C433:E433"/>
    <mergeCell ref="F433:H433"/>
    <mergeCell ref="I433:J433"/>
    <mergeCell ref="K433:L433"/>
    <mergeCell ref="M433:N433"/>
    <mergeCell ref="O433:P433"/>
    <mergeCell ref="Q431:S431"/>
    <mergeCell ref="T431:W431"/>
    <mergeCell ref="C432:E432"/>
    <mergeCell ref="F432:H432"/>
    <mergeCell ref="I432:J432"/>
    <mergeCell ref="K432:L432"/>
    <mergeCell ref="M432:N432"/>
    <mergeCell ref="O432:P432"/>
    <mergeCell ref="Q432:S432"/>
    <mergeCell ref="T432:W432"/>
    <mergeCell ref="C431:E431"/>
    <mergeCell ref="F431:H431"/>
    <mergeCell ref="I431:J431"/>
    <mergeCell ref="K431:L431"/>
    <mergeCell ref="M431:N431"/>
    <mergeCell ref="O431:P431"/>
    <mergeCell ref="Q429:S429"/>
    <mergeCell ref="T429:W429"/>
    <mergeCell ref="C430:E430"/>
    <mergeCell ref="F430:H430"/>
    <mergeCell ref="I430:J430"/>
    <mergeCell ref="K430:L430"/>
    <mergeCell ref="M430:N430"/>
    <mergeCell ref="O430:P430"/>
    <mergeCell ref="Q430:S430"/>
    <mergeCell ref="T430:W430"/>
    <mergeCell ref="C429:E429"/>
    <mergeCell ref="F429:H429"/>
    <mergeCell ref="I429:J429"/>
    <mergeCell ref="K429:L429"/>
    <mergeCell ref="M429:N429"/>
    <mergeCell ref="O429:P429"/>
    <mergeCell ref="Q439:S439"/>
    <mergeCell ref="T439:W439"/>
    <mergeCell ref="C440:E440"/>
    <mergeCell ref="F440:H440"/>
    <mergeCell ref="I440:J440"/>
    <mergeCell ref="K440:L440"/>
    <mergeCell ref="M440:N440"/>
    <mergeCell ref="O440:P440"/>
    <mergeCell ref="Q440:S440"/>
    <mergeCell ref="T440:W440"/>
    <mergeCell ref="C439:E439"/>
    <mergeCell ref="F439:H439"/>
    <mergeCell ref="I439:J439"/>
    <mergeCell ref="K439:L439"/>
    <mergeCell ref="M439:N439"/>
    <mergeCell ref="O439:P439"/>
    <mergeCell ref="Q437:S437"/>
    <mergeCell ref="T437:W437"/>
    <mergeCell ref="C438:E438"/>
    <mergeCell ref="F438:H438"/>
    <mergeCell ref="I438:J438"/>
    <mergeCell ref="K438:L438"/>
    <mergeCell ref="M438:N438"/>
    <mergeCell ref="O438:P438"/>
    <mergeCell ref="Q438:S438"/>
    <mergeCell ref="T438:W438"/>
    <mergeCell ref="C437:E437"/>
    <mergeCell ref="F437:H437"/>
    <mergeCell ref="I437:J437"/>
    <mergeCell ref="K437:L437"/>
    <mergeCell ref="M437:N437"/>
    <mergeCell ref="O437:P437"/>
    <mergeCell ref="Q435:S435"/>
    <mergeCell ref="T435:W435"/>
    <mergeCell ref="C436:E436"/>
    <mergeCell ref="F436:H436"/>
    <mergeCell ref="I436:J436"/>
    <mergeCell ref="K436:L436"/>
    <mergeCell ref="M436:N436"/>
    <mergeCell ref="O436:P436"/>
    <mergeCell ref="Q436:S436"/>
    <mergeCell ref="T436:W436"/>
    <mergeCell ref="C435:E435"/>
    <mergeCell ref="F435:H435"/>
    <mergeCell ref="I435:J435"/>
    <mergeCell ref="K435:L435"/>
    <mergeCell ref="M435:N435"/>
    <mergeCell ref="O435:P435"/>
    <mergeCell ref="O449:P449"/>
    <mergeCell ref="Q449:S449"/>
    <mergeCell ref="T449:W449"/>
    <mergeCell ref="C450:E450"/>
    <mergeCell ref="F450:H450"/>
    <mergeCell ref="I450:J450"/>
    <mergeCell ref="K450:L450"/>
    <mergeCell ref="M450:N450"/>
    <mergeCell ref="O450:P450"/>
    <mergeCell ref="Q450:S450"/>
    <mergeCell ref="C448:D448"/>
    <mergeCell ref="F448:I448"/>
    <mergeCell ref="O448:P448"/>
    <mergeCell ref="R448:S448"/>
    <mergeCell ref="T448:V448"/>
    <mergeCell ref="C449:E449"/>
    <mergeCell ref="F449:H449"/>
    <mergeCell ref="I449:J449"/>
    <mergeCell ref="K449:L449"/>
    <mergeCell ref="M449:N449"/>
    <mergeCell ref="D445:O445"/>
    <mergeCell ref="P445:S445"/>
    <mergeCell ref="T445:W445"/>
    <mergeCell ref="B446:C446"/>
    <mergeCell ref="D446:R446"/>
    <mergeCell ref="T446:V446"/>
    <mergeCell ref="Q441:S441"/>
    <mergeCell ref="T441:W441"/>
    <mergeCell ref="T442:W442"/>
    <mergeCell ref="A443:E444"/>
    <mergeCell ref="F443:U443"/>
    <mergeCell ref="F444:S444"/>
    <mergeCell ref="C441:E441"/>
    <mergeCell ref="F441:H441"/>
    <mergeCell ref="I441:J441"/>
    <mergeCell ref="K441:L441"/>
    <mergeCell ref="M441:N441"/>
    <mergeCell ref="O441:P441"/>
    <mergeCell ref="Q454:S454"/>
    <mergeCell ref="T454:W454"/>
    <mergeCell ref="C455:E455"/>
    <mergeCell ref="F455:H455"/>
    <mergeCell ref="I455:J455"/>
    <mergeCell ref="K455:L455"/>
    <mergeCell ref="M455:N455"/>
    <mergeCell ref="O455:P455"/>
    <mergeCell ref="Q455:S455"/>
    <mergeCell ref="T455:W455"/>
    <mergeCell ref="C454:E454"/>
    <mergeCell ref="F454:H454"/>
    <mergeCell ref="I454:J454"/>
    <mergeCell ref="K454:L454"/>
    <mergeCell ref="M454:N454"/>
    <mergeCell ref="O454:P454"/>
    <mergeCell ref="Q452:S452"/>
    <mergeCell ref="T452:W452"/>
    <mergeCell ref="C453:E453"/>
    <mergeCell ref="F453:H453"/>
    <mergeCell ref="I453:J453"/>
    <mergeCell ref="K453:L453"/>
    <mergeCell ref="M453:N453"/>
    <mergeCell ref="O453:P453"/>
    <mergeCell ref="Q453:S453"/>
    <mergeCell ref="T453:W453"/>
    <mergeCell ref="C452:E452"/>
    <mergeCell ref="F452:H452"/>
    <mergeCell ref="I452:J452"/>
    <mergeCell ref="K452:L452"/>
    <mergeCell ref="M452:N452"/>
    <mergeCell ref="O452:P452"/>
    <mergeCell ref="T450:W450"/>
    <mergeCell ref="C451:E451"/>
    <mergeCell ref="F451:H451"/>
    <mergeCell ref="I451:J451"/>
    <mergeCell ref="K451:L451"/>
    <mergeCell ref="M451:N451"/>
    <mergeCell ref="O451:P451"/>
    <mergeCell ref="Q451:S451"/>
    <mergeCell ref="T451:W451"/>
    <mergeCell ref="Q460:S460"/>
    <mergeCell ref="T460:W460"/>
    <mergeCell ref="C461:E461"/>
    <mergeCell ref="F461:H461"/>
    <mergeCell ref="I461:J461"/>
    <mergeCell ref="K461:L461"/>
    <mergeCell ref="M461:N461"/>
    <mergeCell ref="O461:P461"/>
    <mergeCell ref="Q461:S461"/>
    <mergeCell ref="T461:W461"/>
    <mergeCell ref="C460:E460"/>
    <mergeCell ref="F460:H460"/>
    <mergeCell ref="I460:J460"/>
    <mergeCell ref="K460:L460"/>
    <mergeCell ref="M460:N460"/>
    <mergeCell ref="O460:P460"/>
    <mergeCell ref="Q458:S458"/>
    <mergeCell ref="T458:W458"/>
    <mergeCell ref="C459:E459"/>
    <mergeCell ref="F459:H459"/>
    <mergeCell ref="I459:J459"/>
    <mergeCell ref="K459:L459"/>
    <mergeCell ref="M459:N459"/>
    <mergeCell ref="O459:P459"/>
    <mergeCell ref="Q459:S459"/>
    <mergeCell ref="T459:W459"/>
    <mergeCell ref="C458:E458"/>
    <mergeCell ref="F458:H458"/>
    <mergeCell ref="I458:J458"/>
    <mergeCell ref="K458:L458"/>
    <mergeCell ref="M458:N458"/>
    <mergeCell ref="O458:P458"/>
    <mergeCell ref="Q456:S456"/>
    <mergeCell ref="T456:W456"/>
    <mergeCell ref="C457:E457"/>
    <mergeCell ref="F457:H457"/>
    <mergeCell ref="I457:J457"/>
    <mergeCell ref="K457:L457"/>
    <mergeCell ref="M457:N457"/>
    <mergeCell ref="O457:P457"/>
    <mergeCell ref="Q457:S457"/>
    <mergeCell ref="T457:W457"/>
    <mergeCell ref="C456:E456"/>
    <mergeCell ref="F456:H456"/>
    <mergeCell ref="I456:J456"/>
    <mergeCell ref="K456:L456"/>
    <mergeCell ref="M456:N456"/>
    <mergeCell ref="O456:P456"/>
    <mergeCell ref="Q466:S466"/>
    <mergeCell ref="T466:W466"/>
    <mergeCell ref="C467:E467"/>
    <mergeCell ref="F467:H467"/>
    <mergeCell ref="I467:J467"/>
    <mergeCell ref="K467:L467"/>
    <mergeCell ref="M467:N467"/>
    <mergeCell ref="O467:P467"/>
    <mergeCell ref="Q467:S467"/>
    <mergeCell ref="T467:W467"/>
    <mergeCell ref="C466:E466"/>
    <mergeCell ref="F466:H466"/>
    <mergeCell ref="I466:J466"/>
    <mergeCell ref="K466:L466"/>
    <mergeCell ref="M466:N466"/>
    <mergeCell ref="O466:P466"/>
    <mergeCell ref="Q464:S464"/>
    <mergeCell ref="T464:W464"/>
    <mergeCell ref="C465:E465"/>
    <mergeCell ref="F465:H465"/>
    <mergeCell ref="I465:J465"/>
    <mergeCell ref="K465:L465"/>
    <mergeCell ref="M465:N465"/>
    <mergeCell ref="O465:P465"/>
    <mergeCell ref="Q465:S465"/>
    <mergeCell ref="T465:W465"/>
    <mergeCell ref="C464:E464"/>
    <mergeCell ref="F464:H464"/>
    <mergeCell ref="I464:J464"/>
    <mergeCell ref="K464:L464"/>
    <mergeCell ref="M464:N464"/>
    <mergeCell ref="O464:P464"/>
    <mergeCell ref="Q462:S462"/>
    <mergeCell ref="T462:W462"/>
    <mergeCell ref="C463:E463"/>
    <mergeCell ref="F463:H463"/>
    <mergeCell ref="I463:J463"/>
    <mergeCell ref="K463:L463"/>
    <mergeCell ref="M463:N463"/>
    <mergeCell ref="O463:P463"/>
    <mergeCell ref="Q463:S463"/>
    <mergeCell ref="T463:W463"/>
    <mergeCell ref="C462:E462"/>
    <mergeCell ref="F462:H462"/>
    <mergeCell ref="I462:J462"/>
    <mergeCell ref="K462:L462"/>
    <mergeCell ref="M462:N462"/>
    <mergeCell ref="O462:P462"/>
    <mergeCell ref="Q472:S472"/>
    <mergeCell ref="T472:W472"/>
    <mergeCell ref="C473:E473"/>
    <mergeCell ref="F473:H473"/>
    <mergeCell ref="I473:J473"/>
    <mergeCell ref="K473:L473"/>
    <mergeCell ref="M473:N473"/>
    <mergeCell ref="O473:P473"/>
    <mergeCell ref="Q473:S473"/>
    <mergeCell ref="T473:W473"/>
    <mergeCell ref="C472:E472"/>
    <mergeCell ref="F472:H472"/>
    <mergeCell ref="I472:J472"/>
    <mergeCell ref="K472:L472"/>
    <mergeCell ref="M472:N472"/>
    <mergeCell ref="O472:P472"/>
    <mergeCell ref="Q470:S470"/>
    <mergeCell ref="T470:W470"/>
    <mergeCell ref="C471:E471"/>
    <mergeCell ref="F471:H471"/>
    <mergeCell ref="I471:J471"/>
    <mergeCell ref="K471:L471"/>
    <mergeCell ref="M471:N471"/>
    <mergeCell ref="O471:P471"/>
    <mergeCell ref="Q471:S471"/>
    <mergeCell ref="T471:W471"/>
    <mergeCell ref="C470:E470"/>
    <mergeCell ref="F470:H470"/>
    <mergeCell ref="I470:J470"/>
    <mergeCell ref="K470:L470"/>
    <mergeCell ref="M470:N470"/>
    <mergeCell ref="O470:P470"/>
    <mergeCell ref="Q468:S468"/>
    <mergeCell ref="T468:W468"/>
    <mergeCell ref="C469:E469"/>
    <mergeCell ref="F469:H469"/>
    <mergeCell ref="I469:J469"/>
    <mergeCell ref="K469:L469"/>
    <mergeCell ref="M469:N469"/>
    <mergeCell ref="O469:P469"/>
    <mergeCell ref="Q469:S469"/>
    <mergeCell ref="T469:W469"/>
    <mergeCell ref="C468:E468"/>
    <mergeCell ref="F468:H468"/>
    <mergeCell ref="I468:J468"/>
    <mergeCell ref="K468:L468"/>
    <mergeCell ref="M468:N468"/>
    <mergeCell ref="O468:P468"/>
    <mergeCell ref="Q480:S480"/>
    <mergeCell ref="T480:W480"/>
    <mergeCell ref="C481:E481"/>
    <mergeCell ref="F481:H481"/>
    <mergeCell ref="I481:J481"/>
    <mergeCell ref="K481:L481"/>
    <mergeCell ref="M481:N481"/>
    <mergeCell ref="O481:P481"/>
    <mergeCell ref="Q481:S481"/>
    <mergeCell ref="T481:W481"/>
    <mergeCell ref="C480:E480"/>
    <mergeCell ref="F480:H480"/>
    <mergeCell ref="I480:J480"/>
    <mergeCell ref="K480:L480"/>
    <mergeCell ref="M480:N480"/>
    <mergeCell ref="O480:P480"/>
    <mergeCell ref="Q477:S477"/>
    <mergeCell ref="T477:W477"/>
    <mergeCell ref="C479:E479"/>
    <mergeCell ref="F479:H479"/>
    <mergeCell ref="I479:J479"/>
    <mergeCell ref="K479:L479"/>
    <mergeCell ref="M479:N479"/>
    <mergeCell ref="O479:P479"/>
    <mergeCell ref="Q479:S479"/>
    <mergeCell ref="T479:W479"/>
    <mergeCell ref="C477:E477"/>
    <mergeCell ref="F477:H478"/>
    <mergeCell ref="I477:J477"/>
    <mergeCell ref="K477:L477"/>
    <mergeCell ref="M477:N477"/>
    <mergeCell ref="O477:P477"/>
    <mergeCell ref="Q474:S474"/>
    <mergeCell ref="T474:W474"/>
    <mergeCell ref="C475:E475"/>
    <mergeCell ref="F475:H476"/>
    <mergeCell ref="I475:J475"/>
    <mergeCell ref="K475:L475"/>
    <mergeCell ref="M475:N475"/>
    <mergeCell ref="O475:P475"/>
    <mergeCell ref="Q475:S475"/>
    <mergeCell ref="T475:W475"/>
    <mergeCell ref="C474:E474"/>
    <mergeCell ref="F474:H474"/>
    <mergeCell ref="I474:J474"/>
    <mergeCell ref="K474:L474"/>
    <mergeCell ref="M474:N474"/>
    <mergeCell ref="O474:P474"/>
    <mergeCell ref="Q486:S486"/>
    <mergeCell ref="T486:W486"/>
    <mergeCell ref="C487:E487"/>
    <mergeCell ref="F487:H487"/>
    <mergeCell ref="I487:J487"/>
    <mergeCell ref="K487:L487"/>
    <mergeCell ref="M487:N487"/>
    <mergeCell ref="O487:P487"/>
    <mergeCell ref="Q487:S487"/>
    <mergeCell ref="T487:W487"/>
    <mergeCell ref="C486:E486"/>
    <mergeCell ref="F486:H486"/>
    <mergeCell ref="I486:J486"/>
    <mergeCell ref="K486:L486"/>
    <mergeCell ref="M486:N486"/>
    <mergeCell ref="O486:P486"/>
    <mergeCell ref="Q484:S484"/>
    <mergeCell ref="T484:W484"/>
    <mergeCell ref="C485:E485"/>
    <mergeCell ref="F485:H485"/>
    <mergeCell ref="I485:J485"/>
    <mergeCell ref="K485:L485"/>
    <mergeCell ref="M485:N485"/>
    <mergeCell ref="O485:P485"/>
    <mergeCell ref="Q485:S485"/>
    <mergeCell ref="T485:W485"/>
    <mergeCell ref="C484:E484"/>
    <mergeCell ref="F484:H484"/>
    <mergeCell ref="I484:J484"/>
    <mergeCell ref="K484:L484"/>
    <mergeCell ref="M484:N484"/>
    <mergeCell ref="O484:P484"/>
    <mergeCell ref="Q482:S482"/>
    <mergeCell ref="T482:W482"/>
    <mergeCell ref="C483:E483"/>
    <mergeCell ref="F483:H483"/>
    <mergeCell ref="I483:J483"/>
    <mergeCell ref="K483:L483"/>
    <mergeCell ref="M483:N483"/>
    <mergeCell ref="O483:P483"/>
    <mergeCell ref="Q483:S483"/>
    <mergeCell ref="T483:W483"/>
    <mergeCell ref="C482:E482"/>
    <mergeCell ref="F482:H482"/>
    <mergeCell ref="I482:J482"/>
    <mergeCell ref="K482:L482"/>
    <mergeCell ref="M482:N482"/>
    <mergeCell ref="O482:P482"/>
    <mergeCell ref="Q492:S492"/>
    <mergeCell ref="T492:W492"/>
    <mergeCell ref="C493:E493"/>
    <mergeCell ref="F493:H493"/>
    <mergeCell ref="I493:J493"/>
    <mergeCell ref="K493:L493"/>
    <mergeCell ref="M493:N493"/>
    <mergeCell ref="O493:P493"/>
    <mergeCell ref="Q493:S493"/>
    <mergeCell ref="T493:W493"/>
    <mergeCell ref="C492:E492"/>
    <mergeCell ref="F492:H492"/>
    <mergeCell ref="I492:J492"/>
    <mergeCell ref="K492:L492"/>
    <mergeCell ref="M492:N492"/>
    <mergeCell ref="O492:P492"/>
    <mergeCell ref="Q490:S490"/>
    <mergeCell ref="T490:W490"/>
    <mergeCell ref="C491:E491"/>
    <mergeCell ref="F491:H491"/>
    <mergeCell ref="I491:J491"/>
    <mergeCell ref="K491:L491"/>
    <mergeCell ref="M491:N491"/>
    <mergeCell ref="O491:P491"/>
    <mergeCell ref="Q491:S491"/>
    <mergeCell ref="T491:W491"/>
    <mergeCell ref="C490:E490"/>
    <mergeCell ref="F490:H490"/>
    <mergeCell ref="I490:J490"/>
    <mergeCell ref="K490:L490"/>
    <mergeCell ref="M490:N490"/>
    <mergeCell ref="O490:P490"/>
    <mergeCell ref="Q488:S488"/>
    <mergeCell ref="T488:W488"/>
    <mergeCell ref="C489:E489"/>
    <mergeCell ref="F489:H489"/>
    <mergeCell ref="I489:J489"/>
    <mergeCell ref="K489:L489"/>
    <mergeCell ref="M489:N489"/>
    <mergeCell ref="O489:P489"/>
    <mergeCell ref="Q489:S489"/>
    <mergeCell ref="T489:W489"/>
    <mergeCell ref="C488:E488"/>
    <mergeCell ref="F488:H488"/>
    <mergeCell ref="I488:J488"/>
    <mergeCell ref="K488:L488"/>
    <mergeCell ref="M488:N488"/>
    <mergeCell ref="O488:P488"/>
    <mergeCell ref="B501:F501"/>
    <mergeCell ref="G501:R501"/>
    <mergeCell ref="D502:R502"/>
    <mergeCell ref="T502:V502"/>
    <mergeCell ref="C503:D503"/>
    <mergeCell ref="F503:I503"/>
    <mergeCell ref="O503:P503"/>
    <mergeCell ref="R503:S503"/>
    <mergeCell ref="T503:V503"/>
    <mergeCell ref="T497:W497"/>
    <mergeCell ref="A498:E499"/>
    <mergeCell ref="F498:U498"/>
    <mergeCell ref="F499:S499"/>
    <mergeCell ref="B500:F500"/>
    <mergeCell ref="G500:O500"/>
    <mergeCell ref="P500:S500"/>
    <mergeCell ref="T500:W500"/>
    <mergeCell ref="Q494:S494"/>
    <mergeCell ref="T494:W494"/>
    <mergeCell ref="C495:E495"/>
    <mergeCell ref="F495:H495"/>
    <mergeCell ref="I495:J495"/>
    <mergeCell ref="K495:L495"/>
    <mergeCell ref="M495:N495"/>
    <mergeCell ref="O495:P495"/>
    <mergeCell ref="Q495:S495"/>
    <mergeCell ref="T495:W495"/>
    <mergeCell ref="C494:E494"/>
    <mergeCell ref="F494:H494"/>
    <mergeCell ref="I494:J494"/>
    <mergeCell ref="K494:L494"/>
    <mergeCell ref="M494:N494"/>
    <mergeCell ref="O494:P494"/>
    <mergeCell ref="Q509:S509"/>
    <mergeCell ref="T509:W509"/>
    <mergeCell ref="C510:E510"/>
    <mergeCell ref="F510:H510"/>
    <mergeCell ref="I510:J510"/>
    <mergeCell ref="K510:L510"/>
    <mergeCell ref="M510:N510"/>
    <mergeCell ref="O510:P510"/>
    <mergeCell ref="Q510:S510"/>
    <mergeCell ref="T510:W510"/>
    <mergeCell ref="C509:E509"/>
    <mergeCell ref="F509:H509"/>
    <mergeCell ref="I509:J509"/>
    <mergeCell ref="K509:L509"/>
    <mergeCell ref="M509:N509"/>
    <mergeCell ref="O509:P509"/>
    <mergeCell ref="Q507:S507"/>
    <mergeCell ref="T507:W507"/>
    <mergeCell ref="C508:E508"/>
    <mergeCell ref="F508:H508"/>
    <mergeCell ref="I508:J508"/>
    <mergeCell ref="K508:L508"/>
    <mergeCell ref="M508:N508"/>
    <mergeCell ref="O508:P508"/>
    <mergeCell ref="Q508:S508"/>
    <mergeCell ref="T508:W508"/>
    <mergeCell ref="C507:E507"/>
    <mergeCell ref="F507:H507"/>
    <mergeCell ref="I507:J507"/>
    <mergeCell ref="K507:L507"/>
    <mergeCell ref="M507:N507"/>
    <mergeCell ref="O507:P507"/>
    <mergeCell ref="Q504:S504"/>
    <mergeCell ref="T504:W504"/>
    <mergeCell ref="C506:E506"/>
    <mergeCell ref="F506:H506"/>
    <mergeCell ref="I506:J506"/>
    <mergeCell ref="K506:L506"/>
    <mergeCell ref="M506:N506"/>
    <mergeCell ref="O506:P506"/>
    <mergeCell ref="Q506:S506"/>
    <mergeCell ref="T506:W506"/>
    <mergeCell ref="C504:E504"/>
    <mergeCell ref="F504:H505"/>
    <mergeCell ref="I504:J504"/>
    <mergeCell ref="K504:L504"/>
    <mergeCell ref="M504:N504"/>
    <mergeCell ref="O504:P504"/>
    <mergeCell ref="Q516:S516"/>
    <mergeCell ref="T516:W516"/>
    <mergeCell ref="C517:E517"/>
    <mergeCell ref="F517:H517"/>
    <mergeCell ref="I517:J517"/>
    <mergeCell ref="K517:L517"/>
    <mergeCell ref="M517:N517"/>
    <mergeCell ref="O517:P517"/>
    <mergeCell ref="Q517:S517"/>
    <mergeCell ref="T517:W517"/>
    <mergeCell ref="C516:E516"/>
    <mergeCell ref="F516:H516"/>
    <mergeCell ref="I516:J516"/>
    <mergeCell ref="K516:L516"/>
    <mergeCell ref="M516:N516"/>
    <mergeCell ref="O516:P516"/>
    <mergeCell ref="Q514:S514"/>
    <mergeCell ref="T514:W514"/>
    <mergeCell ref="C515:E515"/>
    <mergeCell ref="F515:H515"/>
    <mergeCell ref="I515:J515"/>
    <mergeCell ref="K515:L515"/>
    <mergeCell ref="M515:N515"/>
    <mergeCell ref="O515:P515"/>
    <mergeCell ref="Q515:S515"/>
    <mergeCell ref="T515:W515"/>
    <mergeCell ref="C514:E514"/>
    <mergeCell ref="F514:H514"/>
    <mergeCell ref="I514:J514"/>
    <mergeCell ref="K514:L514"/>
    <mergeCell ref="M514:N514"/>
    <mergeCell ref="O514:P514"/>
    <mergeCell ref="Q511:S511"/>
    <mergeCell ref="T511:W511"/>
    <mergeCell ref="C513:E513"/>
    <mergeCell ref="F513:H513"/>
    <mergeCell ref="I513:J513"/>
    <mergeCell ref="K513:L513"/>
    <mergeCell ref="M513:N513"/>
    <mergeCell ref="O513:P513"/>
    <mergeCell ref="Q513:S513"/>
    <mergeCell ref="T513:W513"/>
    <mergeCell ref="C511:E511"/>
    <mergeCell ref="F511:H512"/>
    <mergeCell ref="I511:J511"/>
    <mergeCell ref="K511:L511"/>
    <mergeCell ref="M511:N511"/>
    <mergeCell ref="O511:P511"/>
    <mergeCell ref="Q522:S522"/>
    <mergeCell ref="T522:W522"/>
    <mergeCell ref="C523:E523"/>
    <mergeCell ref="F523:H523"/>
    <mergeCell ref="I523:J523"/>
    <mergeCell ref="K523:L523"/>
    <mergeCell ref="M523:N523"/>
    <mergeCell ref="O523:P523"/>
    <mergeCell ref="Q523:S523"/>
    <mergeCell ref="T523:W523"/>
    <mergeCell ref="C522:E522"/>
    <mergeCell ref="F522:H522"/>
    <mergeCell ref="I522:J522"/>
    <mergeCell ref="K522:L522"/>
    <mergeCell ref="M522:N522"/>
    <mergeCell ref="O522:P522"/>
    <mergeCell ref="Q520:S520"/>
    <mergeCell ref="T520:W520"/>
    <mergeCell ref="C521:E521"/>
    <mergeCell ref="F521:H521"/>
    <mergeCell ref="I521:J521"/>
    <mergeCell ref="K521:L521"/>
    <mergeCell ref="M521:N521"/>
    <mergeCell ref="O521:P521"/>
    <mergeCell ref="Q521:S521"/>
    <mergeCell ref="T521:W521"/>
    <mergeCell ref="C520:E520"/>
    <mergeCell ref="F520:H520"/>
    <mergeCell ref="I520:J520"/>
    <mergeCell ref="K520:L520"/>
    <mergeCell ref="M520:N520"/>
    <mergeCell ref="O520:P520"/>
    <mergeCell ref="Q518:S518"/>
    <mergeCell ref="T518:W518"/>
    <mergeCell ref="C519:E519"/>
    <mergeCell ref="F519:H519"/>
    <mergeCell ref="I519:J519"/>
    <mergeCell ref="K519:L519"/>
    <mergeCell ref="M519:N519"/>
    <mergeCell ref="O519:P519"/>
    <mergeCell ref="Q519:S519"/>
    <mergeCell ref="T519:W519"/>
    <mergeCell ref="C518:E518"/>
    <mergeCell ref="F518:H518"/>
    <mergeCell ref="I518:J518"/>
    <mergeCell ref="K518:L518"/>
    <mergeCell ref="M518:N518"/>
    <mergeCell ref="O518:P518"/>
    <mergeCell ref="Q529:S529"/>
    <mergeCell ref="T529:W529"/>
    <mergeCell ref="C530:E530"/>
    <mergeCell ref="F530:H530"/>
    <mergeCell ref="I530:J530"/>
    <mergeCell ref="K530:L530"/>
    <mergeCell ref="M530:N530"/>
    <mergeCell ref="O530:P530"/>
    <mergeCell ref="Q530:S530"/>
    <mergeCell ref="T530:W530"/>
    <mergeCell ref="C529:E529"/>
    <mergeCell ref="F529:H529"/>
    <mergeCell ref="I529:J529"/>
    <mergeCell ref="K529:L529"/>
    <mergeCell ref="M529:N529"/>
    <mergeCell ref="O529:P529"/>
    <mergeCell ref="Q527:S527"/>
    <mergeCell ref="T527:W527"/>
    <mergeCell ref="C528:E528"/>
    <mergeCell ref="F528:H528"/>
    <mergeCell ref="I528:J528"/>
    <mergeCell ref="K528:L528"/>
    <mergeCell ref="M528:N528"/>
    <mergeCell ref="O528:P528"/>
    <mergeCell ref="Q528:S528"/>
    <mergeCell ref="T528:W528"/>
    <mergeCell ref="C527:E527"/>
    <mergeCell ref="F527:H527"/>
    <mergeCell ref="I527:J527"/>
    <mergeCell ref="K527:L527"/>
    <mergeCell ref="M527:N527"/>
    <mergeCell ref="O527:P527"/>
    <mergeCell ref="Q524:S524"/>
    <mergeCell ref="T524:W524"/>
    <mergeCell ref="C525:E525"/>
    <mergeCell ref="F525:H526"/>
    <mergeCell ref="I525:J525"/>
    <mergeCell ref="K525:L525"/>
    <mergeCell ref="M525:N525"/>
    <mergeCell ref="O525:P525"/>
    <mergeCell ref="Q525:S525"/>
    <mergeCell ref="T525:W525"/>
    <mergeCell ref="C524:E524"/>
    <mergeCell ref="F524:H524"/>
    <mergeCell ref="I524:J524"/>
    <mergeCell ref="K524:L524"/>
    <mergeCell ref="M524:N524"/>
    <mergeCell ref="O524:P524"/>
    <mergeCell ref="Q535:S535"/>
    <mergeCell ref="T535:W535"/>
    <mergeCell ref="C536:E536"/>
    <mergeCell ref="F536:H536"/>
    <mergeCell ref="I536:J536"/>
    <mergeCell ref="K536:L536"/>
    <mergeCell ref="M536:N536"/>
    <mergeCell ref="O536:P536"/>
    <mergeCell ref="Q536:S536"/>
    <mergeCell ref="T536:W536"/>
    <mergeCell ref="C535:E535"/>
    <mergeCell ref="F535:H535"/>
    <mergeCell ref="I535:J535"/>
    <mergeCell ref="K535:L535"/>
    <mergeCell ref="M535:N535"/>
    <mergeCell ref="O535:P535"/>
    <mergeCell ref="Q533:S533"/>
    <mergeCell ref="T533:W533"/>
    <mergeCell ref="C534:E534"/>
    <mergeCell ref="F534:H534"/>
    <mergeCell ref="I534:J534"/>
    <mergeCell ref="K534:L534"/>
    <mergeCell ref="M534:N534"/>
    <mergeCell ref="O534:P534"/>
    <mergeCell ref="Q534:S534"/>
    <mergeCell ref="T534:W534"/>
    <mergeCell ref="C533:E533"/>
    <mergeCell ref="F533:H533"/>
    <mergeCell ref="I533:J533"/>
    <mergeCell ref="K533:L533"/>
    <mergeCell ref="M533:N533"/>
    <mergeCell ref="O533:P533"/>
    <mergeCell ref="Q531:S531"/>
    <mergeCell ref="T531:W531"/>
    <mergeCell ref="C532:E532"/>
    <mergeCell ref="F532:H532"/>
    <mergeCell ref="I532:J532"/>
    <mergeCell ref="K532:L532"/>
    <mergeCell ref="M532:N532"/>
    <mergeCell ref="O532:P532"/>
    <mergeCell ref="Q532:S532"/>
    <mergeCell ref="T532:W532"/>
    <mergeCell ref="C531:E531"/>
    <mergeCell ref="F531:H531"/>
    <mergeCell ref="I531:J531"/>
    <mergeCell ref="K531:L531"/>
    <mergeCell ref="M531:N531"/>
    <mergeCell ref="O531:P531"/>
    <mergeCell ref="Q542:S542"/>
    <mergeCell ref="T542:W542"/>
    <mergeCell ref="C543:E543"/>
    <mergeCell ref="F543:H544"/>
    <mergeCell ref="I543:J543"/>
    <mergeCell ref="K543:L543"/>
    <mergeCell ref="M543:N543"/>
    <mergeCell ref="O543:P543"/>
    <mergeCell ref="Q543:S543"/>
    <mergeCell ref="T543:W543"/>
    <mergeCell ref="C542:E542"/>
    <mergeCell ref="F542:H542"/>
    <mergeCell ref="I542:J542"/>
    <mergeCell ref="K542:L542"/>
    <mergeCell ref="M542:N542"/>
    <mergeCell ref="O542:P542"/>
    <mergeCell ref="Q539:S539"/>
    <mergeCell ref="T539:W539"/>
    <mergeCell ref="C541:E541"/>
    <mergeCell ref="F541:H541"/>
    <mergeCell ref="I541:J541"/>
    <mergeCell ref="K541:L541"/>
    <mergeCell ref="M541:N541"/>
    <mergeCell ref="O541:P541"/>
    <mergeCell ref="Q541:S541"/>
    <mergeCell ref="T541:W541"/>
    <mergeCell ref="C539:E539"/>
    <mergeCell ref="F539:H540"/>
    <mergeCell ref="I539:J539"/>
    <mergeCell ref="K539:L539"/>
    <mergeCell ref="M539:N539"/>
    <mergeCell ref="O539:P539"/>
    <mergeCell ref="Q537:S537"/>
    <mergeCell ref="T537:W537"/>
    <mergeCell ref="C538:E538"/>
    <mergeCell ref="F538:H538"/>
    <mergeCell ref="I538:J538"/>
    <mergeCell ref="K538:L538"/>
    <mergeCell ref="M538:N538"/>
    <mergeCell ref="O538:P538"/>
    <mergeCell ref="Q538:S538"/>
    <mergeCell ref="T538:W538"/>
    <mergeCell ref="C537:E537"/>
    <mergeCell ref="F537:H537"/>
    <mergeCell ref="I537:J537"/>
    <mergeCell ref="K537:L537"/>
    <mergeCell ref="M537:N537"/>
    <mergeCell ref="O537:P537"/>
    <mergeCell ref="Q549:S549"/>
    <mergeCell ref="T549:W549"/>
    <mergeCell ref="C550:E550"/>
    <mergeCell ref="F550:H550"/>
    <mergeCell ref="I550:J550"/>
    <mergeCell ref="K550:L550"/>
    <mergeCell ref="M550:N550"/>
    <mergeCell ref="O550:P550"/>
    <mergeCell ref="Q550:S550"/>
    <mergeCell ref="T550:W550"/>
    <mergeCell ref="C549:E549"/>
    <mergeCell ref="F549:H549"/>
    <mergeCell ref="I549:J549"/>
    <mergeCell ref="K549:L549"/>
    <mergeCell ref="M549:N549"/>
    <mergeCell ref="O549:P549"/>
    <mergeCell ref="Q547:S547"/>
    <mergeCell ref="T547:W547"/>
    <mergeCell ref="C548:E548"/>
    <mergeCell ref="F548:H548"/>
    <mergeCell ref="I548:J548"/>
    <mergeCell ref="K548:L548"/>
    <mergeCell ref="M548:N548"/>
    <mergeCell ref="O548:P548"/>
    <mergeCell ref="Q548:S548"/>
    <mergeCell ref="T548:W548"/>
    <mergeCell ref="C547:E547"/>
    <mergeCell ref="F547:H547"/>
    <mergeCell ref="I547:J547"/>
    <mergeCell ref="K547:L547"/>
    <mergeCell ref="M547:N547"/>
    <mergeCell ref="O547:P547"/>
    <mergeCell ref="Q545:S545"/>
    <mergeCell ref="T545:W545"/>
    <mergeCell ref="C546:E546"/>
    <mergeCell ref="F546:H546"/>
    <mergeCell ref="I546:J546"/>
    <mergeCell ref="K546:L546"/>
    <mergeCell ref="M546:N546"/>
    <mergeCell ref="O546:P546"/>
    <mergeCell ref="Q546:S546"/>
    <mergeCell ref="T546:W546"/>
    <mergeCell ref="C545:E545"/>
    <mergeCell ref="F545:H545"/>
    <mergeCell ref="I545:J545"/>
    <mergeCell ref="K545:L545"/>
    <mergeCell ref="M545:N545"/>
    <mergeCell ref="O545:P545"/>
    <mergeCell ref="Q560:S560"/>
    <mergeCell ref="T560:W560"/>
    <mergeCell ref="C561:E561"/>
    <mergeCell ref="F561:H561"/>
    <mergeCell ref="I561:J561"/>
    <mergeCell ref="K561:L561"/>
    <mergeCell ref="M561:N561"/>
    <mergeCell ref="O561:P561"/>
    <mergeCell ref="Q561:S561"/>
    <mergeCell ref="T561:W561"/>
    <mergeCell ref="C560:E560"/>
    <mergeCell ref="F560:H560"/>
    <mergeCell ref="I560:J560"/>
    <mergeCell ref="K560:L560"/>
    <mergeCell ref="M560:N560"/>
    <mergeCell ref="O560:P560"/>
    <mergeCell ref="D558:R558"/>
    <mergeCell ref="T558:V558"/>
    <mergeCell ref="C559:D559"/>
    <mergeCell ref="F559:I559"/>
    <mergeCell ref="O559:P559"/>
    <mergeCell ref="R559:S559"/>
    <mergeCell ref="T559:V559"/>
    <mergeCell ref="B556:F556"/>
    <mergeCell ref="G556:O556"/>
    <mergeCell ref="P556:S556"/>
    <mergeCell ref="T556:W556"/>
    <mergeCell ref="B557:F557"/>
    <mergeCell ref="G557:R557"/>
    <mergeCell ref="Q551:S551"/>
    <mergeCell ref="T551:W551"/>
    <mergeCell ref="T553:W553"/>
    <mergeCell ref="A554:E555"/>
    <mergeCell ref="F554:U554"/>
    <mergeCell ref="F555:S555"/>
    <mergeCell ref="C551:E551"/>
    <mergeCell ref="F551:H551"/>
    <mergeCell ref="I551:J551"/>
    <mergeCell ref="K551:L551"/>
    <mergeCell ref="M551:N551"/>
    <mergeCell ref="O551:P551"/>
    <mergeCell ref="Q566:S566"/>
    <mergeCell ref="T566:W566"/>
    <mergeCell ref="C567:E567"/>
    <mergeCell ref="F567:H567"/>
    <mergeCell ref="I567:J567"/>
    <mergeCell ref="K567:L567"/>
    <mergeCell ref="M567:N567"/>
    <mergeCell ref="O567:P567"/>
    <mergeCell ref="Q567:S567"/>
    <mergeCell ref="T567:W567"/>
    <mergeCell ref="C566:E566"/>
    <mergeCell ref="F566:H566"/>
    <mergeCell ref="I566:J566"/>
    <mergeCell ref="K566:L566"/>
    <mergeCell ref="M566:N566"/>
    <mergeCell ref="O566:P566"/>
    <mergeCell ref="Q564:S564"/>
    <mergeCell ref="T564:W564"/>
    <mergeCell ref="C565:E565"/>
    <mergeCell ref="F565:H565"/>
    <mergeCell ref="I565:J565"/>
    <mergeCell ref="K565:L565"/>
    <mergeCell ref="M565:N565"/>
    <mergeCell ref="O565:P565"/>
    <mergeCell ref="Q565:S565"/>
    <mergeCell ref="T565:W565"/>
    <mergeCell ref="C564:E564"/>
    <mergeCell ref="F564:H564"/>
    <mergeCell ref="I564:J564"/>
    <mergeCell ref="K564:L564"/>
    <mergeCell ref="M564:N564"/>
    <mergeCell ref="O564:P564"/>
    <mergeCell ref="Q562:S562"/>
    <mergeCell ref="T562:W562"/>
    <mergeCell ref="C563:E563"/>
    <mergeCell ref="F563:H563"/>
    <mergeCell ref="I563:J563"/>
    <mergeCell ref="K563:L563"/>
    <mergeCell ref="M563:N563"/>
    <mergeCell ref="O563:P563"/>
    <mergeCell ref="Q563:S563"/>
    <mergeCell ref="T563:W563"/>
    <mergeCell ref="C562:E562"/>
    <mergeCell ref="F562:H562"/>
    <mergeCell ref="I562:J562"/>
    <mergeCell ref="K562:L562"/>
    <mergeCell ref="M562:N562"/>
    <mergeCell ref="O562:P562"/>
    <mergeCell ref="Q572:S572"/>
    <mergeCell ref="T572:W572"/>
    <mergeCell ref="C573:E573"/>
    <mergeCell ref="F573:H573"/>
    <mergeCell ref="I573:J573"/>
    <mergeCell ref="K573:L573"/>
    <mergeCell ref="M573:N573"/>
    <mergeCell ref="O573:P573"/>
    <mergeCell ref="Q573:S573"/>
    <mergeCell ref="T573:W573"/>
    <mergeCell ref="C572:E572"/>
    <mergeCell ref="F572:H572"/>
    <mergeCell ref="I572:J572"/>
    <mergeCell ref="K572:L572"/>
    <mergeCell ref="M572:N572"/>
    <mergeCell ref="O572:P572"/>
    <mergeCell ref="Q570:S570"/>
    <mergeCell ref="T570:W570"/>
    <mergeCell ref="C571:E571"/>
    <mergeCell ref="F571:H571"/>
    <mergeCell ref="I571:J571"/>
    <mergeCell ref="K571:L571"/>
    <mergeCell ref="M571:N571"/>
    <mergeCell ref="O571:P571"/>
    <mergeCell ref="Q571:S571"/>
    <mergeCell ref="T571:W571"/>
    <mergeCell ref="C570:E570"/>
    <mergeCell ref="F570:H570"/>
    <mergeCell ref="I570:J570"/>
    <mergeCell ref="K570:L570"/>
    <mergeCell ref="M570:N570"/>
    <mergeCell ref="O570:P570"/>
    <mergeCell ref="Q568:S568"/>
    <mergeCell ref="T568:W568"/>
    <mergeCell ref="C569:E569"/>
    <mergeCell ref="F569:H569"/>
    <mergeCell ref="I569:J569"/>
    <mergeCell ref="K569:L569"/>
    <mergeCell ref="M569:N569"/>
    <mergeCell ref="O569:P569"/>
    <mergeCell ref="Q569:S569"/>
    <mergeCell ref="T569:W569"/>
    <mergeCell ref="C568:E568"/>
    <mergeCell ref="F568:H568"/>
    <mergeCell ref="I568:J568"/>
    <mergeCell ref="K568:L568"/>
    <mergeCell ref="M568:N568"/>
    <mergeCell ref="O568:P568"/>
    <mergeCell ref="Q578:S578"/>
    <mergeCell ref="T578:W578"/>
    <mergeCell ref="C579:E579"/>
    <mergeCell ref="F579:H579"/>
    <mergeCell ref="I579:J579"/>
    <mergeCell ref="K579:L579"/>
    <mergeCell ref="M579:N579"/>
    <mergeCell ref="O579:P579"/>
    <mergeCell ref="Q579:S579"/>
    <mergeCell ref="T579:W579"/>
    <mergeCell ref="C578:E578"/>
    <mergeCell ref="F578:H578"/>
    <mergeCell ref="I578:J578"/>
    <mergeCell ref="K578:L578"/>
    <mergeCell ref="M578:N578"/>
    <mergeCell ref="O578:P578"/>
    <mergeCell ref="Q576:S576"/>
    <mergeCell ref="T576:W576"/>
    <mergeCell ref="C577:E577"/>
    <mergeCell ref="F577:H577"/>
    <mergeCell ref="I577:J577"/>
    <mergeCell ref="K577:L577"/>
    <mergeCell ref="M577:N577"/>
    <mergeCell ref="O577:P577"/>
    <mergeCell ref="Q577:S577"/>
    <mergeCell ref="T577:W577"/>
    <mergeCell ref="C576:E576"/>
    <mergeCell ref="F576:H576"/>
    <mergeCell ref="I576:J576"/>
    <mergeCell ref="K576:L576"/>
    <mergeCell ref="M576:N576"/>
    <mergeCell ref="O576:P576"/>
    <mergeCell ref="Q574:S574"/>
    <mergeCell ref="T574:W574"/>
    <mergeCell ref="C575:E575"/>
    <mergeCell ref="F575:H575"/>
    <mergeCell ref="I575:J575"/>
    <mergeCell ref="K575:L575"/>
    <mergeCell ref="M575:N575"/>
    <mergeCell ref="O575:P575"/>
    <mergeCell ref="Q575:S575"/>
    <mergeCell ref="T575:W575"/>
    <mergeCell ref="C574:E574"/>
    <mergeCell ref="F574:H574"/>
    <mergeCell ref="I574:J574"/>
    <mergeCell ref="K574:L574"/>
    <mergeCell ref="M574:N574"/>
    <mergeCell ref="O574:P574"/>
    <mergeCell ref="Q584:S584"/>
    <mergeCell ref="T584:W584"/>
    <mergeCell ref="C585:E585"/>
    <mergeCell ref="F585:H585"/>
    <mergeCell ref="I585:J585"/>
    <mergeCell ref="K585:L585"/>
    <mergeCell ref="M585:N585"/>
    <mergeCell ref="O585:P585"/>
    <mergeCell ref="Q585:S585"/>
    <mergeCell ref="T585:W585"/>
    <mergeCell ref="C584:E584"/>
    <mergeCell ref="F584:H584"/>
    <mergeCell ref="I584:J584"/>
    <mergeCell ref="K584:L584"/>
    <mergeCell ref="M584:N584"/>
    <mergeCell ref="O584:P584"/>
    <mergeCell ref="Q582:S582"/>
    <mergeCell ref="T582:W582"/>
    <mergeCell ref="C583:E583"/>
    <mergeCell ref="F583:H583"/>
    <mergeCell ref="I583:J583"/>
    <mergeCell ref="K583:L583"/>
    <mergeCell ref="M583:N583"/>
    <mergeCell ref="O583:P583"/>
    <mergeCell ref="Q583:S583"/>
    <mergeCell ref="T583:W583"/>
    <mergeCell ref="C582:E582"/>
    <mergeCell ref="F582:H582"/>
    <mergeCell ref="I582:J582"/>
    <mergeCell ref="K582:L582"/>
    <mergeCell ref="M582:N582"/>
    <mergeCell ref="O582:P582"/>
    <mergeCell ref="Q580:S580"/>
    <mergeCell ref="T580:W580"/>
    <mergeCell ref="C581:E581"/>
    <mergeCell ref="F581:H581"/>
    <mergeCell ref="I581:J581"/>
    <mergeCell ref="K581:L581"/>
    <mergeCell ref="M581:N581"/>
    <mergeCell ref="O581:P581"/>
    <mergeCell ref="Q581:S581"/>
    <mergeCell ref="T581:W581"/>
    <mergeCell ref="C580:E580"/>
    <mergeCell ref="F580:H580"/>
    <mergeCell ref="I580:J580"/>
    <mergeCell ref="K580:L580"/>
    <mergeCell ref="M580:N580"/>
    <mergeCell ref="O580:P580"/>
    <mergeCell ref="Q591:S591"/>
    <mergeCell ref="T591:W591"/>
    <mergeCell ref="C592:E592"/>
    <mergeCell ref="F592:H592"/>
    <mergeCell ref="I592:J592"/>
    <mergeCell ref="K592:L592"/>
    <mergeCell ref="M592:N592"/>
    <mergeCell ref="O592:P592"/>
    <mergeCell ref="Q592:S592"/>
    <mergeCell ref="T592:W592"/>
    <mergeCell ref="C591:E591"/>
    <mergeCell ref="F591:H591"/>
    <mergeCell ref="I591:J591"/>
    <mergeCell ref="K591:L591"/>
    <mergeCell ref="M591:N591"/>
    <mergeCell ref="O591:P591"/>
    <mergeCell ref="Q589:S589"/>
    <mergeCell ref="T589:W589"/>
    <mergeCell ref="C590:E590"/>
    <mergeCell ref="F590:H590"/>
    <mergeCell ref="I590:J590"/>
    <mergeCell ref="K590:L590"/>
    <mergeCell ref="M590:N590"/>
    <mergeCell ref="O590:P590"/>
    <mergeCell ref="Q590:S590"/>
    <mergeCell ref="T590:W590"/>
    <mergeCell ref="C589:E589"/>
    <mergeCell ref="F589:H589"/>
    <mergeCell ref="I589:J589"/>
    <mergeCell ref="K589:L589"/>
    <mergeCell ref="M589:N589"/>
    <mergeCell ref="O589:P589"/>
    <mergeCell ref="Q586:S586"/>
    <mergeCell ref="T586:W586"/>
    <mergeCell ref="C587:E587"/>
    <mergeCell ref="F587:H588"/>
    <mergeCell ref="I587:J587"/>
    <mergeCell ref="K587:L587"/>
    <mergeCell ref="M587:N587"/>
    <mergeCell ref="O587:P587"/>
    <mergeCell ref="Q587:S587"/>
    <mergeCell ref="T587:W587"/>
    <mergeCell ref="C586:E586"/>
    <mergeCell ref="F586:H586"/>
    <mergeCell ref="I586:J586"/>
    <mergeCell ref="K586:L586"/>
    <mergeCell ref="M586:N586"/>
    <mergeCell ref="O586:P586"/>
    <mergeCell ref="Q597:S597"/>
    <mergeCell ref="T597:W597"/>
    <mergeCell ref="C598:E598"/>
    <mergeCell ref="F598:H598"/>
    <mergeCell ref="I598:J598"/>
    <mergeCell ref="K598:L598"/>
    <mergeCell ref="M598:N598"/>
    <mergeCell ref="O598:P598"/>
    <mergeCell ref="Q598:S598"/>
    <mergeCell ref="T598:W598"/>
    <mergeCell ref="C597:E597"/>
    <mergeCell ref="F597:H597"/>
    <mergeCell ref="I597:J597"/>
    <mergeCell ref="K597:L597"/>
    <mergeCell ref="M597:N597"/>
    <mergeCell ref="O597:P597"/>
    <mergeCell ref="Q595:S595"/>
    <mergeCell ref="T595:W595"/>
    <mergeCell ref="C596:E596"/>
    <mergeCell ref="F596:H596"/>
    <mergeCell ref="I596:J596"/>
    <mergeCell ref="K596:L596"/>
    <mergeCell ref="M596:N596"/>
    <mergeCell ref="O596:P596"/>
    <mergeCell ref="Q596:S596"/>
    <mergeCell ref="T596:W596"/>
    <mergeCell ref="C595:E595"/>
    <mergeCell ref="F595:H595"/>
    <mergeCell ref="I595:J595"/>
    <mergeCell ref="K595:L595"/>
    <mergeCell ref="M595:N595"/>
    <mergeCell ref="O595:P595"/>
    <mergeCell ref="Q593:S593"/>
    <mergeCell ref="T593:W593"/>
    <mergeCell ref="C594:E594"/>
    <mergeCell ref="F594:H594"/>
    <mergeCell ref="I594:J594"/>
    <mergeCell ref="K594:L594"/>
    <mergeCell ref="M594:N594"/>
    <mergeCell ref="O594:P594"/>
    <mergeCell ref="Q594:S594"/>
    <mergeCell ref="T594:W594"/>
    <mergeCell ref="C593:E593"/>
    <mergeCell ref="F593:H593"/>
    <mergeCell ref="I593:J593"/>
    <mergeCell ref="K593:L593"/>
    <mergeCell ref="M593:N593"/>
    <mergeCell ref="O593:P593"/>
    <mergeCell ref="Q604:S604"/>
    <mergeCell ref="T604:W604"/>
    <mergeCell ref="C605:E605"/>
    <mergeCell ref="F605:H605"/>
    <mergeCell ref="I605:J605"/>
    <mergeCell ref="K605:L605"/>
    <mergeCell ref="M605:N605"/>
    <mergeCell ref="O605:P605"/>
    <mergeCell ref="Q605:S605"/>
    <mergeCell ref="T605:W605"/>
    <mergeCell ref="C604:E604"/>
    <mergeCell ref="F604:H604"/>
    <mergeCell ref="I604:J604"/>
    <mergeCell ref="K604:L604"/>
    <mergeCell ref="M604:N604"/>
    <mergeCell ref="O604:P604"/>
    <mergeCell ref="Q602:S602"/>
    <mergeCell ref="T602:W602"/>
    <mergeCell ref="C603:E603"/>
    <mergeCell ref="F603:H603"/>
    <mergeCell ref="I603:J603"/>
    <mergeCell ref="K603:L603"/>
    <mergeCell ref="M603:N603"/>
    <mergeCell ref="O603:P603"/>
    <mergeCell ref="Q603:S603"/>
    <mergeCell ref="T603:W603"/>
    <mergeCell ref="C602:E602"/>
    <mergeCell ref="F602:H602"/>
    <mergeCell ref="I602:J602"/>
    <mergeCell ref="K602:L602"/>
    <mergeCell ref="M602:N602"/>
    <mergeCell ref="O602:P602"/>
    <mergeCell ref="Q599:S599"/>
    <mergeCell ref="T599:W599"/>
    <mergeCell ref="C600:E600"/>
    <mergeCell ref="F600:H601"/>
    <mergeCell ref="I600:J600"/>
    <mergeCell ref="K600:L600"/>
    <mergeCell ref="M600:N600"/>
    <mergeCell ref="O600:P600"/>
    <mergeCell ref="Q600:S600"/>
    <mergeCell ref="T600:W600"/>
    <mergeCell ref="C599:E599"/>
    <mergeCell ref="F599:H599"/>
    <mergeCell ref="I599:J599"/>
    <mergeCell ref="K599:L599"/>
    <mergeCell ref="M599:N599"/>
    <mergeCell ref="O599:P599"/>
    <mergeCell ref="Q615:S615"/>
    <mergeCell ref="T615:W615"/>
    <mergeCell ref="C616:E616"/>
    <mergeCell ref="F616:H616"/>
    <mergeCell ref="I616:J616"/>
    <mergeCell ref="K616:L616"/>
    <mergeCell ref="M616:N616"/>
    <mergeCell ref="O616:P616"/>
    <mergeCell ref="Q616:S616"/>
    <mergeCell ref="T616:W616"/>
    <mergeCell ref="C615:E615"/>
    <mergeCell ref="F615:H615"/>
    <mergeCell ref="I615:J615"/>
    <mergeCell ref="K615:L615"/>
    <mergeCell ref="M615:N615"/>
    <mergeCell ref="O615:P615"/>
    <mergeCell ref="B612:C612"/>
    <mergeCell ref="D612:R612"/>
    <mergeCell ref="T612:V612"/>
    <mergeCell ref="C614:D614"/>
    <mergeCell ref="F614:I614"/>
    <mergeCell ref="O614:P614"/>
    <mergeCell ref="R614:S614"/>
    <mergeCell ref="T614:V614"/>
    <mergeCell ref="T608:W608"/>
    <mergeCell ref="A609:E610"/>
    <mergeCell ref="F609:U609"/>
    <mergeCell ref="F610:S610"/>
    <mergeCell ref="D611:O611"/>
    <mergeCell ref="P611:S611"/>
    <mergeCell ref="T611:W611"/>
    <mergeCell ref="Q606:S606"/>
    <mergeCell ref="T606:W606"/>
    <mergeCell ref="C607:E607"/>
    <mergeCell ref="F607:H607"/>
    <mergeCell ref="I607:J607"/>
    <mergeCell ref="K607:L607"/>
    <mergeCell ref="M607:N607"/>
    <mergeCell ref="O607:P607"/>
    <mergeCell ref="Q607:S607"/>
    <mergeCell ref="T607:W607"/>
    <mergeCell ref="C606:E606"/>
    <mergeCell ref="F606:H606"/>
    <mergeCell ref="I606:J606"/>
    <mergeCell ref="K606:L606"/>
    <mergeCell ref="M606:N606"/>
    <mergeCell ref="O606:P606"/>
    <mergeCell ref="Q622:S622"/>
    <mergeCell ref="T622:W622"/>
    <mergeCell ref="C623:E623"/>
    <mergeCell ref="F623:H623"/>
    <mergeCell ref="I623:J623"/>
    <mergeCell ref="K623:L623"/>
    <mergeCell ref="M623:N623"/>
    <mergeCell ref="O623:P623"/>
    <mergeCell ref="Q623:S623"/>
    <mergeCell ref="T623:W623"/>
    <mergeCell ref="C622:E622"/>
    <mergeCell ref="F622:H622"/>
    <mergeCell ref="I622:J622"/>
    <mergeCell ref="K622:L622"/>
    <mergeCell ref="M622:N622"/>
    <mergeCell ref="O622:P622"/>
    <mergeCell ref="Q619:S619"/>
    <mergeCell ref="T619:W619"/>
    <mergeCell ref="C620:E620"/>
    <mergeCell ref="F620:H621"/>
    <mergeCell ref="I620:J620"/>
    <mergeCell ref="K620:L620"/>
    <mergeCell ref="M620:N620"/>
    <mergeCell ref="O620:P620"/>
    <mergeCell ref="Q620:S620"/>
    <mergeCell ref="T620:W620"/>
    <mergeCell ref="C619:E619"/>
    <mergeCell ref="F619:H619"/>
    <mergeCell ref="I619:J619"/>
    <mergeCell ref="K619:L619"/>
    <mergeCell ref="M619:N619"/>
    <mergeCell ref="O619:P619"/>
    <mergeCell ref="Q617:S617"/>
    <mergeCell ref="T617:W617"/>
    <mergeCell ref="C618:E618"/>
    <mergeCell ref="F618:H618"/>
    <mergeCell ref="I618:J618"/>
    <mergeCell ref="K618:L618"/>
    <mergeCell ref="M618:N618"/>
    <mergeCell ref="O618:P618"/>
    <mergeCell ref="Q618:S618"/>
    <mergeCell ref="T618:W618"/>
    <mergeCell ref="C617:E617"/>
    <mergeCell ref="F617:H617"/>
    <mergeCell ref="I617:J617"/>
    <mergeCell ref="K617:L617"/>
    <mergeCell ref="M617:N617"/>
    <mergeCell ref="O617:P617"/>
    <mergeCell ref="Q628:S628"/>
    <mergeCell ref="T628:W628"/>
    <mergeCell ref="C629:E629"/>
    <mergeCell ref="F629:H629"/>
    <mergeCell ref="I629:J629"/>
    <mergeCell ref="K629:L629"/>
    <mergeCell ref="M629:N629"/>
    <mergeCell ref="O629:P629"/>
    <mergeCell ref="Q629:S629"/>
    <mergeCell ref="T629:W629"/>
    <mergeCell ref="C628:E628"/>
    <mergeCell ref="F628:H628"/>
    <mergeCell ref="I628:J628"/>
    <mergeCell ref="K628:L628"/>
    <mergeCell ref="M628:N628"/>
    <mergeCell ref="O628:P628"/>
    <mergeCell ref="Q626:S626"/>
    <mergeCell ref="T626:W626"/>
    <mergeCell ref="C627:E627"/>
    <mergeCell ref="F627:H627"/>
    <mergeCell ref="I627:J627"/>
    <mergeCell ref="K627:L627"/>
    <mergeCell ref="M627:N627"/>
    <mergeCell ref="O627:P627"/>
    <mergeCell ref="Q627:S627"/>
    <mergeCell ref="T627:W627"/>
    <mergeCell ref="C626:E626"/>
    <mergeCell ref="F626:H626"/>
    <mergeCell ref="I626:J626"/>
    <mergeCell ref="K626:L626"/>
    <mergeCell ref="M626:N626"/>
    <mergeCell ref="O626:P626"/>
    <mergeCell ref="Q624:S624"/>
    <mergeCell ref="T624:W624"/>
    <mergeCell ref="C625:E625"/>
    <mergeCell ref="F625:H625"/>
    <mergeCell ref="I625:J625"/>
    <mergeCell ref="K625:L625"/>
    <mergeCell ref="M625:N625"/>
    <mergeCell ref="O625:P625"/>
    <mergeCell ref="Q625:S625"/>
    <mergeCell ref="T625:W625"/>
    <mergeCell ref="C624:E624"/>
    <mergeCell ref="F624:H624"/>
    <mergeCell ref="I624:J624"/>
    <mergeCell ref="K624:L624"/>
    <mergeCell ref="M624:N624"/>
    <mergeCell ref="O624:P624"/>
    <mergeCell ref="Q634:S634"/>
    <mergeCell ref="T634:W634"/>
    <mergeCell ref="C635:E635"/>
    <mergeCell ref="F635:H635"/>
    <mergeCell ref="I635:J635"/>
    <mergeCell ref="K635:L635"/>
    <mergeCell ref="M635:N635"/>
    <mergeCell ref="O635:P635"/>
    <mergeCell ref="Q635:S635"/>
    <mergeCell ref="T635:W635"/>
    <mergeCell ref="C634:E634"/>
    <mergeCell ref="F634:H634"/>
    <mergeCell ref="I634:J634"/>
    <mergeCell ref="K634:L634"/>
    <mergeCell ref="M634:N634"/>
    <mergeCell ref="O634:P634"/>
    <mergeCell ref="Q632:S632"/>
    <mergeCell ref="T632:W632"/>
    <mergeCell ref="C633:E633"/>
    <mergeCell ref="F633:H633"/>
    <mergeCell ref="I633:J633"/>
    <mergeCell ref="K633:L633"/>
    <mergeCell ref="M633:N633"/>
    <mergeCell ref="O633:P633"/>
    <mergeCell ref="Q633:S633"/>
    <mergeCell ref="T633:W633"/>
    <mergeCell ref="C632:E632"/>
    <mergeCell ref="F632:H632"/>
    <mergeCell ref="I632:J632"/>
    <mergeCell ref="K632:L632"/>
    <mergeCell ref="M632:N632"/>
    <mergeCell ref="O632:P632"/>
    <mergeCell ref="Q630:S630"/>
    <mergeCell ref="T630:W630"/>
    <mergeCell ref="C631:E631"/>
    <mergeCell ref="F631:H631"/>
    <mergeCell ref="I631:J631"/>
    <mergeCell ref="K631:L631"/>
    <mergeCell ref="M631:N631"/>
    <mergeCell ref="O631:P631"/>
    <mergeCell ref="Q631:S631"/>
    <mergeCell ref="T631:W631"/>
    <mergeCell ref="C630:E630"/>
    <mergeCell ref="F630:H630"/>
    <mergeCell ref="I630:J630"/>
    <mergeCell ref="K630:L630"/>
    <mergeCell ref="M630:N630"/>
    <mergeCell ref="O630:P630"/>
    <mergeCell ref="Q640:S640"/>
    <mergeCell ref="T640:W640"/>
    <mergeCell ref="C641:E641"/>
    <mergeCell ref="F641:H641"/>
    <mergeCell ref="I641:J641"/>
    <mergeCell ref="K641:L641"/>
    <mergeCell ref="M641:N641"/>
    <mergeCell ref="O641:P641"/>
    <mergeCell ref="Q641:S641"/>
    <mergeCell ref="T641:W641"/>
    <mergeCell ref="C640:E640"/>
    <mergeCell ref="F640:H640"/>
    <mergeCell ref="I640:J640"/>
    <mergeCell ref="K640:L640"/>
    <mergeCell ref="M640:N640"/>
    <mergeCell ref="O640:P640"/>
    <mergeCell ref="Q638:S638"/>
    <mergeCell ref="T638:W638"/>
    <mergeCell ref="C639:E639"/>
    <mergeCell ref="F639:H639"/>
    <mergeCell ref="I639:J639"/>
    <mergeCell ref="K639:L639"/>
    <mergeCell ref="M639:N639"/>
    <mergeCell ref="O639:P639"/>
    <mergeCell ref="Q639:S639"/>
    <mergeCell ref="T639:W639"/>
    <mergeCell ref="C638:E638"/>
    <mergeCell ref="F638:H638"/>
    <mergeCell ref="I638:J638"/>
    <mergeCell ref="K638:L638"/>
    <mergeCell ref="M638:N638"/>
    <mergeCell ref="O638:P638"/>
    <mergeCell ref="Q636:S636"/>
    <mergeCell ref="T636:W636"/>
    <mergeCell ref="C637:E637"/>
    <mergeCell ref="F637:H637"/>
    <mergeCell ref="I637:J637"/>
    <mergeCell ref="K637:L637"/>
    <mergeCell ref="M637:N637"/>
    <mergeCell ref="O637:P637"/>
    <mergeCell ref="Q637:S637"/>
    <mergeCell ref="T637:W637"/>
    <mergeCell ref="C636:E636"/>
    <mergeCell ref="F636:H636"/>
    <mergeCell ref="I636:J636"/>
    <mergeCell ref="K636:L636"/>
    <mergeCell ref="M636:N636"/>
    <mergeCell ref="O636:P636"/>
    <mergeCell ref="Q646:S646"/>
    <mergeCell ref="T646:W646"/>
    <mergeCell ref="C647:E647"/>
    <mergeCell ref="F647:H647"/>
    <mergeCell ref="I647:J647"/>
    <mergeCell ref="K647:L647"/>
    <mergeCell ref="M647:N647"/>
    <mergeCell ref="O647:P647"/>
    <mergeCell ref="Q647:S647"/>
    <mergeCell ref="T647:W647"/>
    <mergeCell ref="C646:E646"/>
    <mergeCell ref="F646:H646"/>
    <mergeCell ref="I646:J646"/>
    <mergeCell ref="K646:L646"/>
    <mergeCell ref="M646:N646"/>
    <mergeCell ref="O646:P646"/>
    <mergeCell ref="Q644:S644"/>
    <mergeCell ref="T644:W644"/>
    <mergeCell ref="C645:E645"/>
    <mergeCell ref="F645:H645"/>
    <mergeCell ref="I645:J645"/>
    <mergeCell ref="K645:L645"/>
    <mergeCell ref="M645:N645"/>
    <mergeCell ref="O645:P645"/>
    <mergeCell ref="Q645:S645"/>
    <mergeCell ref="T645:W645"/>
    <mergeCell ref="C644:E644"/>
    <mergeCell ref="F644:H644"/>
    <mergeCell ref="I644:J644"/>
    <mergeCell ref="K644:L644"/>
    <mergeCell ref="M644:N644"/>
    <mergeCell ref="O644:P644"/>
    <mergeCell ref="Q642:S642"/>
    <mergeCell ref="T642:W642"/>
    <mergeCell ref="C643:E643"/>
    <mergeCell ref="F643:H643"/>
    <mergeCell ref="I643:J643"/>
    <mergeCell ref="K643:L643"/>
    <mergeCell ref="M643:N643"/>
    <mergeCell ref="O643:P643"/>
    <mergeCell ref="Q643:S643"/>
    <mergeCell ref="T643:W643"/>
    <mergeCell ref="C642:E642"/>
    <mergeCell ref="F642:H642"/>
    <mergeCell ref="I642:J642"/>
    <mergeCell ref="K642:L642"/>
    <mergeCell ref="M642:N642"/>
    <mergeCell ref="O642:P642"/>
    <mergeCell ref="Q652:S652"/>
    <mergeCell ref="T652:W652"/>
    <mergeCell ref="C653:E653"/>
    <mergeCell ref="F653:H654"/>
    <mergeCell ref="I653:J653"/>
    <mergeCell ref="K653:L653"/>
    <mergeCell ref="M653:N653"/>
    <mergeCell ref="O653:P653"/>
    <mergeCell ref="Q653:S653"/>
    <mergeCell ref="T653:W653"/>
    <mergeCell ref="C652:E652"/>
    <mergeCell ref="F652:H652"/>
    <mergeCell ref="I652:J652"/>
    <mergeCell ref="K652:L652"/>
    <mergeCell ref="M652:N652"/>
    <mergeCell ref="O652:P652"/>
    <mergeCell ref="Q650:S650"/>
    <mergeCell ref="T650:W650"/>
    <mergeCell ref="C651:E651"/>
    <mergeCell ref="F651:H651"/>
    <mergeCell ref="I651:J651"/>
    <mergeCell ref="K651:L651"/>
    <mergeCell ref="M651:N651"/>
    <mergeCell ref="O651:P651"/>
    <mergeCell ref="Q651:S651"/>
    <mergeCell ref="T651:W651"/>
    <mergeCell ref="C650:E650"/>
    <mergeCell ref="F650:H650"/>
    <mergeCell ref="I650:J650"/>
    <mergeCell ref="K650:L650"/>
    <mergeCell ref="M650:N650"/>
    <mergeCell ref="O650:P650"/>
    <mergeCell ref="Q648:S648"/>
    <mergeCell ref="T648:W648"/>
    <mergeCell ref="C649:E649"/>
    <mergeCell ref="F649:H649"/>
    <mergeCell ref="I649:J649"/>
    <mergeCell ref="K649:L649"/>
    <mergeCell ref="M649:N649"/>
    <mergeCell ref="O649:P649"/>
    <mergeCell ref="Q649:S649"/>
    <mergeCell ref="T649:W649"/>
    <mergeCell ref="C648:E648"/>
    <mergeCell ref="F648:H648"/>
    <mergeCell ref="I648:J648"/>
    <mergeCell ref="K648:L648"/>
    <mergeCell ref="M648:N648"/>
    <mergeCell ref="O648:P648"/>
    <mergeCell ref="Q660:S660"/>
    <mergeCell ref="T660:W660"/>
    <mergeCell ref="C661:E661"/>
    <mergeCell ref="F661:H661"/>
    <mergeCell ref="I661:J661"/>
    <mergeCell ref="K661:L661"/>
    <mergeCell ref="M661:N661"/>
    <mergeCell ref="O661:P661"/>
    <mergeCell ref="Q661:S661"/>
    <mergeCell ref="T661:W661"/>
    <mergeCell ref="C660:E660"/>
    <mergeCell ref="F660:H660"/>
    <mergeCell ref="I660:J660"/>
    <mergeCell ref="K660:L660"/>
    <mergeCell ref="M660:N660"/>
    <mergeCell ref="O660:P660"/>
    <mergeCell ref="Q657:S657"/>
    <mergeCell ref="T657:W657"/>
    <mergeCell ref="C658:E658"/>
    <mergeCell ref="F658:H659"/>
    <mergeCell ref="I658:J658"/>
    <mergeCell ref="K658:L658"/>
    <mergeCell ref="M658:N658"/>
    <mergeCell ref="O658:P658"/>
    <mergeCell ref="Q658:S658"/>
    <mergeCell ref="T658:W658"/>
    <mergeCell ref="C657:E657"/>
    <mergeCell ref="F657:H657"/>
    <mergeCell ref="I657:J657"/>
    <mergeCell ref="K657:L657"/>
    <mergeCell ref="M657:N657"/>
    <mergeCell ref="O657:P657"/>
    <mergeCell ref="Q655:S655"/>
    <mergeCell ref="T655:W655"/>
    <mergeCell ref="C656:E656"/>
    <mergeCell ref="F656:H656"/>
    <mergeCell ref="I656:J656"/>
    <mergeCell ref="K656:L656"/>
    <mergeCell ref="M656:N656"/>
    <mergeCell ref="O656:P656"/>
    <mergeCell ref="Q656:S656"/>
    <mergeCell ref="T656:W656"/>
    <mergeCell ref="C655:E655"/>
    <mergeCell ref="F655:H655"/>
    <mergeCell ref="I655:J655"/>
    <mergeCell ref="K655:L655"/>
    <mergeCell ref="M655:N655"/>
    <mergeCell ref="O655:P655"/>
    <mergeCell ref="Q670:S670"/>
    <mergeCell ref="T670:W670"/>
    <mergeCell ref="C671:E671"/>
    <mergeCell ref="F671:H671"/>
    <mergeCell ref="I671:J671"/>
    <mergeCell ref="K671:L671"/>
    <mergeCell ref="M671:N671"/>
    <mergeCell ref="O671:P671"/>
    <mergeCell ref="Q671:S671"/>
    <mergeCell ref="T671:W671"/>
    <mergeCell ref="C670:E670"/>
    <mergeCell ref="F670:H670"/>
    <mergeCell ref="I670:J670"/>
    <mergeCell ref="K670:L670"/>
    <mergeCell ref="M670:N670"/>
    <mergeCell ref="O670:P670"/>
    <mergeCell ref="D668:R668"/>
    <mergeCell ref="T668:V668"/>
    <mergeCell ref="C669:D669"/>
    <mergeCell ref="F669:I669"/>
    <mergeCell ref="O669:P669"/>
    <mergeCell ref="R669:S669"/>
    <mergeCell ref="T669:V669"/>
    <mergeCell ref="B666:F666"/>
    <mergeCell ref="G666:O666"/>
    <mergeCell ref="P666:S666"/>
    <mergeCell ref="T666:W666"/>
    <mergeCell ref="B667:F667"/>
    <mergeCell ref="G667:R667"/>
    <mergeCell ref="Q662:S662"/>
    <mergeCell ref="T662:W662"/>
    <mergeCell ref="T663:W663"/>
    <mergeCell ref="A664:E665"/>
    <mergeCell ref="F664:U664"/>
    <mergeCell ref="F665:S665"/>
    <mergeCell ref="C662:E662"/>
    <mergeCell ref="F662:H662"/>
    <mergeCell ref="I662:J662"/>
    <mergeCell ref="K662:L662"/>
    <mergeCell ref="M662:N662"/>
    <mergeCell ref="O662:P662"/>
    <mergeCell ref="Q676:S676"/>
    <mergeCell ref="T676:W676"/>
    <mergeCell ref="C677:E677"/>
    <mergeCell ref="F677:H677"/>
    <mergeCell ref="I677:J677"/>
    <mergeCell ref="K677:L677"/>
    <mergeCell ref="M677:N677"/>
    <mergeCell ref="O677:P677"/>
    <mergeCell ref="Q677:S677"/>
    <mergeCell ref="T677:W677"/>
    <mergeCell ref="C676:E676"/>
    <mergeCell ref="F676:H676"/>
    <mergeCell ref="I676:J676"/>
    <mergeCell ref="K676:L676"/>
    <mergeCell ref="M676:N676"/>
    <mergeCell ref="O676:P676"/>
    <mergeCell ref="Q674:S674"/>
    <mergeCell ref="T674:W674"/>
    <mergeCell ref="C675:E675"/>
    <mergeCell ref="F675:H675"/>
    <mergeCell ref="I675:J675"/>
    <mergeCell ref="K675:L675"/>
    <mergeCell ref="M675:N675"/>
    <mergeCell ref="O675:P675"/>
    <mergeCell ref="Q675:S675"/>
    <mergeCell ref="T675:W675"/>
    <mergeCell ref="C674:E674"/>
    <mergeCell ref="F674:H674"/>
    <mergeCell ref="I674:J674"/>
    <mergeCell ref="K674:L674"/>
    <mergeCell ref="M674:N674"/>
    <mergeCell ref="O674:P674"/>
    <mergeCell ref="Q672:S672"/>
    <mergeCell ref="T672:W672"/>
    <mergeCell ref="C673:E673"/>
    <mergeCell ref="F673:H673"/>
    <mergeCell ref="I673:J673"/>
    <mergeCell ref="K673:L673"/>
    <mergeCell ref="M673:N673"/>
    <mergeCell ref="O673:P673"/>
    <mergeCell ref="Q673:S673"/>
    <mergeCell ref="T673:W673"/>
    <mergeCell ref="C672:E672"/>
    <mergeCell ref="F672:H672"/>
    <mergeCell ref="I672:J672"/>
    <mergeCell ref="K672:L672"/>
    <mergeCell ref="M672:N672"/>
    <mergeCell ref="O672:P672"/>
    <mergeCell ref="Q682:S682"/>
    <mergeCell ref="T682:W682"/>
    <mergeCell ref="C683:E683"/>
    <mergeCell ref="F683:H683"/>
    <mergeCell ref="I683:J683"/>
    <mergeCell ref="K683:L683"/>
    <mergeCell ref="M683:N683"/>
    <mergeCell ref="O683:P683"/>
    <mergeCell ref="Q683:S683"/>
    <mergeCell ref="T683:W683"/>
    <mergeCell ref="C682:E682"/>
    <mergeCell ref="F682:H682"/>
    <mergeCell ref="I682:J682"/>
    <mergeCell ref="K682:L682"/>
    <mergeCell ref="M682:N682"/>
    <mergeCell ref="O682:P682"/>
    <mergeCell ref="Q680:S680"/>
    <mergeCell ref="T680:W680"/>
    <mergeCell ref="C681:E681"/>
    <mergeCell ref="F681:H681"/>
    <mergeCell ref="I681:J681"/>
    <mergeCell ref="K681:L681"/>
    <mergeCell ref="M681:N681"/>
    <mergeCell ref="O681:P681"/>
    <mergeCell ref="Q681:S681"/>
    <mergeCell ref="T681:W681"/>
    <mergeCell ref="C680:E680"/>
    <mergeCell ref="F680:H680"/>
    <mergeCell ref="I680:J680"/>
    <mergeCell ref="K680:L680"/>
    <mergeCell ref="M680:N680"/>
    <mergeCell ref="O680:P680"/>
    <mergeCell ref="Q678:S678"/>
    <mergeCell ref="T678:W678"/>
    <mergeCell ref="C679:E679"/>
    <mergeCell ref="F679:H679"/>
    <mergeCell ref="I679:J679"/>
    <mergeCell ref="K679:L679"/>
    <mergeCell ref="M679:N679"/>
    <mergeCell ref="O679:P679"/>
    <mergeCell ref="Q679:S679"/>
    <mergeCell ref="T679:W679"/>
    <mergeCell ref="C678:E678"/>
    <mergeCell ref="F678:H678"/>
    <mergeCell ref="I678:J678"/>
    <mergeCell ref="K678:L678"/>
    <mergeCell ref="M678:N678"/>
    <mergeCell ref="O678:P678"/>
    <mergeCell ref="Q688:S688"/>
    <mergeCell ref="T688:W688"/>
    <mergeCell ref="C689:E689"/>
    <mergeCell ref="F689:H689"/>
    <mergeCell ref="I689:J689"/>
    <mergeCell ref="K689:L689"/>
    <mergeCell ref="M689:N689"/>
    <mergeCell ref="O689:P689"/>
    <mergeCell ref="Q689:S689"/>
    <mergeCell ref="T689:W689"/>
    <mergeCell ref="C688:E688"/>
    <mergeCell ref="F688:H688"/>
    <mergeCell ref="I688:J688"/>
    <mergeCell ref="K688:L688"/>
    <mergeCell ref="M688:N688"/>
    <mergeCell ref="O688:P688"/>
    <mergeCell ref="Q686:S686"/>
    <mergeCell ref="T686:W686"/>
    <mergeCell ref="C687:E687"/>
    <mergeCell ref="F687:H687"/>
    <mergeCell ref="I687:J687"/>
    <mergeCell ref="K687:L687"/>
    <mergeCell ref="M687:N687"/>
    <mergeCell ref="O687:P687"/>
    <mergeCell ref="Q687:S687"/>
    <mergeCell ref="T687:W687"/>
    <mergeCell ref="C686:E686"/>
    <mergeCell ref="F686:H686"/>
    <mergeCell ref="I686:J686"/>
    <mergeCell ref="K686:L686"/>
    <mergeCell ref="M686:N686"/>
    <mergeCell ref="O686:P686"/>
    <mergeCell ref="Q684:S684"/>
    <mergeCell ref="T684:W684"/>
    <mergeCell ref="C685:E685"/>
    <mergeCell ref="F685:H685"/>
    <mergeCell ref="I685:J685"/>
    <mergeCell ref="K685:L685"/>
    <mergeCell ref="M685:N685"/>
    <mergeCell ref="O685:P685"/>
    <mergeCell ref="Q685:S685"/>
    <mergeCell ref="T685:W685"/>
    <mergeCell ref="C684:E684"/>
    <mergeCell ref="F684:H684"/>
    <mergeCell ref="I684:J684"/>
    <mergeCell ref="K684:L684"/>
    <mergeCell ref="M684:N684"/>
    <mergeCell ref="O684:P684"/>
    <mergeCell ref="Q694:S694"/>
    <mergeCell ref="T694:W694"/>
    <mergeCell ref="C695:E695"/>
    <mergeCell ref="F695:H695"/>
    <mergeCell ref="I695:J695"/>
    <mergeCell ref="K695:L695"/>
    <mergeCell ref="M695:N695"/>
    <mergeCell ref="O695:P695"/>
    <mergeCell ref="Q695:S695"/>
    <mergeCell ref="T695:W695"/>
    <mergeCell ref="C694:E694"/>
    <mergeCell ref="F694:H694"/>
    <mergeCell ref="I694:J694"/>
    <mergeCell ref="K694:L694"/>
    <mergeCell ref="M694:N694"/>
    <mergeCell ref="O694:P694"/>
    <mergeCell ref="Q692:S692"/>
    <mergeCell ref="T692:W692"/>
    <mergeCell ref="C693:E693"/>
    <mergeCell ref="F693:H693"/>
    <mergeCell ref="I693:J693"/>
    <mergeCell ref="K693:L693"/>
    <mergeCell ref="M693:N693"/>
    <mergeCell ref="O693:P693"/>
    <mergeCell ref="Q693:S693"/>
    <mergeCell ref="T693:W693"/>
    <mergeCell ref="C692:E692"/>
    <mergeCell ref="F692:H692"/>
    <mergeCell ref="I692:J692"/>
    <mergeCell ref="K692:L692"/>
    <mergeCell ref="M692:N692"/>
    <mergeCell ref="O692:P692"/>
    <mergeCell ref="Q690:S690"/>
    <mergeCell ref="T690:W690"/>
    <mergeCell ref="C691:E691"/>
    <mergeCell ref="F691:H691"/>
    <mergeCell ref="I691:J691"/>
    <mergeCell ref="K691:L691"/>
    <mergeCell ref="M691:N691"/>
    <mergeCell ref="O691:P691"/>
    <mergeCell ref="Q691:S691"/>
    <mergeCell ref="T691:W691"/>
    <mergeCell ref="C690:E690"/>
    <mergeCell ref="F690:H690"/>
    <mergeCell ref="I690:J690"/>
    <mergeCell ref="K690:L690"/>
    <mergeCell ref="M690:N690"/>
    <mergeCell ref="O690:P690"/>
    <mergeCell ref="Q700:S700"/>
    <mergeCell ref="T700:W700"/>
    <mergeCell ref="C701:E701"/>
    <mergeCell ref="F701:H701"/>
    <mergeCell ref="I701:J701"/>
    <mergeCell ref="K701:L701"/>
    <mergeCell ref="M701:N701"/>
    <mergeCell ref="O701:P701"/>
    <mergeCell ref="Q701:S701"/>
    <mergeCell ref="T701:W701"/>
    <mergeCell ref="C700:E700"/>
    <mergeCell ref="F700:H700"/>
    <mergeCell ref="I700:J700"/>
    <mergeCell ref="K700:L700"/>
    <mergeCell ref="M700:N700"/>
    <mergeCell ref="O700:P700"/>
    <mergeCell ref="Q698:S698"/>
    <mergeCell ref="T698:W698"/>
    <mergeCell ref="C699:E699"/>
    <mergeCell ref="F699:H699"/>
    <mergeCell ref="I699:J699"/>
    <mergeCell ref="K699:L699"/>
    <mergeCell ref="M699:N699"/>
    <mergeCell ref="O699:P699"/>
    <mergeCell ref="Q699:S699"/>
    <mergeCell ref="T699:W699"/>
    <mergeCell ref="C698:E698"/>
    <mergeCell ref="F698:H698"/>
    <mergeCell ref="I698:J698"/>
    <mergeCell ref="K698:L698"/>
    <mergeCell ref="M698:N698"/>
    <mergeCell ref="O698:P698"/>
    <mergeCell ref="Q696:S696"/>
    <mergeCell ref="T696:W696"/>
    <mergeCell ref="C697:E697"/>
    <mergeCell ref="F697:H697"/>
    <mergeCell ref="I697:J697"/>
    <mergeCell ref="K697:L697"/>
    <mergeCell ref="M697:N697"/>
    <mergeCell ref="O697:P697"/>
    <mergeCell ref="Q697:S697"/>
    <mergeCell ref="T697:W697"/>
    <mergeCell ref="C696:E696"/>
    <mergeCell ref="F696:H696"/>
    <mergeCell ref="I696:J696"/>
    <mergeCell ref="K696:L696"/>
    <mergeCell ref="M696:N696"/>
    <mergeCell ref="O696:P696"/>
    <mergeCell ref="Q706:S706"/>
    <mergeCell ref="T706:W706"/>
    <mergeCell ref="C707:E707"/>
    <mergeCell ref="F707:H707"/>
    <mergeCell ref="I707:J707"/>
    <mergeCell ref="K707:L707"/>
    <mergeCell ref="M707:N707"/>
    <mergeCell ref="O707:P707"/>
    <mergeCell ref="Q707:S707"/>
    <mergeCell ref="T707:W707"/>
    <mergeCell ref="C706:E706"/>
    <mergeCell ref="F706:H706"/>
    <mergeCell ref="I706:J706"/>
    <mergeCell ref="K706:L706"/>
    <mergeCell ref="M706:N706"/>
    <mergeCell ref="O706:P706"/>
    <mergeCell ref="Q704:S704"/>
    <mergeCell ref="T704:W704"/>
    <mergeCell ref="C705:E705"/>
    <mergeCell ref="F705:H705"/>
    <mergeCell ref="I705:J705"/>
    <mergeCell ref="K705:L705"/>
    <mergeCell ref="M705:N705"/>
    <mergeCell ref="O705:P705"/>
    <mergeCell ref="Q705:S705"/>
    <mergeCell ref="T705:W705"/>
    <mergeCell ref="C704:E704"/>
    <mergeCell ref="F704:H704"/>
    <mergeCell ref="I704:J704"/>
    <mergeCell ref="K704:L704"/>
    <mergeCell ref="M704:N704"/>
    <mergeCell ref="O704:P704"/>
    <mergeCell ref="Q702:S702"/>
    <mergeCell ref="T702:W702"/>
    <mergeCell ref="C703:E703"/>
    <mergeCell ref="F703:H703"/>
    <mergeCell ref="I703:J703"/>
    <mergeCell ref="K703:L703"/>
    <mergeCell ref="M703:N703"/>
    <mergeCell ref="O703:P703"/>
    <mergeCell ref="Q703:S703"/>
    <mergeCell ref="T703:W703"/>
    <mergeCell ref="C702:E702"/>
    <mergeCell ref="F702:H702"/>
    <mergeCell ref="I702:J702"/>
    <mergeCell ref="K702:L702"/>
    <mergeCell ref="M702:N702"/>
    <mergeCell ref="O702:P702"/>
    <mergeCell ref="Q712:S712"/>
    <mergeCell ref="T712:W712"/>
    <mergeCell ref="C713:E713"/>
    <mergeCell ref="F713:H713"/>
    <mergeCell ref="I713:J713"/>
    <mergeCell ref="K713:L713"/>
    <mergeCell ref="M713:N713"/>
    <mergeCell ref="O713:P713"/>
    <mergeCell ref="Q713:S713"/>
    <mergeCell ref="T713:W713"/>
    <mergeCell ref="C712:E712"/>
    <mergeCell ref="F712:H712"/>
    <mergeCell ref="I712:J712"/>
    <mergeCell ref="K712:L712"/>
    <mergeCell ref="M712:N712"/>
    <mergeCell ref="O712:P712"/>
    <mergeCell ref="Q710:S710"/>
    <mergeCell ref="T710:W710"/>
    <mergeCell ref="C711:E711"/>
    <mergeCell ref="F711:H711"/>
    <mergeCell ref="I711:J711"/>
    <mergeCell ref="K711:L711"/>
    <mergeCell ref="M711:N711"/>
    <mergeCell ref="O711:P711"/>
    <mergeCell ref="Q711:S711"/>
    <mergeCell ref="T711:W711"/>
    <mergeCell ref="C710:E710"/>
    <mergeCell ref="F710:H710"/>
    <mergeCell ref="I710:J710"/>
    <mergeCell ref="K710:L710"/>
    <mergeCell ref="M710:N710"/>
    <mergeCell ref="O710:P710"/>
    <mergeCell ref="Q708:S708"/>
    <mergeCell ref="T708:W708"/>
    <mergeCell ref="C709:E709"/>
    <mergeCell ref="F709:H709"/>
    <mergeCell ref="I709:J709"/>
    <mergeCell ref="K709:L709"/>
    <mergeCell ref="M709:N709"/>
    <mergeCell ref="O709:P709"/>
    <mergeCell ref="Q709:S709"/>
    <mergeCell ref="T709:W709"/>
    <mergeCell ref="C708:E708"/>
    <mergeCell ref="F708:H708"/>
    <mergeCell ref="I708:J708"/>
    <mergeCell ref="K708:L708"/>
    <mergeCell ref="M708:N708"/>
    <mergeCell ref="O708:P708"/>
    <mergeCell ref="B722:C722"/>
    <mergeCell ref="D722:R722"/>
    <mergeCell ref="T722:V722"/>
    <mergeCell ref="C724:D724"/>
    <mergeCell ref="F724:I724"/>
    <mergeCell ref="O724:P724"/>
    <mergeCell ref="R724:S724"/>
    <mergeCell ref="T724:V724"/>
    <mergeCell ref="T718:W718"/>
    <mergeCell ref="A719:E720"/>
    <mergeCell ref="F719:U719"/>
    <mergeCell ref="F720:S720"/>
    <mergeCell ref="D721:O721"/>
    <mergeCell ref="P721:S721"/>
    <mergeCell ref="T721:W721"/>
    <mergeCell ref="Q716:S716"/>
    <mergeCell ref="T716:W716"/>
    <mergeCell ref="C717:E717"/>
    <mergeCell ref="F717:H717"/>
    <mergeCell ref="I717:J717"/>
    <mergeCell ref="K717:L717"/>
    <mergeCell ref="M717:N717"/>
    <mergeCell ref="O717:P717"/>
    <mergeCell ref="Q717:S717"/>
    <mergeCell ref="T717:W717"/>
    <mergeCell ref="C716:E716"/>
    <mergeCell ref="F716:H716"/>
    <mergeCell ref="I716:J716"/>
    <mergeCell ref="K716:L716"/>
    <mergeCell ref="M716:N716"/>
    <mergeCell ref="O716:P716"/>
    <mergeCell ref="Q714:S714"/>
    <mergeCell ref="T714:W714"/>
    <mergeCell ref="C715:E715"/>
    <mergeCell ref="F715:H715"/>
    <mergeCell ref="I715:J715"/>
    <mergeCell ref="K715:L715"/>
    <mergeCell ref="M715:N715"/>
    <mergeCell ref="O715:P715"/>
    <mergeCell ref="Q715:S715"/>
    <mergeCell ref="T715:W715"/>
    <mergeCell ref="C714:E714"/>
    <mergeCell ref="F714:H714"/>
    <mergeCell ref="I714:J714"/>
    <mergeCell ref="K714:L714"/>
    <mergeCell ref="M714:N714"/>
    <mergeCell ref="O714:P714"/>
    <mergeCell ref="Q729:S729"/>
    <mergeCell ref="T729:W729"/>
    <mergeCell ref="C730:E730"/>
    <mergeCell ref="F730:H730"/>
    <mergeCell ref="I730:J730"/>
    <mergeCell ref="K730:L730"/>
    <mergeCell ref="M730:N730"/>
    <mergeCell ref="O730:P730"/>
    <mergeCell ref="Q730:S730"/>
    <mergeCell ref="T730:W730"/>
    <mergeCell ref="C729:E729"/>
    <mergeCell ref="F729:H729"/>
    <mergeCell ref="I729:J729"/>
    <mergeCell ref="K729:L729"/>
    <mergeCell ref="M729:N729"/>
    <mergeCell ref="O729:P729"/>
    <mergeCell ref="Q727:S727"/>
    <mergeCell ref="T727:W727"/>
    <mergeCell ref="C728:E728"/>
    <mergeCell ref="F728:H728"/>
    <mergeCell ref="I728:J728"/>
    <mergeCell ref="K728:L728"/>
    <mergeCell ref="M728:N728"/>
    <mergeCell ref="O728:P728"/>
    <mergeCell ref="Q728:S728"/>
    <mergeCell ref="T728:W728"/>
    <mergeCell ref="C727:E727"/>
    <mergeCell ref="F727:H727"/>
    <mergeCell ref="I727:J727"/>
    <mergeCell ref="K727:L727"/>
    <mergeCell ref="M727:N727"/>
    <mergeCell ref="O727:P727"/>
    <mergeCell ref="Q725:S725"/>
    <mergeCell ref="T725:W725"/>
    <mergeCell ref="C726:E726"/>
    <mergeCell ref="F726:H726"/>
    <mergeCell ref="I726:J726"/>
    <mergeCell ref="K726:L726"/>
    <mergeCell ref="M726:N726"/>
    <mergeCell ref="O726:P726"/>
    <mergeCell ref="Q726:S726"/>
    <mergeCell ref="T726:W726"/>
    <mergeCell ref="C725:E725"/>
    <mergeCell ref="F725:H725"/>
    <mergeCell ref="I725:J725"/>
    <mergeCell ref="K725:L725"/>
    <mergeCell ref="M725:N725"/>
    <mergeCell ref="O725:P725"/>
    <mergeCell ref="Q735:S735"/>
    <mergeCell ref="T735:W735"/>
    <mergeCell ref="C736:E736"/>
    <mergeCell ref="F736:H737"/>
    <mergeCell ref="I736:J736"/>
    <mergeCell ref="K736:L736"/>
    <mergeCell ref="M736:N736"/>
    <mergeCell ref="O736:P736"/>
    <mergeCell ref="Q736:S736"/>
    <mergeCell ref="T736:W736"/>
    <mergeCell ref="C735:E735"/>
    <mergeCell ref="F735:H735"/>
    <mergeCell ref="I735:J735"/>
    <mergeCell ref="K735:L735"/>
    <mergeCell ref="M735:N735"/>
    <mergeCell ref="O735:P735"/>
    <mergeCell ref="Q733:S733"/>
    <mergeCell ref="T733:W733"/>
    <mergeCell ref="C734:E734"/>
    <mergeCell ref="F734:H734"/>
    <mergeCell ref="I734:J734"/>
    <mergeCell ref="K734:L734"/>
    <mergeCell ref="M734:N734"/>
    <mergeCell ref="O734:P734"/>
    <mergeCell ref="Q734:S734"/>
    <mergeCell ref="T734:W734"/>
    <mergeCell ref="C733:E733"/>
    <mergeCell ref="F733:H733"/>
    <mergeCell ref="I733:J733"/>
    <mergeCell ref="K733:L733"/>
    <mergeCell ref="M733:N733"/>
    <mergeCell ref="O733:P733"/>
    <mergeCell ref="Q731:S731"/>
    <mergeCell ref="T731:W731"/>
    <mergeCell ref="C732:E732"/>
    <mergeCell ref="F732:H732"/>
    <mergeCell ref="I732:J732"/>
    <mergeCell ref="K732:L732"/>
    <mergeCell ref="M732:N732"/>
    <mergeCell ref="O732:P732"/>
    <mergeCell ref="Q732:S732"/>
    <mergeCell ref="T732:W732"/>
    <mergeCell ref="C731:E731"/>
    <mergeCell ref="F731:H731"/>
    <mergeCell ref="I731:J731"/>
    <mergeCell ref="K731:L731"/>
    <mergeCell ref="M731:N731"/>
    <mergeCell ref="O731:P731"/>
    <mergeCell ref="Q742:S742"/>
    <mergeCell ref="T742:W742"/>
    <mergeCell ref="C743:E743"/>
    <mergeCell ref="F743:H743"/>
    <mergeCell ref="I743:J743"/>
    <mergeCell ref="K743:L743"/>
    <mergeCell ref="M743:N743"/>
    <mergeCell ref="O743:P743"/>
    <mergeCell ref="Q743:S743"/>
    <mergeCell ref="T743:W743"/>
    <mergeCell ref="C742:E742"/>
    <mergeCell ref="F742:H742"/>
    <mergeCell ref="I742:J742"/>
    <mergeCell ref="K742:L742"/>
    <mergeCell ref="M742:N742"/>
    <mergeCell ref="O742:P742"/>
    <mergeCell ref="Q740:S740"/>
    <mergeCell ref="T740:W740"/>
    <mergeCell ref="C741:E741"/>
    <mergeCell ref="F741:H741"/>
    <mergeCell ref="I741:J741"/>
    <mergeCell ref="K741:L741"/>
    <mergeCell ref="M741:N741"/>
    <mergeCell ref="O741:P741"/>
    <mergeCell ref="Q741:S741"/>
    <mergeCell ref="T741:W741"/>
    <mergeCell ref="C740:E740"/>
    <mergeCell ref="F740:H740"/>
    <mergeCell ref="I740:J740"/>
    <mergeCell ref="K740:L740"/>
    <mergeCell ref="M740:N740"/>
    <mergeCell ref="O740:P740"/>
    <mergeCell ref="Q738:S738"/>
    <mergeCell ref="T738:W738"/>
    <mergeCell ref="C739:E739"/>
    <mergeCell ref="F739:H739"/>
    <mergeCell ref="I739:J739"/>
    <mergeCell ref="K739:L739"/>
    <mergeCell ref="M739:N739"/>
    <mergeCell ref="O739:P739"/>
    <mergeCell ref="Q739:S739"/>
    <mergeCell ref="T739:W739"/>
    <mergeCell ref="C738:E738"/>
    <mergeCell ref="F738:H738"/>
    <mergeCell ref="I738:J738"/>
    <mergeCell ref="K738:L738"/>
    <mergeCell ref="M738:N738"/>
    <mergeCell ref="O738:P738"/>
    <mergeCell ref="Q751:S751"/>
    <mergeCell ref="T751:W751"/>
    <mergeCell ref="C752:E752"/>
    <mergeCell ref="F752:H752"/>
    <mergeCell ref="I752:J752"/>
    <mergeCell ref="K752:L752"/>
    <mergeCell ref="M752:N752"/>
    <mergeCell ref="O752:P752"/>
    <mergeCell ref="Q752:S752"/>
    <mergeCell ref="T752:W752"/>
    <mergeCell ref="C751:E751"/>
    <mergeCell ref="F751:H751"/>
    <mergeCell ref="I751:J751"/>
    <mergeCell ref="K751:L751"/>
    <mergeCell ref="M751:N751"/>
    <mergeCell ref="O751:P751"/>
    <mergeCell ref="Q748:S748"/>
    <mergeCell ref="T748:W748"/>
    <mergeCell ref="C750:E750"/>
    <mergeCell ref="F750:H750"/>
    <mergeCell ref="I750:J750"/>
    <mergeCell ref="K750:L750"/>
    <mergeCell ref="M750:N750"/>
    <mergeCell ref="O750:P750"/>
    <mergeCell ref="Q750:S750"/>
    <mergeCell ref="T750:W750"/>
    <mergeCell ref="C748:E748"/>
    <mergeCell ref="F748:H749"/>
    <mergeCell ref="I748:J748"/>
    <mergeCell ref="K748:L748"/>
    <mergeCell ref="M748:N748"/>
    <mergeCell ref="O748:P748"/>
    <mergeCell ref="Q744:S744"/>
    <mergeCell ref="T744:W744"/>
    <mergeCell ref="C746:E746"/>
    <mergeCell ref="F746:H747"/>
    <mergeCell ref="I746:J746"/>
    <mergeCell ref="K746:L746"/>
    <mergeCell ref="M746:N746"/>
    <mergeCell ref="O746:P746"/>
    <mergeCell ref="Q746:S746"/>
    <mergeCell ref="T746:W746"/>
    <mergeCell ref="C744:E744"/>
    <mergeCell ref="F744:H745"/>
    <mergeCell ref="I744:J744"/>
    <mergeCell ref="K744:L744"/>
    <mergeCell ref="M744:N744"/>
    <mergeCell ref="O744:P744"/>
    <mergeCell ref="Q757:S757"/>
    <mergeCell ref="T757:W757"/>
    <mergeCell ref="C758:E758"/>
    <mergeCell ref="F758:H758"/>
    <mergeCell ref="I758:J758"/>
    <mergeCell ref="K758:L758"/>
    <mergeCell ref="M758:N758"/>
    <mergeCell ref="O758:P758"/>
    <mergeCell ref="Q758:S758"/>
    <mergeCell ref="T758:W758"/>
    <mergeCell ref="C757:E757"/>
    <mergeCell ref="F757:H757"/>
    <mergeCell ref="I757:J757"/>
    <mergeCell ref="K757:L757"/>
    <mergeCell ref="M757:N757"/>
    <mergeCell ref="O757:P757"/>
    <mergeCell ref="Q755:S755"/>
    <mergeCell ref="T755:W755"/>
    <mergeCell ref="C756:E756"/>
    <mergeCell ref="F756:H756"/>
    <mergeCell ref="I756:J756"/>
    <mergeCell ref="K756:L756"/>
    <mergeCell ref="M756:N756"/>
    <mergeCell ref="O756:P756"/>
    <mergeCell ref="Q756:S756"/>
    <mergeCell ref="T756:W756"/>
    <mergeCell ref="C755:E755"/>
    <mergeCell ref="F755:H755"/>
    <mergeCell ref="I755:J755"/>
    <mergeCell ref="K755:L755"/>
    <mergeCell ref="M755:N755"/>
    <mergeCell ref="O755:P755"/>
    <mergeCell ref="Q753:S753"/>
    <mergeCell ref="T753:W753"/>
    <mergeCell ref="C754:E754"/>
    <mergeCell ref="F754:H754"/>
    <mergeCell ref="I754:J754"/>
    <mergeCell ref="K754:L754"/>
    <mergeCell ref="M754:N754"/>
    <mergeCell ref="O754:P754"/>
    <mergeCell ref="Q754:S754"/>
    <mergeCell ref="T754:W754"/>
    <mergeCell ref="C753:E753"/>
    <mergeCell ref="F753:H753"/>
    <mergeCell ref="I753:J753"/>
    <mergeCell ref="K753:L753"/>
    <mergeCell ref="M753:N753"/>
    <mergeCell ref="O753:P753"/>
    <mergeCell ref="Q763:S763"/>
    <mergeCell ref="T763:W763"/>
    <mergeCell ref="C765:E765"/>
    <mergeCell ref="F765:H765"/>
    <mergeCell ref="I765:J765"/>
    <mergeCell ref="K765:L765"/>
    <mergeCell ref="M765:N765"/>
    <mergeCell ref="O765:P765"/>
    <mergeCell ref="Q765:S765"/>
    <mergeCell ref="T765:W765"/>
    <mergeCell ref="C763:E763"/>
    <mergeCell ref="F763:H764"/>
    <mergeCell ref="I763:J763"/>
    <mergeCell ref="K763:L763"/>
    <mergeCell ref="M763:N763"/>
    <mergeCell ref="O763:P763"/>
    <mergeCell ref="Q761:S761"/>
    <mergeCell ref="T761:W761"/>
    <mergeCell ref="C762:E762"/>
    <mergeCell ref="F762:H762"/>
    <mergeCell ref="I762:J762"/>
    <mergeCell ref="K762:L762"/>
    <mergeCell ref="M762:N762"/>
    <mergeCell ref="O762:P762"/>
    <mergeCell ref="Q762:S762"/>
    <mergeCell ref="T762:W762"/>
    <mergeCell ref="C761:E761"/>
    <mergeCell ref="F761:H761"/>
    <mergeCell ref="I761:J761"/>
    <mergeCell ref="K761:L761"/>
    <mergeCell ref="M761:N761"/>
    <mergeCell ref="O761:P761"/>
    <mergeCell ref="Q759:S759"/>
    <mergeCell ref="T759:W759"/>
    <mergeCell ref="C760:E760"/>
    <mergeCell ref="F760:H760"/>
    <mergeCell ref="I760:J760"/>
    <mergeCell ref="K760:L760"/>
    <mergeCell ref="M760:N760"/>
    <mergeCell ref="O760:P760"/>
    <mergeCell ref="Q760:S760"/>
    <mergeCell ref="T760:W760"/>
    <mergeCell ref="C759:E759"/>
    <mergeCell ref="F759:H759"/>
    <mergeCell ref="I759:J759"/>
    <mergeCell ref="K759:L759"/>
    <mergeCell ref="M759:N759"/>
    <mergeCell ref="O759:P759"/>
    <mergeCell ref="Q777:S777"/>
    <mergeCell ref="T777:W777"/>
    <mergeCell ref="C779:E779"/>
    <mergeCell ref="F779:H779"/>
    <mergeCell ref="I779:J779"/>
    <mergeCell ref="K779:L779"/>
    <mergeCell ref="M779:N779"/>
    <mergeCell ref="O779:P779"/>
    <mergeCell ref="Q779:S779"/>
    <mergeCell ref="T779:W779"/>
    <mergeCell ref="C777:E777"/>
    <mergeCell ref="F777:H778"/>
    <mergeCell ref="I777:J777"/>
    <mergeCell ref="K777:L777"/>
    <mergeCell ref="M777:N777"/>
    <mergeCell ref="O777:P777"/>
    <mergeCell ref="B774:C774"/>
    <mergeCell ref="D774:R774"/>
    <mergeCell ref="T774:V774"/>
    <mergeCell ref="C776:D776"/>
    <mergeCell ref="F776:I776"/>
    <mergeCell ref="O776:P776"/>
    <mergeCell ref="R776:S776"/>
    <mergeCell ref="T776:V776"/>
    <mergeCell ref="T770:W770"/>
    <mergeCell ref="A771:E772"/>
    <mergeCell ref="F771:U771"/>
    <mergeCell ref="F772:S772"/>
    <mergeCell ref="D773:O773"/>
    <mergeCell ref="P773:S773"/>
    <mergeCell ref="T773:W773"/>
    <mergeCell ref="Q766:S766"/>
    <mergeCell ref="T766:W766"/>
    <mergeCell ref="C767:E767"/>
    <mergeCell ref="F767:H768"/>
    <mergeCell ref="I767:J767"/>
    <mergeCell ref="K767:L767"/>
    <mergeCell ref="M767:N767"/>
    <mergeCell ref="O767:P767"/>
    <mergeCell ref="Q767:S767"/>
    <mergeCell ref="T767:W767"/>
    <mergeCell ref="C766:E766"/>
    <mergeCell ref="F766:H766"/>
    <mergeCell ref="I766:J766"/>
    <mergeCell ref="K766:L766"/>
    <mergeCell ref="M766:N766"/>
    <mergeCell ref="O766:P766"/>
    <mergeCell ref="Q785:S785"/>
    <mergeCell ref="T785:W785"/>
    <mergeCell ref="C786:E786"/>
    <mergeCell ref="F786:H786"/>
    <mergeCell ref="I786:J786"/>
    <mergeCell ref="K786:L786"/>
    <mergeCell ref="M786:N786"/>
    <mergeCell ref="O786:P786"/>
    <mergeCell ref="Q786:S786"/>
    <mergeCell ref="T786:W786"/>
    <mergeCell ref="C785:E785"/>
    <mergeCell ref="F785:H785"/>
    <mergeCell ref="I785:J785"/>
    <mergeCell ref="K785:L785"/>
    <mergeCell ref="M785:N785"/>
    <mergeCell ref="O785:P785"/>
    <mergeCell ref="Q782:S782"/>
    <mergeCell ref="T782:W782"/>
    <mergeCell ref="C783:E783"/>
    <mergeCell ref="F783:H784"/>
    <mergeCell ref="I783:J783"/>
    <mergeCell ref="K783:L783"/>
    <mergeCell ref="M783:N783"/>
    <mergeCell ref="O783:P783"/>
    <mergeCell ref="Q783:S783"/>
    <mergeCell ref="T783:W783"/>
    <mergeCell ref="C782:E782"/>
    <mergeCell ref="F782:H782"/>
    <mergeCell ref="I782:J782"/>
    <mergeCell ref="K782:L782"/>
    <mergeCell ref="M782:N782"/>
    <mergeCell ref="O782:P782"/>
    <mergeCell ref="Q780:S780"/>
    <mergeCell ref="T780:W780"/>
    <mergeCell ref="C781:E781"/>
    <mergeCell ref="F781:H781"/>
    <mergeCell ref="I781:J781"/>
    <mergeCell ref="K781:L781"/>
    <mergeCell ref="M781:N781"/>
    <mergeCell ref="O781:P781"/>
    <mergeCell ref="Q781:S781"/>
    <mergeCell ref="T781:W781"/>
    <mergeCell ref="C780:E780"/>
    <mergeCell ref="F780:H780"/>
    <mergeCell ref="I780:J780"/>
    <mergeCell ref="K780:L780"/>
    <mergeCell ref="M780:N780"/>
    <mergeCell ref="O780:P780"/>
    <mergeCell ref="Q791:S791"/>
    <mergeCell ref="T791:W791"/>
    <mergeCell ref="C792:E792"/>
    <mergeCell ref="F792:H792"/>
    <mergeCell ref="I792:J792"/>
    <mergeCell ref="K792:L792"/>
    <mergeCell ref="M792:N792"/>
    <mergeCell ref="O792:P792"/>
    <mergeCell ref="Q792:S792"/>
    <mergeCell ref="T792:W792"/>
    <mergeCell ref="C791:E791"/>
    <mergeCell ref="F791:H791"/>
    <mergeCell ref="I791:J791"/>
    <mergeCell ref="K791:L791"/>
    <mergeCell ref="M791:N791"/>
    <mergeCell ref="O791:P791"/>
    <mergeCell ref="Q789:S789"/>
    <mergeCell ref="T789:W789"/>
    <mergeCell ref="C790:E790"/>
    <mergeCell ref="F790:H790"/>
    <mergeCell ref="I790:J790"/>
    <mergeCell ref="K790:L790"/>
    <mergeCell ref="M790:N790"/>
    <mergeCell ref="O790:P790"/>
    <mergeCell ref="Q790:S790"/>
    <mergeCell ref="T790:W790"/>
    <mergeCell ref="C789:E789"/>
    <mergeCell ref="F789:H789"/>
    <mergeCell ref="I789:J789"/>
    <mergeCell ref="K789:L789"/>
    <mergeCell ref="M789:N789"/>
    <mergeCell ref="O789:P789"/>
    <mergeCell ref="Q787:S787"/>
    <mergeCell ref="T787:W787"/>
    <mergeCell ref="C788:E788"/>
    <mergeCell ref="F788:H788"/>
    <mergeCell ref="I788:J788"/>
    <mergeCell ref="K788:L788"/>
    <mergeCell ref="M788:N788"/>
    <mergeCell ref="O788:P788"/>
    <mergeCell ref="Q788:S788"/>
    <mergeCell ref="T788:W788"/>
    <mergeCell ref="C787:E787"/>
    <mergeCell ref="F787:H787"/>
    <mergeCell ref="I787:J787"/>
    <mergeCell ref="K787:L787"/>
    <mergeCell ref="M787:N787"/>
    <mergeCell ref="O787:P787"/>
    <mergeCell ref="Q798:S798"/>
    <mergeCell ref="T798:W798"/>
    <mergeCell ref="C799:E799"/>
    <mergeCell ref="F799:H799"/>
    <mergeCell ref="I799:J799"/>
    <mergeCell ref="K799:L799"/>
    <mergeCell ref="M799:N799"/>
    <mergeCell ref="O799:P799"/>
    <mergeCell ref="Q799:S799"/>
    <mergeCell ref="T799:W799"/>
    <mergeCell ref="C798:E798"/>
    <mergeCell ref="F798:H798"/>
    <mergeCell ref="I798:J798"/>
    <mergeCell ref="K798:L798"/>
    <mergeCell ref="M798:N798"/>
    <mergeCell ref="O798:P798"/>
    <mergeCell ref="Q795:S795"/>
    <mergeCell ref="T795:W795"/>
    <mergeCell ref="C796:E796"/>
    <mergeCell ref="F796:H797"/>
    <mergeCell ref="I796:J796"/>
    <mergeCell ref="K796:L796"/>
    <mergeCell ref="M796:N796"/>
    <mergeCell ref="O796:P796"/>
    <mergeCell ref="Q796:S796"/>
    <mergeCell ref="T796:W796"/>
    <mergeCell ref="C795:E795"/>
    <mergeCell ref="F795:H795"/>
    <mergeCell ref="I795:J795"/>
    <mergeCell ref="K795:L795"/>
    <mergeCell ref="M795:N795"/>
    <mergeCell ref="O795:P795"/>
    <mergeCell ref="Q793:S793"/>
    <mergeCell ref="T793:W793"/>
    <mergeCell ref="C794:E794"/>
    <mergeCell ref="F794:H794"/>
    <mergeCell ref="I794:J794"/>
    <mergeCell ref="K794:L794"/>
    <mergeCell ref="M794:N794"/>
    <mergeCell ref="O794:P794"/>
    <mergeCell ref="Q794:S794"/>
    <mergeCell ref="T794:W794"/>
    <mergeCell ref="C793:E793"/>
    <mergeCell ref="F793:H793"/>
    <mergeCell ref="I793:J793"/>
    <mergeCell ref="K793:L793"/>
    <mergeCell ref="M793:N793"/>
    <mergeCell ref="O793:P793"/>
    <mergeCell ref="Q804:S804"/>
    <mergeCell ref="T804:W804"/>
    <mergeCell ref="C805:E805"/>
    <mergeCell ref="F805:H805"/>
    <mergeCell ref="I805:J805"/>
    <mergeCell ref="K805:L805"/>
    <mergeCell ref="M805:N805"/>
    <mergeCell ref="O805:P805"/>
    <mergeCell ref="Q805:S805"/>
    <mergeCell ref="T805:W805"/>
    <mergeCell ref="C804:E804"/>
    <mergeCell ref="F804:H804"/>
    <mergeCell ref="I804:J804"/>
    <mergeCell ref="K804:L804"/>
    <mergeCell ref="M804:N804"/>
    <mergeCell ref="O804:P804"/>
    <mergeCell ref="Q802:S802"/>
    <mergeCell ref="T802:W802"/>
    <mergeCell ref="C803:E803"/>
    <mergeCell ref="F803:H803"/>
    <mergeCell ref="I803:J803"/>
    <mergeCell ref="K803:L803"/>
    <mergeCell ref="M803:N803"/>
    <mergeCell ref="O803:P803"/>
    <mergeCell ref="Q803:S803"/>
    <mergeCell ref="T803:W803"/>
    <mergeCell ref="C802:E802"/>
    <mergeCell ref="F802:H802"/>
    <mergeCell ref="I802:J802"/>
    <mergeCell ref="K802:L802"/>
    <mergeCell ref="M802:N802"/>
    <mergeCell ref="O802:P802"/>
    <mergeCell ref="Q800:S800"/>
    <mergeCell ref="T800:W800"/>
    <mergeCell ref="C801:E801"/>
    <mergeCell ref="F801:H801"/>
    <mergeCell ref="I801:J801"/>
    <mergeCell ref="K801:L801"/>
    <mergeCell ref="M801:N801"/>
    <mergeCell ref="O801:P801"/>
    <mergeCell ref="Q801:S801"/>
    <mergeCell ref="T801:W801"/>
    <mergeCell ref="C800:E800"/>
    <mergeCell ref="F800:H800"/>
    <mergeCell ref="I800:J800"/>
    <mergeCell ref="K800:L800"/>
    <mergeCell ref="M800:N800"/>
    <mergeCell ref="O800:P800"/>
    <mergeCell ref="Q811:S811"/>
    <mergeCell ref="T811:W811"/>
    <mergeCell ref="C812:E812"/>
    <mergeCell ref="F812:H812"/>
    <mergeCell ref="I812:J812"/>
    <mergeCell ref="K812:L812"/>
    <mergeCell ref="M812:N812"/>
    <mergeCell ref="O812:P812"/>
    <mergeCell ref="Q812:S812"/>
    <mergeCell ref="T812:W812"/>
    <mergeCell ref="C811:E811"/>
    <mergeCell ref="F811:H811"/>
    <mergeCell ref="I811:J811"/>
    <mergeCell ref="K811:L811"/>
    <mergeCell ref="M811:N811"/>
    <mergeCell ref="O811:P811"/>
    <mergeCell ref="Q808:S808"/>
    <mergeCell ref="T808:W808"/>
    <mergeCell ref="C809:E809"/>
    <mergeCell ref="F809:H810"/>
    <mergeCell ref="I809:J809"/>
    <mergeCell ref="K809:L809"/>
    <mergeCell ref="M809:N809"/>
    <mergeCell ref="O809:P809"/>
    <mergeCell ref="Q809:S809"/>
    <mergeCell ref="T809:W809"/>
    <mergeCell ref="C808:E808"/>
    <mergeCell ref="F808:H808"/>
    <mergeCell ref="I808:J808"/>
    <mergeCell ref="K808:L808"/>
    <mergeCell ref="M808:N808"/>
    <mergeCell ref="O808:P808"/>
    <mergeCell ref="Q806:S806"/>
    <mergeCell ref="T806:W806"/>
    <mergeCell ref="C807:E807"/>
    <mergeCell ref="F807:H807"/>
    <mergeCell ref="I807:J807"/>
    <mergeCell ref="K807:L807"/>
    <mergeCell ref="M807:N807"/>
    <mergeCell ref="O807:P807"/>
    <mergeCell ref="Q807:S807"/>
    <mergeCell ref="T807:W807"/>
    <mergeCell ref="C806:E806"/>
    <mergeCell ref="F806:H806"/>
    <mergeCell ref="I806:J806"/>
    <mergeCell ref="K806:L806"/>
    <mergeCell ref="M806:N806"/>
    <mergeCell ref="O806:P806"/>
    <mergeCell ref="Q818:S818"/>
    <mergeCell ref="T818:W818"/>
    <mergeCell ref="C819:E819"/>
    <mergeCell ref="F819:H819"/>
    <mergeCell ref="I819:J819"/>
    <mergeCell ref="K819:L819"/>
    <mergeCell ref="M819:N819"/>
    <mergeCell ref="O819:P819"/>
    <mergeCell ref="Q819:S819"/>
    <mergeCell ref="T819:W819"/>
    <mergeCell ref="C818:E818"/>
    <mergeCell ref="F818:H818"/>
    <mergeCell ref="I818:J818"/>
    <mergeCell ref="K818:L818"/>
    <mergeCell ref="M818:N818"/>
    <mergeCell ref="O818:P818"/>
    <mergeCell ref="Q815:S815"/>
    <mergeCell ref="T815:W815"/>
    <mergeCell ref="C816:E816"/>
    <mergeCell ref="F816:H817"/>
    <mergeCell ref="I816:J816"/>
    <mergeCell ref="K816:L816"/>
    <mergeCell ref="M816:N816"/>
    <mergeCell ref="O816:P816"/>
    <mergeCell ref="Q816:S816"/>
    <mergeCell ref="T816:W816"/>
    <mergeCell ref="C815:E815"/>
    <mergeCell ref="F815:H815"/>
    <mergeCell ref="I815:J815"/>
    <mergeCell ref="K815:L815"/>
    <mergeCell ref="M815:N815"/>
    <mergeCell ref="O815:P815"/>
    <mergeCell ref="Q813:S813"/>
    <mergeCell ref="T813:W813"/>
    <mergeCell ref="C814:E814"/>
    <mergeCell ref="F814:H814"/>
    <mergeCell ref="I814:J814"/>
    <mergeCell ref="K814:L814"/>
    <mergeCell ref="M814:N814"/>
    <mergeCell ref="O814:P814"/>
    <mergeCell ref="Q814:S814"/>
    <mergeCell ref="T814:W814"/>
    <mergeCell ref="C813:E813"/>
    <mergeCell ref="F813:H813"/>
    <mergeCell ref="I813:J813"/>
    <mergeCell ref="K813:L813"/>
    <mergeCell ref="M813:N813"/>
    <mergeCell ref="O813:P813"/>
    <mergeCell ref="Q824:S824"/>
    <mergeCell ref="T824:W824"/>
    <mergeCell ref="T826:W826"/>
    <mergeCell ref="A827:E828"/>
    <mergeCell ref="F827:U827"/>
    <mergeCell ref="F828:S828"/>
    <mergeCell ref="C824:E824"/>
    <mergeCell ref="F824:H824"/>
    <mergeCell ref="I824:J824"/>
    <mergeCell ref="K824:L824"/>
    <mergeCell ref="M824:N824"/>
    <mergeCell ref="O824:P824"/>
    <mergeCell ref="Q822:S822"/>
    <mergeCell ref="T822:W822"/>
    <mergeCell ref="C823:E823"/>
    <mergeCell ref="F823:H823"/>
    <mergeCell ref="I823:J823"/>
    <mergeCell ref="K823:L823"/>
    <mergeCell ref="M823:N823"/>
    <mergeCell ref="O823:P823"/>
    <mergeCell ref="Q823:S823"/>
    <mergeCell ref="T823:W823"/>
    <mergeCell ref="C822:E822"/>
    <mergeCell ref="F822:H822"/>
    <mergeCell ref="I822:J822"/>
    <mergeCell ref="K822:L822"/>
    <mergeCell ref="M822:N822"/>
    <mergeCell ref="O822:P822"/>
    <mergeCell ref="Q820:S820"/>
    <mergeCell ref="T820:W820"/>
    <mergeCell ref="C821:E821"/>
    <mergeCell ref="F821:H821"/>
    <mergeCell ref="I821:J821"/>
    <mergeCell ref="K821:L821"/>
    <mergeCell ref="M821:N821"/>
    <mergeCell ref="O821:P821"/>
    <mergeCell ref="Q821:S821"/>
    <mergeCell ref="T821:W821"/>
    <mergeCell ref="C820:E820"/>
    <mergeCell ref="F820:H820"/>
    <mergeCell ref="I820:J820"/>
    <mergeCell ref="K820:L820"/>
    <mergeCell ref="M820:N820"/>
    <mergeCell ref="O820:P820"/>
    <mergeCell ref="T834:W834"/>
    <mergeCell ref="C835:E835"/>
    <mergeCell ref="F835:H835"/>
    <mergeCell ref="I835:J835"/>
    <mergeCell ref="K835:L835"/>
    <mergeCell ref="M835:N835"/>
    <mergeCell ref="O835:P835"/>
    <mergeCell ref="Q835:S835"/>
    <mergeCell ref="T835:W835"/>
    <mergeCell ref="O833:P833"/>
    <mergeCell ref="Q833:S833"/>
    <mergeCell ref="T833:W833"/>
    <mergeCell ref="C834:E834"/>
    <mergeCell ref="F834:H834"/>
    <mergeCell ref="I834:J834"/>
    <mergeCell ref="K834:L834"/>
    <mergeCell ref="M834:N834"/>
    <mergeCell ref="O834:P834"/>
    <mergeCell ref="Q834:S834"/>
    <mergeCell ref="C832:D832"/>
    <mergeCell ref="F832:I832"/>
    <mergeCell ref="O832:P832"/>
    <mergeCell ref="R832:S832"/>
    <mergeCell ref="T832:V832"/>
    <mergeCell ref="C833:E833"/>
    <mergeCell ref="F833:H833"/>
    <mergeCell ref="I833:J833"/>
    <mergeCell ref="K833:L833"/>
    <mergeCell ref="M833:N833"/>
    <mergeCell ref="D829:O829"/>
    <mergeCell ref="P829:S829"/>
    <mergeCell ref="T829:W829"/>
    <mergeCell ref="B830:C830"/>
    <mergeCell ref="D830:R830"/>
    <mergeCell ref="T830:V830"/>
    <mergeCell ref="Q841:S841"/>
    <mergeCell ref="T841:W841"/>
    <mergeCell ref="C842:E842"/>
    <mergeCell ref="F842:H842"/>
    <mergeCell ref="I842:J842"/>
    <mergeCell ref="K842:L842"/>
    <mergeCell ref="M842:N842"/>
    <mergeCell ref="O842:P842"/>
    <mergeCell ref="Q842:S842"/>
    <mergeCell ref="T842:W842"/>
    <mergeCell ref="C841:E841"/>
    <mergeCell ref="F841:H841"/>
    <mergeCell ref="I841:J841"/>
    <mergeCell ref="K841:L841"/>
    <mergeCell ref="M841:N841"/>
    <mergeCell ref="O841:P841"/>
    <mergeCell ref="Q838:S838"/>
    <mergeCell ref="T838:W838"/>
    <mergeCell ref="C839:E839"/>
    <mergeCell ref="F839:H840"/>
    <mergeCell ref="I839:J839"/>
    <mergeCell ref="K839:L839"/>
    <mergeCell ref="M839:N839"/>
    <mergeCell ref="O839:P839"/>
    <mergeCell ref="Q839:S839"/>
    <mergeCell ref="T839:W839"/>
    <mergeCell ref="C838:E838"/>
    <mergeCell ref="F838:H838"/>
    <mergeCell ref="I838:J838"/>
    <mergeCell ref="K838:L838"/>
    <mergeCell ref="M838:N838"/>
    <mergeCell ref="O838:P838"/>
    <mergeCell ref="Q836:S836"/>
    <mergeCell ref="T836:W836"/>
    <mergeCell ref="C837:E837"/>
    <mergeCell ref="F837:H837"/>
    <mergeCell ref="I837:J837"/>
    <mergeCell ref="K837:L837"/>
    <mergeCell ref="M837:N837"/>
    <mergeCell ref="O837:P837"/>
    <mergeCell ref="Q837:S837"/>
    <mergeCell ref="T837:W837"/>
    <mergeCell ref="C836:E836"/>
    <mergeCell ref="F836:H836"/>
    <mergeCell ref="I836:J836"/>
    <mergeCell ref="K836:L836"/>
    <mergeCell ref="M836:N836"/>
    <mergeCell ref="O836:P836"/>
    <mergeCell ref="Q847:S847"/>
    <mergeCell ref="T847:W847"/>
    <mergeCell ref="C848:E848"/>
    <mergeCell ref="F848:H848"/>
    <mergeCell ref="I848:J848"/>
    <mergeCell ref="K848:L848"/>
    <mergeCell ref="M848:N848"/>
    <mergeCell ref="O848:P848"/>
    <mergeCell ref="Q848:S848"/>
    <mergeCell ref="T848:W848"/>
    <mergeCell ref="C847:E847"/>
    <mergeCell ref="F847:H847"/>
    <mergeCell ref="I847:J847"/>
    <mergeCell ref="K847:L847"/>
    <mergeCell ref="M847:N847"/>
    <mergeCell ref="O847:P847"/>
    <mergeCell ref="Q845:S845"/>
    <mergeCell ref="T845:W845"/>
    <mergeCell ref="C846:E846"/>
    <mergeCell ref="F846:H846"/>
    <mergeCell ref="I846:J846"/>
    <mergeCell ref="K846:L846"/>
    <mergeCell ref="M846:N846"/>
    <mergeCell ref="O846:P846"/>
    <mergeCell ref="Q846:S846"/>
    <mergeCell ref="T846:W846"/>
    <mergeCell ref="C845:E845"/>
    <mergeCell ref="F845:H845"/>
    <mergeCell ref="I845:J845"/>
    <mergeCell ref="K845:L845"/>
    <mergeCell ref="M845:N845"/>
    <mergeCell ref="O845:P845"/>
    <mergeCell ref="Q843:S843"/>
    <mergeCell ref="T843:W843"/>
    <mergeCell ref="C844:E844"/>
    <mergeCell ref="F844:H844"/>
    <mergeCell ref="I844:J844"/>
    <mergeCell ref="K844:L844"/>
    <mergeCell ref="M844:N844"/>
    <mergeCell ref="O844:P844"/>
    <mergeCell ref="Q844:S844"/>
    <mergeCell ref="T844:W844"/>
    <mergeCell ref="C843:E843"/>
    <mergeCell ref="F843:H843"/>
    <mergeCell ref="I843:J843"/>
    <mergeCell ref="K843:L843"/>
    <mergeCell ref="M843:N843"/>
    <mergeCell ref="O843:P843"/>
    <mergeCell ref="Q854:S854"/>
    <mergeCell ref="T854:W854"/>
    <mergeCell ref="C855:E855"/>
    <mergeCell ref="F855:H855"/>
    <mergeCell ref="I855:J855"/>
    <mergeCell ref="K855:L855"/>
    <mergeCell ref="M855:N855"/>
    <mergeCell ref="O855:P855"/>
    <mergeCell ref="Q855:S855"/>
    <mergeCell ref="T855:W855"/>
    <mergeCell ref="C854:E854"/>
    <mergeCell ref="F854:H854"/>
    <mergeCell ref="I854:J854"/>
    <mergeCell ref="K854:L854"/>
    <mergeCell ref="M854:N854"/>
    <mergeCell ref="O854:P854"/>
    <mergeCell ref="Q852:S852"/>
    <mergeCell ref="T852:W852"/>
    <mergeCell ref="C853:E853"/>
    <mergeCell ref="F853:H853"/>
    <mergeCell ref="I853:J853"/>
    <mergeCell ref="K853:L853"/>
    <mergeCell ref="M853:N853"/>
    <mergeCell ref="O853:P853"/>
    <mergeCell ref="Q853:S853"/>
    <mergeCell ref="T853:W853"/>
    <mergeCell ref="C852:E852"/>
    <mergeCell ref="F852:H852"/>
    <mergeCell ref="I852:J852"/>
    <mergeCell ref="K852:L852"/>
    <mergeCell ref="M852:N852"/>
    <mergeCell ref="O852:P852"/>
    <mergeCell ref="Q849:S849"/>
    <mergeCell ref="T849:W849"/>
    <mergeCell ref="C850:E850"/>
    <mergeCell ref="F850:H851"/>
    <mergeCell ref="I850:J850"/>
    <mergeCell ref="K850:L850"/>
    <mergeCell ref="M850:N850"/>
    <mergeCell ref="O850:P850"/>
    <mergeCell ref="Q850:S850"/>
    <mergeCell ref="T850:W850"/>
    <mergeCell ref="C849:E849"/>
    <mergeCell ref="F849:H849"/>
    <mergeCell ref="I849:J849"/>
    <mergeCell ref="K849:L849"/>
    <mergeCell ref="M849:N849"/>
    <mergeCell ref="O849:P849"/>
    <mergeCell ref="Q860:S860"/>
    <mergeCell ref="T860:W860"/>
    <mergeCell ref="C861:E861"/>
    <mergeCell ref="F861:H861"/>
    <mergeCell ref="I861:J861"/>
    <mergeCell ref="K861:L861"/>
    <mergeCell ref="M861:N861"/>
    <mergeCell ref="O861:P861"/>
    <mergeCell ref="Q861:S861"/>
    <mergeCell ref="T861:W861"/>
    <mergeCell ref="C860:E860"/>
    <mergeCell ref="F860:H860"/>
    <mergeCell ref="I860:J860"/>
    <mergeCell ref="K860:L860"/>
    <mergeCell ref="M860:N860"/>
    <mergeCell ref="O860:P860"/>
    <mergeCell ref="Q858:S858"/>
    <mergeCell ref="T858:W858"/>
    <mergeCell ref="C859:E859"/>
    <mergeCell ref="F859:H859"/>
    <mergeCell ref="I859:J859"/>
    <mergeCell ref="K859:L859"/>
    <mergeCell ref="M859:N859"/>
    <mergeCell ref="O859:P859"/>
    <mergeCell ref="Q859:S859"/>
    <mergeCell ref="T859:W859"/>
    <mergeCell ref="C858:E858"/>
    <mergeCell ref="F858:H858"/>
    <mergeCell ref="I858:J858"/>
    <mergeCell ref="K858:L858"/>
    <mergeCell ref="M858:N858"/>
    <mergeCell ref="O858:P858"/>
    <mergeCell ref="Q856:S856"/>
    <mergeCell ref="T856:W856"/>
    <mergeCell ref="C857:E857"/>
    <mergeCell ref="F857:H857"/>
    <mergeCell ref="I857:J857"/>
    <mergeCell ref="K857:L857"/>
    <mergeCell ref="M857:N857"/>
    <mergeCell ref="O857:P857"/>
    <mergeCell ref="Q857:S857"/>
    <mergeCell ref="T857:W857"/>
    <mergeCell ref="C856:E856"/>
    <mergeCell ref="F856:H856"/>
    <mergeCell ref="I856:J856"/>
    <mergeCell ref="K856:L856"/>
    <mergeCell ref="M856:N856"/>
    <mergeCell ref="O856:P856"/>
    <mergeCell ref="Q868:S868"/>
    <mergeCell ref="T868:W868"/>
    <mergeCell ref="C869:E869"/>
    <mergeCell ref="F869:H869"/>
    <mergeCell ref="I869:J869"/>
    <mergeCell ref="K869:L869"/>
    <mergeCell ref="M869:N869"/>
    <mergeCell ref="O869:P869"/>
    <mergeCell ref="Q869:S869"/>
    <mergeCell ref="T869:W869"/>
    <mergeCell ref="C868:E868"/>
    <mergeCell ref="F868:H868"/>
    <mergeCell ref="I868:J868"/>
    <mergeCell ref="K868:L868"/>
    <mergeCell ref="M868:N868"/>
    <mergeCell ref="O868:P868"/>
    <mergeCell ref="Q864:S864"/>
    <mergeCell ref="T864:W864"/>
    <mergeCell ref="C866:E866"/>
    <mergeCell ref="F866:H867"/>
    <mergeCell ref="I866:J866"/>
    <mergeCell ref="K866:L866"/>
    <mergeCell ref="M866:N866"/>
    <mergeCell ref="O866:P866"/>
    <mergeCell ref="Q866:S866"/>
    <mergeCell ref="T866:W866"/>
    <mergeCell ref="C864:E864"/>
    <mergeCell ref="F864:H865"/>
    <mergeCell ref="I864:J864"/>
    <mergeCell ref="K864:L864"/>
    <mergeCell ref="M864:N864"/>
    <mergeCell ref="O864:P864"/>
    <mergeCell ref="Q862:S862"/>
    <mergeCell ref="T862:W862"/>
    <mergeCell ref="C863:E863"/>
    <mergeCell ref="F863:H863"/>
    <mergeCell ref="I863:J863"/>
    <mergeCell ref="K863:L863"/>
    <mergeCell ref="M863:N863"/>
    <mergeCell ref="O863:P863"/>
    <mergeCell ref="Q863:S863"/>
    <mergeCell ref="T863:W863"/>
    <mergeCell ref="C862:E862"/>
    <mergeCell ref="F862:H862"/>
    <mergeCell ref="I862:J862"/>
    <mergeCell ref="K862:L862"/>
    <mergeCell ref="M862:N862"/>
    <mergeCell ref="O862:P862"/>
    <mergeCell ref="Q874:S874"/>
    <mergeCell ref="T874:W874"/>
    <mergeCell ref="C875:E875"/>
    <mergeCell ref="F875:H875"/>
    <mergeCell ref="I875:J875"/>
    <mergeCell ref="K875:L875"/>
    <mergeCell ref="M875:N875"/>
    <mergeCell ref="O875:P875"/>
    <mergeCell ref="Q875:S875"/>
    <mergeCell ref="T875:W875"/>
    <mergeCell ref="C874:E874"/>
    <mergeCell ref="F874:H874"/>
    <mergeCell ref="I874:J874"/>
    <mergeCell ref="K874:L874"/>
    <mergeCell ref="M874:N874"/>
    <mergeCell ref="O874:P874"/>
    <mergeCell ref="Q872:S872"/>
    <mergeCell ref="T872:W872"/>
    <mergeCell ref="C873:E873"/>
    <mergeCell ref="F873:H873"/>
    <mergeCell ref="I873:J873"/>
    <mergeCell ref="K873:L873"/>
    <mergeCell ref="M873:N873"/>
    <mergeCell ref="O873:P873"/>
    <mergeCell ref="Q873:S873"/>
    <mergeCell ref="T873:W873"/>
    <mergeCell ref="C872:E872"/>
    <mergeCell ref="F872:H872"/>
    <mergeCell ref="I872:J872"/>
    <mergeCell ref="K872:L872"/>
    <mergeCell ref="M872:N872"/>
    <mergeCell ref="O872:P872"/>
    <mergeCell ref="Q870:S870"/>
    <mergeCell ref="T870:W870"/>
    <mergeCell ref="C871:E871"/>
    <mergeCell ref="F871:H871"/>
    <mergeCell ref="I871:J871"/>
    <mergeCell ref="K871:L871"/>
    <mergeCell ref="M871:N871"/>
    <mergeCell ref="O871:P871"/>
    <mergeCell ref="Q871:S871"/>
    <mergeCell ref="T871:W871"/>
    <mergeCell ref="C870:E870"/>
    <mergeCell ref="F870:H870"/>
    <mergeCell ref="I870:J870"/>
    <mergeCell ref="K870:L870"/>
    <mergeCell ref="M870:N870"/>
    <mergeCell ref="O870:P870"/>
    <mergeCell ref="B886:C886"/>
    <mergeCell ref="D886:R886"/>
    <mergeCell ref="T886:V886"/>
    <mergeCell ref="C888:D888"/>
    <mergeCell ref="F888:I888"/>
    <mergeCell ref="O888:P888"/>
    <mergeCell ref="R888:S888"/>
    <mergeCell ref="T888:V888"/>
    <mergeCell ref="T882:W882"/>
    <mergeCell ref="A883:E884"/>
    <mergeCell ref="F883:U883"/>
    <mergeCell ref="F884:S884"/>
    <mergeCell ref="D885:O885"/>
    <mergeCell ref="P885:S885"/>
    <mergeCell ref="T885:W885"/>
    <mergeCell ref="Q879:S879"/>
    <mergeCell ref="T879:W879"/>
    <mergeCell ref="C880:E880"/>
    <mergeCell ref="F880:H880"/>
    <mergeCell ref="I880:J880"/>
    <mergeCell ref="K880:L880"/>
    <mergeCell ref="M880:N880"/>
    <mergeCell ref="O880:P880"/>
    <mergeCell ref="Q880:S880"/>
    <mergeCell ref="T880:W880"/>
    <mergeCell ref="C879:E879"/>
    <mergeCell ref="F879:H879"/>
    <mergeCell ref="I879:J879"/>
    <mergeCell ref="K879:L879"/>
    <mergeCell ref="M879:N879"/>
    <mergeCell ref="O879:P879"/>
    <mergeCell ref="Q876:S876"/>
    <mergeCell ref="T876:W876"/>
    <mergeCell ref="C878:E878"/>
    <mergeCell ref="F878:H878"/>
    <mergeCell ref="I878:J878"/>
    <mergeCell ref="K878:L878"/>
    <mergeCell ref="M878:N878"/>
    <mergeCell ref="O878:P878"/>
    <mergeCell ref="Q878:S878"/>
    <mergeCell ref="T878:W878"/>
    <mergeCell ref="C876:E876"/>
    <mergeCell ref="F876:H877"/>
    <mergeCell ref="I876:J876"/>
    <mergeCell ref="K876:L876"/>
    <mergeCell ref="M876:N876"/>
    <mergeCell ref="O876:P876"/>
    <mergeCell ref="Q893:S893"/>
    <mergeCell ref="T893:W893"/>
    <mergeCell ref="C894:E894"/>
    <mergeCell ref="F894:H894"/>
    <mergeCell ref="I894:J894"/>
    <mergeCell ref="K894:L894"/>
    <mergeCell ref="M894:N894"/>
    <mergeCell ref="O894:P894"/>
    <mergeCell ref="Q894:S894"/>
    <mergeCell ref="T894:W894"/>
    <mergeCell ref="C893:E893"/>
    <mergeCell ref="F893:H893"/>
    <mergeCell ref="I893:J893"/>
    <mergeCell ref="K893:L893"/>
    <mergeCell ref="M893:N893"/>
    <mergeCell ref="O893:P893"/>
    <mergeCell ref="Q891:S891"/>
    <mergeCell ref="T891:W891"/>
    <mergeCell ref="C892:E892"/>
    <mergeCell ref="F892:H892"/>
    <mergeCell ref="I892:J892"/>
    <mergeCell ref="K892:L892"/>
    <mergeCell ref="M892:N892"/>
    <mergeCell ref="O892:P892"/>
    <mergeCell ref="Q892:S892"/>
    <mergeCell ref="T892:W892"/>
    <mergeCell ref="C891:E891"/>
    <mergeCell ref="F891:H891"/>
    <mergeCell ref="I891:J891"/>
    <mergeCell ref="K891:L891"/>
    <mergeCell ref="M891:N891"/>
    <mergeCell ref="O891:P891"/>
    <mergeCell ref="Q889:S889"/>
    <mergeCell ref="T889:W889"/>
    <mergeCell ref="C890:E890"/>
    <mergeCell ref="F890:H890"/>
    <mergeCell ref="I890:J890"/>
    <mergeCell ref="K890:L890"/>
    <mergeCell ref="M890:N890"/>
    <mergeCell ref="O890:P890"/>
    <mergeCell ref="Q890:S890"/>
    <mergeCell ref="T890:W890"/>
    <mergeCell ref="C889:E889"/>
    <mergeCell ref="F889:H889"/>
    <mergeCell ref="I889:J889"/>
    <mergeCell ref="K889:L889"/>
    <mergeCell ref="M889:N889"/>
    <mergeCell ref="O889:P889"/>
    <mergeCell ref="Q899:S899"/>
    <mergeCell ref="T899:W899"/>
    <mergeCell ref="C900:E900"/>
    <mergeCell ref="F900:H900"/>
    <mergeCell ref="I900:J900"/>
    <mergeCell ref="K900:L900"/>
    <mergeCell ref="M900:N900"/>
    <mergeCell ref="O900:P900"/>
    <mergeCell ref="Q900:S900"/>
    <mergeCell ref="T900:W900"/>
    <mergeCell ref="C899:E899"/>
    <mergeCell ref="F899:H899"/>
    <mergeCell ref="I899:J899"/>
    <mergeCell ref="K899:L899"/>
    <mergeCell ref="M899:N899"/>
    <mergeCell ref="O899:P899"/>
    <mergeCell ref="Q897:S897"/>
    <mergeCell ref="T897:W897"/>
    <mergeCell ref="C898:E898"/>
    <mergeCell ref="F898:H898"/>
    <mergeCell ref="I898:J898"/>
    <mergeCell ref="K898:L898"/>
    <mergeCell ref="M898:N898"/>
    <mergeCell ref="O898:P898"/>
    <mergeCell ref="Q898:S898"/>
    <mergeCell ref="T898:W898"/>
    <mergeCell ref="C897:E897"/>
    <mergeCell ref="F897:H897"/>
    <mergeCell ref="I897:J897"/>
    <mergeCell ref="K897:L897"/>
    <mergeCell ref="M897:N897"/>
    <mergeCell ref="O897:P897"/>
    <mergeCell ref="Q895:S895"/>
    <mergeCell ref="T895:W895"/>
    <mergeCell ref="C896:E896"/>
    <mergeCell ref="F896:H896"/>
    <mergeCell ref="I896:J896"/>
    <mergeCell ref="K896:L896"/>
    <mergeCell ref="M896:N896"/>
    <mergeCell ref="O896:P896"/>
    <mergeCell ref="Q896:S896"/>
    <mergeCell ref="T896:W896"/>
    <mergeCell ref="C895:E895"/>
    <mergeCell ref="F895:H895"/>
    <mergeCell ref="I895:J895"/>
    <mergeCell ref="K895:L895"/>
    <mergeCell ref="M895:N895"/>
    <mergeCell ref="O895:P895"/>
    <mergeCell ref="Q907:S907"/>
    <mergeCell ref="T907:W907"/>
    <mergeCell ref="C908:E908"/>
    <mergeCell ref="F908:H908"/>
    <mergeCell ref="I908:J908"/>
    <mergeCell ref="K908:L908"/>
    <mergeCell ref="M908:N908"/>
    <mergeCell ref="O908:P908"/>
    <mergeCell ref="Q908:S908"/>
    <mergeCell ref="T908:W908"/>
    <mergeCell ref="C907:E907"/>
    <mergeCell ref="F907:H907"/>
    <mergeCell ref="I907:J907"/>
    <mergeCell ref="K907:L907"/>
    <mergeCell ref="M907:N907"/>
    <mergeCell ref="O907:P907"/>
    <mergeCell ref="Q903:S903"/>
    <mergeCell ref="T903:W903"/>
    <mergeCell ref="C905:E905"/>
    <mergeCell ref="F905:H906"/>
    <mergeCell ref="I905:J905"/>
    <mergeCell ref="K905:L905"/>
    <mergeCell ref="M905:N905"/>
    <mergeCell ref="O905:P905"/>
    <mergeCell ref="Q905:S905"/>
    <mergeCell ref="T905:W905"/>
    <mergeCell ref="C903:E903"/>
    <mergeCell ref="F903:H904"/>
    <mergeCell ref="I903:J903"/>
    <mergeCell ref="K903:L903"/>
    <mergeCell ref="M903:N903"/>
    <mergeCell ref="O903:P903"/>
    <mergeCell ref="Q901:S901"/>
    <mergeCell ref="T901:W901"/>
    <mergeCell ref="C902:E902"/>
    <mergeCell ref="F902:H902"/>
    <mergeCell ref="I902:J902"/>
    <mergeCell ref="K902:L902"/>
    <mergeCell ref="M902:N902"/>
    <mergeCell ref="O902:P902"/>
    <mergeCell ref="Q902:S902"/>
    <mergeCell ref="T902:W902"/>
    <mergeCell ref="C901:E901"/>
    <mergeCell ref="F901:H901"/>
    <mergeCell ref="I901:J901"/>
    <mergeCell ref="K901:L901"/>
    <mergeCell ref="M901:N901"/>
    <mergeCell ref="O901:P901"/>
    <mergeCell ref="Q913:S913"/>
    <mergeCell ref="T913:W913"/>
    <mergeCell ref="C914:E914"/>
    <mergeCell ref="F914:H914"/>
    <mergeCell ref="I914:J914"/>
    <mergeCell ref="K914:L914"/>
    <mergeCell ref="M914:N914"/>
    <mergeCell ref="O914:P914"/>
    <mergeCell ref="Q914:S914"/>
    <mergeCell ref="T914:W914"/>
    <mergeCell ref="C913:E913"/>
    <mergeCell ref="F913:H913"/>
    <mergeCell ref="I913:J913"/>
    <mergeCell ref="K913:L913"/>
    <mergeCell ref="M913:N913"/>
    <mergeCell ref="O913:P913"/>
    <mergeCell ref="Q911:S911"/>
    <mergeCell ref="T911:W911"/>
    <mergeCell ref="C912:E912"/>
    <mergeCell ref="F912:H912"/>
    <mergeCell ref="I912:J912"/>
    <mergeCell ref="K912:L912"/>
    <mergeCell ref="M912:N912"/>
    <mergeCell ref="O912:P912"/>
    <mergeCell ref="Q912:S912"/>
    <mergeCell ref="T912:W912"/>
    <mergeCell ref="C911:E911"/>
    <mergeCell ref="F911:H911"/>
    <mergeCell ref="I911:J911"/>
    <mergeCell ref="K911:L911"/>
    <mergeCell ref="M911:N911"/>
    <mergeCell ref="O911:P911"/>
    <mergeCell ref="Q909:S909"/>
    <mergeCell ref="T909:W909"/>
    <mergeCell ref="C910:E910"/>
    <mergeCell ref="F910:H910"/>
    <mergeCell ref="I910:J910"/>
    <mergeCell ref="K910:L910"/>
    <mergeCell ref="M910:N910"/>
    <mergeCell ref="O910:P910"/>
    <mergeCell ref="Q910:S910"/>
    <mergeCell ref="T910:W910"/>
    <mergeCell ref="C909:E909"/>
    <mergeCell ref="F909:H909"/>
    <mergeCell ref="I909:J909"/>
    <mergeCell ref="K909:L909"/>
    <mergeCell ref="M909:N909"/>
    <mergeCell ref="O909:P909"/>
    <mergeCell ref="Q919:S919"/>
    <mergeCell ref="T919:W919"/>
    <mergeCell ref="C921:E921"/>
    <mergeCell ref="F921:H921"/>
    <mergeCell ref="I921:J921"/>
    <mergeCell ref="K921:L921"/>
    <mergeCell ref="M921:N921"/>
    <mergeCell ref="O921:P921"/>
    <mergeCell ref="Q921:S921"/>
    <mergeCell ref="T921:W921"/>
    <mergeCell ref="C919:E919"/>
    <mergeCell ref="F919:H920"/>
    <mergeCell ref="I919:J919"/>
    <mergeCell ref="K919:L919"/>
    <mergeCell ref="M919:N919"/>
    <mergeCell ref="O919:P919"/>
    <mergeCell ref="Q917:S917"/>
    <mergeCell ref="T917:W917"/>
    <mergeCell ref="C918:E918"/>
    <mergeCell ref="F918:H918"/>
    <mergeCell ref="I918:J918"/>
    <mergeCell ref="K918:L918"/>
    <mergeCell ref="M918:N918"/>
    <mergeCell ref="O918:P918"/>
    <mergeCell ref="Q918:S918"/>
    <mergeCell ref="T918:W918"/>
    <mergeCell ref="C917:E917"/>
    <mergeCell ref="F917:H917"/>
    <mergeCell ref="I917:J917"/>
    <mergeCell ref="K917:L917"/>
    <mergeCell ref="M917:N917"/>
    <mergeCell ref="O917:P917"/>
    <mergeCell ref="Q915:S915"/>
    <mergeCell ref="T915:W915"/>
    <mergeCell ref="C916:E916"/>
    <mergeCell ref="F916:H916"/>
    <mergeCell ref="I916:J916"/>
    <mergeCell ref="K916:L916"/>
    <mergeCell ref="M916:N916"/>
    <mergeCell ref="O916:P916"/>
    <mergeCell ref="Q916:S916"/>
    <mergeCell ref="T916:W916"/>
    <mergeCell ref="C915:E915"/>
    <mergeCell ref="F915:H915"/>
    <mergeCell ref="I915:J915"/>
    <mergeCell ref="K915:L915"/>
    <mergeCell ref="M915:N915"/>
    <mergeCell ref="O915:P915"/>
    <mergeCell ref="Q927:S927"/>
    <mergeCell ref="T927:W927"/>
    <mergeCell ref="C929:E929"/>
    <mergeCell ref="F929:H930"/>
    <mergeCell ref="I929:J929"/>
    <mergeCell ref="K929:L929"/>
    <mergeCell ref="M929:N929"/>
    <mergeCell ref="O929:P929"/>
    <mergeCell ref="Q929:S929"/>
    <mergeCell ref="T929:W929"/>
    <mergeCell ref="C927:E927"/>
    <mergeCell ref="F927:H928"/>
    <mergeCell ref="I927:J927"/>
    <mergeCell ref="K927:L927"/>
    <mergeCell ref="M927:N927"/>
    <mergeCell ref="O927:P927"/>
    <mergeCell ref="Q925:S925"/>
    <mergeCell ref="T925:W925"/>
    <mergeCell ref="C926:E926"/>
    <mergeCell ref="F926:H926"/>
    <mergeCell ref="I926:J926"/>
    <mergeCell ref="K926:L926"/>
    <mergeCell ref="M926:N926"/>
    <mergeCell ref="O926:P926"/>
    <mergeCell ref="Q926:S926"/>
    <mergeCell ref="T926:W926"/>
    <mergeCell ref="C925:E925"/>
    <mergeCell ref="F925:H925"/>
    <mergeCell ref="I925:J925"/>
    <mergeCell ref="K925:L925"/>
    <mergeCell ref="M925:N925"/>
    <mergeCell ref="O925:P925"/>
    <mergeCell ref="Q922:S922"/>
    <mergeCell ref="T922:W922"/>
    <mergeCell ref="C923:E923"/>
    <mergeCell ref="F923:H924"/>
    <mergeCell ref="I923:J923"/>
    <mergeCell ref="K923:L923"/>
    <mergeCell ref="M923:N923"/>
    <mergeCell ref="O923:P923"/>
    <mergeCell ref="Q923:S923"/>
    <mergeCell ref="T923:W923"/>
    <mergeCell ref="C922:E922"/>
    <mergeCell ref="F922:H922"/>
    <mergeCell ref="I922:J922"/>
    <mergeCell ref="K922:L922"/>
    <mergeCell ref="M922:N922"/>
    <mergeCell ref="O922:P922"/>
    <mergeCell ref="Q935:S935"/>
    <mergeCell ref="T935:W935"/>
    <mergeCell ref="T936:W936"/>
    <mergeCell ref="A937:E938"/>
    <mergeCell ref="F937:U937"/>
    <mergeCell ref="F938:S938"/>
    <mergeCell ref="C935:E935"/>
    <mergeCell ref="F935:H935"/>
    <mergeCell ref="I935:J935"/>
    <mergeCell ref="K935:L935"/>
    <mergeCell ref="M935:N935"/>
    <mergeCell ref="O935:P935"/>
    <mergeCell ref="Q933:S933"/>
    <mergeCell ref="T933:W933"/>
    <mergeCell ref="C934:E934"/>
    <mergeCell ref="F934:H934"/>
    <mergeCell ref="I934:J934"/>
    <mergeCell ref="K934:L934"/>
    <mergeCell ref="M934:N934"/>
    <mergeCell ref="O934:P934"/>
    <mergeCell ref="Q934:S934"/>
    <mergeCell ref="T934:W934"/>
    <mergeCell ref="C933:E933"/>
    <mergeCell ref="F933:H933"/>
    <mergeCell ref="I933:J933"/>
    <mergeCell ref="K933:L933"/>
    <mergeCell ref="M933:N933"/>
    <mergeCell ref="O933:P933"/>
    <mergeCell ref="Q931:S931"/>
    <mergeCell ref="T931:W931"/>
    <mergeCell ref="C932:E932"/>
    <mergeCell ref="F932:H932"/>
    <mergeCell ref="I932:J932"/>
    <mergeCell ref="K932:L932"/>
    <mergeCell ref="M932:N932"/>
    <mergeCell ref="O932:P932"/>
    <mergeCell ref="Q932:S932"/>
    <mergeCell ref="T932:W932"/>
    <mergeCell ref="C931:E931"/>
    <mergeCell ref="F931:H931"/>
    <mergeCell ref="I931:J931"/>
    <mergeCell ref="K931:L931"/>
    <mergeCell ref="M931:N931"/>
    <mergeCell ref="O931:P931"/>
    <mergeCell ref="T944:W944"/>
    <mergeCell ref="C945:E945"/>
    <mergeCell ref="F945:H945"/>
    <mergeCell ref="I945:J945"/>
    <mergeCell ref="K945:L945"/>
    <mergeCell ref="M945:N945"/>
    <mergeCell ref="O945:P945"/>
    <mergeCell ref="Q945:S945"/>
    <mergeCell ref="T945:W945"/>
    <mergeCell ref="O943:P943"/>
    <mergeCell ref="Q943:S943"/>
    <mergeCell ref="T943:W943"/>
    <mergeCell ref="C944:E944"/>
    <mergeCell ref="F944:H944"/>
    <mergeCell ref="I944:J944"/>
    <mergeCell ref="K944:L944"/>
    <mergeCell ref="M944:N944"/>
    <mergeCell ref="O944:P944"/>
    <mergeCell ref="Q944:S944"/>
    <mergeCell ref="C942:D942"/>
    <mergeCell ref="F942:I942"/>
    <mergeCell ref="O942:P942"/>
    <mergeCell ref="R942:S942"/>
    <mergeCell ref="T942:V942"/>
    <mergeCell ref="C943:E943"/>
    <mergeCell ref="F943:H943"/>
    <mergeCell ref="I943:J943"/>
    <mergeCell ref="K943:L943"/>
    <mergeCell ref="M943:N943"/>
    <mergeCell ref="D939:O939"/>
    <mergeCell ref="P939:S939"/>
    <mergeCell ref="T939:W939"/>
    <mergeCell ref="B940:C940"/>
    <mergeCell ref="D940:R940"/>
    <mergeCell ref="T940:V940"/>
    <mergeCell ref="Q950:S950"/>
    <mergeCell ref="T950:W950"/>
    <mergeCell ref="C951:E951"/>
    <mergeCell ref="F951:H952"/>
    <mergeCell ref="I951:J951"/>
    <mergeCell ref="K951:L951"/>
    <mergeCell ref="M951:N951"/>
    <mergeCell ref="O951:P951"/>
    <mergeCell ref="Q951:S951"/>
    <mergeCell ref="T951:W951"/>
    <mergeCell ref="C950:E950"/>
    <mergeCell ref="F950:H950"/>
    <mergeCell ref="I950:J950"/>
    <mergeCell ref="K950:L950"/>
    <mergeCell ref="M950:N950"/>
    <mergeCell ref="O950:P950"/>
    <mergeCell ref="Q948:S948"/>
    <mergeCell ref="T948:W948"/>
    <mergeCell ref="C949:E949"/>
    <mergeCell ref="F949:H949"/>
    <mergeCell ref="I949:J949"/>
    <mergeCell ref="K949:L949"/>
    <mergeCell ref="M949:N949"/>
    <mergeCell ref="O949:P949"/>
    <mergeCell ref="Q949:S949"/>
    <mergeCell ref="T949:W949"/>
    <mergeCell ref="C948:E948"/>
    <mergeCell ref="F948:H948"/>
    <mergeCell ref="I948:J948"/>
    <mergeCell ref="K948:L948"/>
    <mergeCell ref="M948:N948"/>
    <mergeCell ref="O948:P948"/>
    <mergeCell ref="Q946:S946"/>
    <mergeCell ref="T946:W946"/>
    <mergeCell ref="C947:E947"/>
    <mergeCell ref="F947:H947"/>
    <mergeCell ref="I947:J947"/>
    <mergeCell ref="K947:L947"/>
    <mergeCell ref="M947:N947"/>
    <mergeCell ref="O947:P947"/>
    <mergeCell ref="Q947:S947"/>
    <mergeCell ref="T947:W947"/>
    <mergeCell ref="C946:E946"/>
    <mergeCell ref="F946:H946"/>
    <mergeCell ref="I946:J946"/>
    <mergeCell ref="K946:L946"/>
    <mergeCell ref="M946:N946"/>
    <mergeCell ref="O946:P946"/>
    <mergeCell ref="Q958:S958"/>
    <mergeCell ref="T958:W958"/>
    <mergeCell ref="C959:E959"/>
    <mergeCell ref="F959:H959"/>
    <mergeCell ref="I959:J959"/>
    <mergeCell ref="K959:L959"/>
    <mergeCell ref="M959:N959"/>
    <mergeCell ref="O959:P959"/>
    <mergeCell ref="Q959:S959"/>
    <mergeCell ref="T959:W959"/>
    <mergeCell ref="C958:E958"/>
    <mergeCell ref="F958:H958"/>
    <mergeCell ref="I958:J958"/>
    <mergeCell ref="K958:L958"/>
    <mergeCell ref="M958:N958"/>
    <mergeCell ref="O958:P958"/>
    <mergeCell ref="Q955:S955"/>
    <mergeCell ref="T955:W955"/>
    <mergeCell ref="C957:E957"/>
    <mergeCell ref="F957:H957"/>
    <mergeCell ref="I957:J957"/>
    <mergeCell ref="K957:L957"/>
    <mergeCell ref="M957:N957"/>
    <mergeCell ref="O957:P957"/>
    <mergeCell ref="Q957:S957"/>
    <mergeCell ref="T957:W957"/>
    <mergeCell ref="C955:E955"/>
    <mergeCell ref="F955:H956"/>
    <mergeCell ref="I955:J955"/>
    <mergeCell ref="K955:L955"/>
    <mergeCell ref="M955:N955"/>
    <mergeCell ref="O955:P955"/>
    <mergeCell ref="Q953:S953"/>
    <mergeCell ref="T953:W953"/>
    <mergeCell ref="C954:E954"/>
    <mergeCell ref="F954:H954"/>
    <mergeCell ref="I954:J954"/>
    <mergeCell ref="K954:L954"/>
    <mergeCell ref="M954:N954"/>
    <mergeCell ref="O954:P954"/>
    <mergeCell ref="Q954:S954"/>
    <mergeCell ref="T954:W954"/>
    <mergeCell ref="C953:E953"/>
    <mergeCell ref="F953:H953"/>
    <mergeCell ref="I953:J953"/>
    <mergeCell ref="K953:L953"/>
    <mergeCell ref="M953:N953"/>
    <mergeCell ref="O953:P953"/>
    <mergeCell ref="Q964:S964"/>
    <mergeCell ref="T964:W964"/>
    <mergeCell ref="C965:E965"/>
    <mergeCell ref="F965:H965"/>
    <mergeCell ref="I965:J965"/>
    <mergeCell ref="K965:L965"/>
    <mergeCell ref="M965:N965"/>
    <mergeCell ref="O965:P965"/>
    <mergeCell ref="Q965:S965"/>
    <mergeCell ref="T965:W965"/>
    <mergeCell ref="C964:E964"/>
    <mergeCell ref="F964:H964"/>
    <mergeCell ref="I964:J964"/>
    <mergeCell ref="K964:L964"/>
    <mergeCell ref="M964:N964"/>
    <mergeCell ref="O964:P964"/>
    <mergeCell ref="Q962:S962"/>
    <mergeCell ref="T962:W962"/>
    <mergeCell ref="C963:E963"/>
    <mergeCell ref="F963:H963"/>
    <mergeCell ref="I963:J963"/>
    <mergeCell ref="K963:L963"/>
    <mergeCell ref="M963:N963"/>
    <mergeCell ref="O963:P963"/>
    <mergeCell ref="Q963:S963"/>
    <mergeCell ref="T963:W963"/>
    <mergeCell ref="C962:E962"/>
    <mergeCell ref="F962:H962"/>
    <mergeCell ref="I962:J962"/>
    <mergeCell ref="K962:L962"/>
    <mergeCell ref="M962:N962"/>
    <mergeCell ref="O962:P962"/>
    <mergeCell ref="Q960:S960"/>
    <mergeCell ref="T960:W960"/>
    <mergeCell ref="C961:E961"/>
    <mergeCell ref="F961:H961"/>
    <mergeCell ref="I961:J961"/>
    <mergeCell ref="K961:L961"/>
    <mergeCell ref="M961:N961"/>
    <mergeCell ref="O961:P961"/>
    <mergeCell ref="Q961:S961"/>
    <mergeCell ref="T961:W961"/>
    <mergeCell ref="C960:E960"/>
    <mergeCell ref="F960:H960"/>
    <mergeCell ref="I960:J960"/>
    <mergeCell ref="K960:L960"/>
    <mergeCell ref="M960:N960"/>
    <mergeCell ref="O960:P960"/>
    <mergeCell ref="Q972:S972"/>
    <mergeCell ref="T972:W972"/>
    <mergeCell ref="C973:E973"/>
    <mergeCell ref="F973:H973"/>
    <mergeCell ref="I973:J973"/>
    <mergeCell ref="K973:L973"/>
    <mergeCell ref="M973:N973"/>
    <mergeCell ref="O973:P973"/>
    <mergeCell ref="Q973:S973"/>
    <mergeCell ref="T973:W973"/>
    <mergeCell ref="C972:E972"/>
    <mergeCell ref="F972:H972"/>
    <mergeCell ref="I972:J972"/>
    <mergeCell ref="K972:L972"/>
    <mergeCell ref="M972:N972"/>
    <mergeCell ref="O972:P972"/>
    <mergeCell ref="Q969:S969"/>
    <mergeCell ref="T969:W969"/>
    <mergeCell ref="C971:E971"/>
    <mergeCell ref="F971:H971"/>
    <mergeCell ref="I971:J971"/>
    <mergeCell ref="K971:L971"/>
    <mergeCell ref="M971:N971"/>
    <mergeCell ref="O971:P971"/>
    <mergeCell ref="Q971:S971"/>
    <mergeCell ref="T971:W971"/>
    <mergeCell ref="C969:E969"/>
    <mergeCell ref="F969:H970"/>
    <mergeCell ref="I969:J969"/>
    <mergeCell ref="K969:L969"/>
    <mergeCell ref="M969:N969"/>
    <mergeCell ref="O969:P969"/>
    <mergeCell ref="Q966:S966"/>
    <mergeCell ref="T966:W966"/>
    <mergeCell ref="C967:E967"/>
    <mergeCell ref="F967:H968"/>
    <mergeCell ref="I967:J967"/>
    <mergeCell ref="K967:L967"/>
    <mergeCell ref="M967:N967"/>
    <mergeCell ref="O967:P967"/>
    <mergeCell ref="Q967:S967"/>
    <mergeCell ref="T967:W967"/>
    <mergeCell ref="C966:E966"/>
    <mergeCell ref="F966:H966"/>
    <mergeCell ref="I966:J966"/>
    <mergeCell ref="K966:L966"/>
    <mergeCell ref="M966:N966"/>
    <mergeCell ref="O966:P966"/>
    <mergeCell ref="Q978:S978"/>
    <mergeCell ref="T978:W978"/>
    <mergeCell ref="C979:E979"/>
    <mergeCell ref="F979:H979"/>
    <mergeCell ref="I979:J979"/>
    <mergeCell ref="K979:L979"/>
    <mergeCell ref="M979:N979"/>
    <mergeCell ref="O979:P979"/>
    <mergeCell ref="Q979:S979"/>
    <mergeCell ref="T979:W979"/>
    <mergeCell ref="C978:E978"/>
    <mergeCell ref="F978:H978"/>
    <mergeCell ref="I978:J978"/>
    <mergeCell ref="K978:L978"/>
    <mergeCell ref="M978:N978"/>
    <mergeCell ref="O978:P978"/>
    <mergeCell ref="Q976:S976"/>
    <mergeCell ref="T976:W976"/>
    <mergeCell ref="C977:E977"/>
    <mergeCell ref="F977:H977"/>
    <mergeCell ref="I977:J977"/>
    <mergeCell ref="K977:L977"/>
    <mergeCell ref="M977:N977"/>
    <mergeCell ref="O977:P977"/>
    <mergeCell ref="Q977:S977"/>
    <mergeCell ref="T977:W977"/>
    <mergeCell ref="C976:E976"/>
    <mergeCell ref="F976:H976"/>
    <mergeCell ref="I976:J976"/>
    <mergeCell ref="K976:L976"/>
    <mergeCell ref="M976:N976"/>
    <mergeCell ref="O976:P976"/>
    <mergeCell ref="Q974:S974"/>
    <mergeCell ref="T974:W974"/>
    <mergeCell ref="C975:E975"/>
    <mergeCell ref="F975:H975"/>
    <mergeCell ref="I975:J975"/>
    <mergeCell ref="K975:L975"/>
    <mergeCell ref="M975:N975"/>
    <mergeCell ref="O975:P975"/>
    <mergeCell ref="Q975:S975"/>
    <mergeCell ref="T975:W975"/>
    <mergeCell ref="C974:E974"/>
    <mergeCell ref="F974:H974"/>
    <mergeCell ref="I974:J974"/>
    <mergeCell ref="K974:L974"/>
    <mergeCell ref="M974:N974"/>
    <mergeCell ref="O974:P974"/>
    <mergeCell ref="Q984:S984"/>
    <mergeCell ref="T984:W984"/>
    <mergeCell ref="C986:E986"/>
    <mergeCell ref="F986:H986"/>
    <mergeCell ref="I986:J986"/>
    <mergeCell ref="K986:L986"/>
    <mergeCell ref="M986:N986"/>
    <mergeCell ref="O986:P986"/>
    <mergeCell ref="Q986:S986"/>
    <mergeCell ref="T986:W986"/>
    <mergeCell ref="C984:E984"/>
    <mergeCell ref="F984:H985"/>
    <mergeCell ref="I984:J984"/>
    <mergeCell ref="K984:L984"/>
    <mergeCell ref="M984:N984"/>
    <mergeCell ref="O984:P984"/>
    <mergeCell ref="Q982:S982"/>
    <mergeCell ref="T982:W982"/>
    <mergeCell ref="C983:E983"/>
    <mergeCell ref="F983:H983"/>
    <mergeCell ref="I983:J983"/>
    <mergeCell ref="K983:L983"/>
    <mergeCell ref="M983:N983"/>
    <mergeCell ref="O983:P983"/>
    <mergeCell ref="Q983:S983"/>
    <mergeCell ref="T983:W983"/>
    <mergeCell ref="C982:E982"/>
    <mergeCell ref="F982:H982"/>
    <mergeCell ref="I982:J982"/>
    <mergeCell ref="K982:L982"/>
    <mergeCell ref="M982:N982"/>
    <mergeCell ref="O982:P982"/>
    <mergeCell ref="Q980:S980"/>
    <mergeCell ref="T980:W980"/>
    <mergeCell ref="C981:E981"/>
    <mergeCell ref="F981:H981"/>
    <mergeCell ref="I981:J981"/>
    <mergeCell ref="K981:L981"/>
    <mergeCell ref="M981:N981"/>
    <mergeCell ref="O981:P981"/>
    <mergeCell ref="Q981:S981"/>
    <mergeCell ref="T981:W981"/>
    <mergeCell ref="C980:E980"/>
    <mergeCell ref="F980:H980"/>
    <mergeCell ref="I980:J980"/>
    <mergeCell ref="K980:L980"/>
    <mergeCell ref="M980:N980"/>
    <mergeCell ref="O980:P980"/>
    <mergeCell ref="B994:F994"/>
    <mergeCell ref="G994:O994"/>
    <mergeCell ref="P994:S994"/>
    <mergeCell ref="T994:W994"/>
    <mergeCell ref="B995:F995"/>
    <mergeCell ref="G995:R995"/>
    <mergeCell ref="Q990:S990"/>
    <mergeCell ref="T990:W990"/>
    <mergeCell ref="T991:W991"/>
    <mergeCell ref="A992:E993"/>
    <mergeCell ref="F992:U992"/>
    <mergeCell ref="F993:S993"/>
    <mergeCell ref="C990:E990"/>
    <mergeCell ref="F990:H990"/>
    <mergeCell ref="I990:J990"/>
    <mergeCell ref="K990:L990"/>
    <mergeCell ref="M990:N990"/>
    <mergeCell ref="O990:P990"/>
    <mergeCell ref="Q987:S987"/>
    <mergeCell ref="T987:W987"/>
    <mergeCell ref="C988:E988"/>
    <mergeCell ref="F988:H989"/>
    <mergeCell ref="I988:J988"/>
    <mergeCell ref="K988:L988"/>
    <mergeCell ref="M988:N988"/>
    <mergeCell ref="O988:P988"/>
    <mergeCell ref="Q988:S988"/>
    <mergeCell ref="T988:W988"/>
    <mergeCell ref="C987:E987"/>
    <mergeCell ref="F987:H987"/>
    <mergeCell ref="I987:J987"/>
    <mergeCell ref="K987:L987"/>
    <mergeCell ref="M987:N987"/>
    <mergeCell ref="O987:P987"/>
    <mergeCell ref="Q1000:S1000"/>
    <mergeCell ref="T1000:W1000"/>
    <mergeCell ref="C1001:E1001"/>
    <mergeCell ref="F1001:H1001"/>
    <mergeCell ref="I1001:J1001"/>
    <mergeCell ref="K1001:L1001"/>
    <mergeCell ref="M1001:N1001"/>
    <mergeCell ref="O1001:P1001"/>
    <mergeCell ref="Q1001:S1001"/>
    <mergeCell ref="T1001:W1001"/>
    <mergeCell ref="C1000:E1000"/>
    <mergeCell ref="F1000:H1000"/>
    <mergeCell ref="I1000:J1000"/>
    <mergeCell ref="K1000:L1000"/>
    <mergeCell ref="M1000:N1000"/>
    <mergeCell ref="O1000:P1000"/>
    <mergeCell ref="Q998:S998"/>
    <mergeCell ref="T998:W998"/>
    <mergeCell ref="C999:E999"/>
    <mergeCell ref="F999:H999"/>
    <mergeCell ref="I999:J999"/>
    <mergeCell ref="K999:L999"/>
    <mergeCell ref="M999:N999"/>
    <mergeCell ref="O999:P999"/>
    <mergeCell ref="Q999:S999"/>
    <mergeCell ref="T999:W999"/>
    <mergeCell ref="C998:E998"/>
    <mergeCell ref="F998:H998"/>
    <mergeCell ref="I998:J998"/>
    <mergeCell ref="K998:L998"/>
    <mergeCell ref="M998:N998"/>
    <mergeCell ref="O998:P998"/>
    <mergeCell ref="D996:R996"/>
    <mergeCell ref="T996:V996"/>
    <mergeCell ref="C997:D997"/>
    <mergeCell ref="F997:I997"/>
    <mergeCell ref="O997:P997"/>
    <mergeCell ref="R997:S997"/>
    <mergeCell ref="T997:V997"/>
    <mergeCell ref="Q1006:S1006"/>
    <mergeCell ref="T1006:W1006"/>
    <mergeCell ref="C1007:E1007"/>
    <mergeCell ref="F1007:H1008"/>
    <mergeCell ref="I1007:J1007"/>
    <mergeCell ref="K1007:L1007"/>
    <mergeCell ref="M1007:N1007"/>
    <mergeCell ref="O1007:P1007"/>
    <mergeCell ref="Q1007:S1007"/>
    <mergeCell ref="T1007:W1007"/>
    <mergeCell ref="C1006:E1006"/>
    <mergeCell ref="F1006:H1006"/>
    <mergeCell ref="I1006:J1006"/>
    <mergeCell ref="K1006:L1006"/>
    <mergeCell ref="M1006:N1006"/>
    <mergeCell ref="O1006:P1006"/>
    <mergeCell ref="Q1004:S1004"/>
    <mergeCell ref="T1004:W1004"/>
    <mergeCell ref="C1005:E1005"/>
    <mergeCell ref="F1005:H1005"/>
    <mergeCell ref="I1005:J1005"/>
    <mergeCell ref="K1005:L1005"/>
    <mergeCell ref="M1005:N1005"/>
    <mergeCell ref="O1005:P1005"/>
    <mergeCell ref="Q1005:S1005"/>
    <mergeCell ref="T1005:W1005"/>
    <mergeCell ref="C1004:E1004"/>
    <mergeCell ref="F1004:H1004"/>
    <mergeCell ref="I1004:J1004"/>
    <mergeCell ref="K1004:L1004"/>
    <mergeCell ref="M1004:N1004"/>
    <mergeCell ref="O1004:P1004"/>
    <mergeCell ref="Q1002:S1002"/>
    <mergeCell ref="T1002:W1002"/>
    <mergeCell ref="C1003:E1003"/>
    <mergeCell ref="F1003:H1003"/>
    <mergeCell ref="I1003:J1003"/>
    <mergeCell ref="K1003:L1003"/>
    <mergeCell ref="M1003:N1003"/>
    <mergeCell ref="O1003:P1003"/>
    <mergeCell ref="Q1003:S1003"/>
    <mergeCell ref="T1003:W1003"/>
    <mergeCell ref="C1002:E1002"/>
    <mergeCell ref="F1002:H1002"/>
    <mergeCell ref="I1002:J1002"/>
    <mergeCell ref="K1002:L1002"/>
    <mergeCell ref="M1002:N1002"/>
    <mergeCell ref="O1002:P1002"/>
    <mergeCell ref="Q1014:S1014"/>
    <mergeCell ref="T1014:W1014"/>
    <mergeCell ref="C1015:E1015"/>
    <mergeCell ref="F1015:H1015"/>
    <mergeCell ref="I1015:J1015"/>
    <mergeCell ref="K1015:L1015"/>
    <mergeCell ref="M1015:N1015"/>
    <mergeCell ref="O1015:P1015"/>
    <mergeCell ref="Q1015:S1015"/>
    <mergeCell ref="T1015:W1015"/>
    <mergeCell ref="C1014:E1014"/>
    <mergeCell ref="F1014:H1014"/>
    <mergeCell ref="I1014:J1014"/>
    <mergeCell ref="K1014:L1014"/>
    <mergeCell ref="M1014:N1014"/>
    <mergeCell ref="O1014:P1014"/>
    <mergeCell ref="Q1012:S1012"/>
    <mergeCell ref="T1012:W1012"/>
    <mergeCell ref="C1013:E1013"/>
    <mergeCell ref="F1013:H1013"/>
    <mergeCell ref="I1013:J1013"/>
    <mergeCell ref="K1013:L1013"/>
    <mergeCell ref="M1013:N1013"/>
    <mergeCell ref="O1013:P1013"/>
    <mergeCell ref="Q1013:S1013"/>
    <mergeCell ref="T1013:W1013"/>
    <mergeCell ref="C1012:E1012"/>
    <mergeCell ref="F1012:H1012"/>
    <mergeCell ref="I1012:J1012"/>
    <mergeCell ref="K1012:L1012"/>
    <mergeCell ref="M1012:N1012"/>
    <mergeCell ref="O1012:P1012"/>
    <mergeCell ref="Q1009:S1009"/>
    <mergeCell ref="T1009:W1009"/>
    <mergeCell ref="C1011:E1011"/>
    <mergeCell ref="F1011:H1011"/>
    <mergeCell ref="I1011:J1011"/>
    <mergeCell ref="K1011:L1011"/>
    <mergeCell ref="M1011:N1011"/>
    <mergeCell ref="O1011:P1011"/>
    <mergeCell ref="Q1011:S1011"/>
    <mergeCell ref="T1011:W1011"/>
    <mergeCell ref="C1009:E1009"/>
    <mergeCell ref="F1009:H1010"/>
    <mergeCell ref="I1009:J1009"/>
    <mergeCell ref="K1009:L1009"/>
    <mergeCell ref="M1009:N1009"/>
    <mergeCell ref="O1009:P1009"/>
    <mergeCell ref="Q1020:S1020"/>
    <mergeCell ref="T1020:W1020"/>
    <mergeCell ref="C1021:E1021"/>
    <mergeCell ref="F1021:H1021"/>
    <mergeCell ref="I1021:J1021"/>
    <mergeCell ref="K1021:L1021"/>
    <mergeCell ref="M1021:N1021"/>
    <mergeCell ref="O1021:P1021"/>
    <mergeCell ref="Q1021:S1021"/>
    <mergeCell ref="T1021:W1021"/>
    <mergeCell ref="C1020:E1020"/>
    <mergeCell ref="F1020:H1020"/>
    <mergeCell ref="I1020:J1020"/>
    <mergeCell ref="K1020:L1020"/>
    <mergeCell ref="M1020:N1020"/>
    <mergeCell ref="O1020:P1020"/>
    <mergeCell ref="Q1018:S1018"/>
    <mergeCell ref="T1018:W1018"/>
    <mergeCell ref="C1019:E1019"/>
    <mergeCell ref="F1019:H1019"/>
    <mergeCell ref="I1019:J1019"/>
    <mergeCell ref="K1019:L1019"/>
    <mergeCell ref="M1019:N1019"/>
    <mergeCell ref="O1019:P1019"/>
    <mergeCell ref="Q1019:S1019"/>
    <mergeCell ref="T1019:W1019"/>
    <mergeCell ref="C1018:E1018"/>
    <mergeCell ref="F1018:H1018"/>
    <mergeCell ref="I1018:J1018"/>
    <mergeCell ref="K1018:L1018"/>
    <mergeCell ref="M1018:N1018"/>
    <mergeCell ref="O1018:P1018"/>
    <mergeCell ref="Q1016:S1016"/>
    <mergeCell ref="T1016:W1016"/>
    <mergeCell ref="C1017:E1017"/>
    <mergeCell ref="F1017:H1017"/>
    <mergeCell ref="I1017:J1017"/>
    <mergeCell ref="K1017:L1017"/>
    <mergeCell ref="M1017:N1017"/>
    <mergeCell ref="O1017:P1017"/>
    <mergeCell ref="Q1017:S1017"/>
    <mergeCell ref="T1017:W1017"/>
    <mergeCell ref="C1016:E1016"/>
    <mergeCell ref="F1016:H1016"/>
    <mergeCell ref="I1016:J1016"/>
    <mergeCell ref="K1016:L1016"/>
    <mergeCell ref="M1016:N1016"/>
    <mergeCell ref="O1016:P1016"/>
    <mergeCell ref="Q1027:S1027"/>
    <mergeCell ref="T1027:W1027"/>
    <mergeCell ref="C1028:E1028"/>
    <mergeCell ref="F1028:H1029"/>
    <mergeCell ref="I1028:J1028"/>
    <mergeCell ref="K1028:L1028"/>
    <mergeCell ref="M1028:N1028"/>
    <mergeCell ref="O1028:P1028"/>
    <mergeCell ref="Q1028:S1028"/>
    <mergeCell ref="T1028:W1028"/>
    <mergeCell ref="C1027:E1027"/>
    <mergeCell ref="F1027:H1027"/>
    <mergeCell ref="I1027:J1027"/>
    <mergeCell ref="K1027:L1027"/>
    <mergeCell ref="M1027:N1027"/>
    <mergeCell ref="O1027:P1027"/>
    <mergeCell ref="Q1024:S1024"/>
    <mergeCell ref="T1024:W1024"/>
    <mergeCell ref="C1026:E1026"/>
    <mergeCell ref="F1026:H1026"/>
    <mergeCell ref="I1026:J1026"/>
    <mergeCell ref="K1026:L1026"/>
    <mergeCell ref="M1026:N1026"/>
    <mergeCell ref="O1026:P1026"/>
    <mergeCell ref="Q1026:S1026"/>
    <mergeCell ref="T1026:W1026"/>
    <mergeCell ref="C1024:E1024"/>
    <mergeCell ref="F1024:H1025"/>
    <mergeCell ref="I1024:J1024"/>
    <mergeCell ref="K1024:L1024"/>
    <mergeCell ref="M1024:N1024"/>
    <mergeCell ref="O1024:P1024"/>
    <mergeCell ref="Q1022:S1022"/>
    <mergeCell ref="T1022:W1022"/>
    <mergeCell ref="C1023:E1023"/>
    <mergeCell ref="F1023:H1023"/>
    <mergeCell ref="I1023:J1023"/>
    <mergeCell ref="K1023:L1023"/>
    <mergeCell ref="M1023:N1023"/>
    <mergeCell ref="O1023:P1023"/>
    <mergeCell ref="Q1023:S1023"/>
    <mergeCell ref="T1023:W1023"/>
    <mergeCell ref="C1022:E1022"/>
    <mergeCell ref="F1022:H1022"/>
    <mergeCell ref="I1022:J1022"/>
    <mergeCell ref="K1022:L1022"/>
    <mergeCell ref="M1022:N1022"/>
    <mergeCell ref="O1022:P1022"/>
    <mergeCell ref="Q1034:S1034"/>
    <mergeCell ref="T1034:W1034"/>
    <mergeCell ref="C1035:E1035"/>
    <mergeCell ref="F1035:H1035"/>
    <mergeCell ref="I1035:J1035"/>
    <mergeCell ref="K1035:L1035"/>
    <mergeCell ref="M1035:N1035"/>
    <mergeCell ref="O1035:P1035"/>
    <mergeCell ref="Q1035:S1035"/>
    <mergeCell ref="T1035:W1035"/>
    <mergeCell ref="C1034:E1034"/>
    <mergeCell ref="F1034:H1034"/>
    <mergeCell ref="I1034:J1034"/>
    <mergeCell ref="K1034:L1034"/>
    <mergeCell ref="M1034:N1034"/>
    <mergeCell ref="O1034:P1034"/>
    <mergeCell ref="Q1032:S1032"/>
    <mergeCell ref="T1032:W1032"/>
    <mergeCell ref="C1033:E1033"/>
    <mergeCell ref="F1033:H1033"/>
    <mergeCell ref="I1033:J1033"/>
    <mergeCell ref="K1033:L1033"/>
    <mergeCell ref="M1033:N1033"/>
    <mergeCell ref="O1033:P1033"/>
    <mergeCell ref="Q1033:S1033"/>
    <mergeCell ref="T1033:W1033"/>
    <mergeCell ref="C1032:E1032"/>
    <mergeCell ref="F1032:H1032"/>
    <mergeCell ref="I1032:J1032"/>
    <mergeCell ref="K1032:L1032"/>
    <mergeCell ref="M1032:N1032"/>
    <mergeCell ref="O1032:P1032"/>
    <mergeCell ref="Q1030:S1030"/>
    <mergeCell ref="T1030:W1030"/>
    <mergeCell ref="C1031:E1031"/>
    <mergeCell ref="F1031:H1031"/>
    <mergeCell ref="I1031:J1031"/>
    <mergeCell ref="K1031:L1031"/>
    <mergeCell ref="M1031:N1031"/>
    <mergeCell ref="O1031:P1031"/>
    <mergeCell ref="Q1031:S1031"/>
    <mergeCell ref="T1031:W1031"/>
    <mergeCell ref="C1030:E1030"/>
    <mergeCell ref="F1030:H1030"/>
    <mergeCell ref="I1030:J1030"/>
    <mergeCell ref="K1030:L1030"/>
    <mergeCell ref="M1030:N1030"/>
    <mergeCell ref="O1030:P1030"/>
    <mergeCell ref="Q1040:S1040"/>
    <mergeCell ref="T1040:W1040"/>
    <mergeCell ref="C1041:E1041"/>
    <mergeCell ref="F1041:H1041"/>
    <mergeCell ref="I1041:J1041"/>
    <mergeCell ref="K1041:L1041"/>
    <mergeCell ref="M1041:N1041"/>
    <mergeCell ref="O1041:P1041"/>
    <mergeCell ref="Q1041:S1041"/>
    <mergeCell ref="T1041:W1041"/>
    <mergeCell ref="C1040:E1040"/>
    <mergeCell ref="F1040:H1040"/>
    <mergeCell ref="I1040:J1040"/>
    <mergeCell ref="K1040:L1040"/>
    <mergeCell ref="M1040:N1040"/>
    <mergeCell ref="O1040:P1040"/>
    <mergeCell ref="Q1038:S1038"/>
    <mergeCell ref="T1038:W1038"/>
    <mergeCell ref="C1039:E1039"/>
    <mergeCell ref="F1039:H1039"/>
    <mergeCell ref="I1039:J1039"/>
    <mergeCell ref="K1039:L1039"/>
    <mergeCell ref="M1039:N1039"/>
    <mergeCell ref="O1039:P1039"/>
    <mergeCell ref="Q1039:S1039"/>
    <mergeCell ref="T1039:W1039"/>
    <mergeCell ref="C1038:E1038"/>
    <mergeCell ref="F1038:H1038"/>
    <mergeCell ref="I1038:J1038"/>
    <mergeCell ref="K1038:L1038"/>
    <mergeCell ref="M1038:N1038"/>
    <mergeCell ref="O1038:P1038"/>
    <mergeCell ref="Q1036:S1036"/>
    <mergeCell ref="T1036:W1036"/>
    <mergeCell ref="C1037:E1037"/>
    <mergeCell ref="F1037:H1037"/>
    <mergeCell ref="I1037:J1037"/>
    <mergeCell ref="K1037:L1037"/>
    <mergeCell ref="M1037:N1037"/>
    <mergeCell ref="O1037:P1037"/>
    <mergeCell ref="Q1037:S1037"/>
    <mergeCell ref="T1037:W1037"/>
    <mergeCell ref="C1036:E1036"/>
    <mergeCell ref="F1036:H1036"/>
    <mergeCell ref="I1036:J1036"/>
    <mergeCell ref="K1036:L1036"/>
    <mergeCell ref="M1036:N1036"/>
    <mergeCell ref="O1036:P1036"/>
    <mergeCell ref="C1052:D1052"/>
    <mergeCell ref="F1052:I1052"/>
    <mergeCell ref="O1052:P1052"/>
    <mergeCell ref="R1052:S1052"/>
    <mergeCell ref="T1052:V1052"/>
    <mergeCell ref="C1053:E1053"/>
    <mergeCell ref="F1053:H1053"/>
    <mergeCell ref="I1053:J1053"/>
    <mergeCell ref="K1053:L1053"/>
    <mergeCell ref="M1053:N1053"/>
    <mergeCell ref="D1049:O1049"/>
    <mergeCell ref="P1049:S1049"/>
    <mergeCell ref="T1049:W1049"/>
    <mergeCell ref="B1050:C1050"/>
    <mergeCell ref="D1050:R1050"/>
    <mergeCell ref="T1050:V1050"/>
    <mergeCell ref="Q1044:S1044"/>
    <mergeCell ref="T1044:W1044"/>
    <mergeCell ref="T1046:W1046"/>
    <mergeCell ref="A1047:E1048"/>
    <mergeCell ref="F1047:U1047"/>
    <mergeCell ref="F1048:S1048"/>
    <mergeCell ref="C1044:E1044"/>
    <mergeCell ref="F1044:H1044"/>
    <mergeCell ref="I1044:J1044"/>
    <mergeCell ref="K1044:L1044"/>
    <mergeCell ref="M1044:N1044"/>
    <mergeCell ref="O1044:P1044"/>
    <mergeCell ref="Q1042:S1042"/>
    <mergeCell ref="T1042:W1042"/>
    <mergeCell ref="C1043:E1043"/>
    <mergeCell ref="F1043:H1043"/>
    <mergeCell ref="I1043:J1043"/>
    <mergeCell ref="K1043:L1043"/>
    <mergeCell ref="M1043:N1043"/>
    <mergeCell ref="O1043:P1043"/>
    <mergeCell ref="Q1043:S1043"/>
    <mergeCell ref="T1043:W1043"/>
    <mergeCell ref="C1042:E1042"/>
    <mergeCell ref="F1042:H1042"/>
    <mergeCell ref="I1042:J1042"/>
    <mergeCell ref="K1042:L1042"/>
    <mergeCell ref="M1042:N1042"/>
    <mergeCell ref="O1042:P1042"/>
    <mergeCell ref="Q1056:S1056"/>
    <mergeCell ref="T1056:W1056"/>
    <mergeCell ref="C1057:E1057"/>
    <mergeCell ref="F1057:H1057"/>
    <mergeCell ref="I1057:J1057"/>
    <mergeCell ref="K1057:L1057"/>
    <mergeCell ref="M1057:N1057"/>
    <mergeCell ref="O1057:P1057"/>
    <mergeCell ref="Q1057:S1057"/>
    <mergeCell ref="T1057:W1057"/>
    <mergeCell ref="C1056:E1056"/>
    <mergeCell ref="F1056:H1056"/>
    <mergeCell ref="I1056:J1056"/>
    <mergeCell ref="K1056:L1056"/>
    <mergeCell ref="M1056:N1056"/>
    <mergeCell ref="O1056:P1056"/>
    <mergeCell ref="T1054:W1054"/>
    <mergeCell ref="C1055:E1055"/>
    <mergeCell ref="F1055:H1055"/>
    <mergeCell ref="I1055:J1055"/>
    <mergeCell ref="K1055:L1055"/>
    <mergeCell ref="M1055:N1055"/>
    <mergeCell ref="O1055:P1055"/>
    <mergeCell ref="Q1055:S1055"/>
    <mergeCell ref="T1055:W1055"/>
    <mergeCell ref="O1053:P1053"/>
    <mergeCell ref="Q1053:S1053"/>
    <mergeCell ref="T1053:W1053"/>
    <mergeCell ref="C1054:E1054"/>
    <mergeCell ref="F1054:H1054"/>
    <mergeCell ref="I1054:J1054"/>
    <mergeCell ref="K1054:L1054"/>
    <mergeCell ref="M1054:N1054"/>
    <mergeCell ref="O1054:P1054"/>
    <mergeCell ref="Q1054:S1054"/>
    <mergeCell ref="Q1062:S1062"/>
    <mergeCell ref="T1062:W1062"/>
    <mergeCell ref="C1063:E1063"/>
    <mergeCell ref="F1063:H1063"/>
    <mergeCell ref="I1063:J1063"/>
    <mergeCell ref="K1063:L1063"/>
    <mergeCell ref="M1063:N1063"/>
    <mergeCell ref="O1063:P1063"/>
    <mergeCell ref="Q1063:S1063"/>
    <mergeCell ref="T1063:W1063"/>
    <mergeCell ref="C1062:E1062"/>
    <mergeCell ref="F1062:H1062"/>
    <mergeCell ref="I1062:J1062"/>
    <mergeCell ref="K1062:L1062"/>
    <mergeCell ref="M1062:N1062"/>
    <mergeCell ref="O1062:P1062"/>
    <mergeCell ref="Q1060:S1060"/>
    <mergeCell ref="T1060:W1060"/>
    <mergeCell ref="C1061:E1061"/>
    <mergeCell ref="F1061:H1061"/>
    <mergeCell ref="I1061:J1061"/>
    <mergeCell ref="K1061:L1061"/>
    <mergeCell ref="M1061:N1061"/>
    <mergeCell ref="O1061:P1061"/>
    <mergeCell ref="Q1061:S1061"/>
    <mergeCell ref="T1061:W1061"/>
    <mergeCell ref="C1060:E1060"/>
    <mergeCell ref="F1060:H1060"/>
    <mergeCell ref="I1060:J1060"/>
    <mergeCell ref="K1060:L1060"/>
    <mergeCell ref="M1060:N1060"/>
    <mergeCell ref="O1060:P1060"/>
    <mergeCell ref="Q1058:S1058"/>
    <mergeCell ref="T1058:W1058"/>
    <mergeCell ref="C1059:E1059"/>
    <mergeCell ref="F1059:H1059"/>
    <mergeCell ref="I1059:J1059"/>
    <mergeCell ref="K1059:L1059"/>
    <mergeCell ref="M1059:N1059"/>
    <mergeCell ref="O1059:P1059"/>
    <mergeCell ref="Q1059:S1059"/>
    <mergeCell ref="T1059:W1059"/>
    <mergeCell ref="C1058:E1058"/>
    <mergeCell ref="F1058:H1058"/>
    <mergeCell ref="I1058:J1058"/>
    <mergeCell ref="K1058:L1058"/>
    <mergeCell ref="M1058:N1058"/>
    <mergeCell ref="O1058:P1058"/>
    <mergeCell ref="Q1068:S1068"/>
    <mergeCell ref="T1068:W1068"/>
    <mergeCell ref="C1069:E1069"/>
    <mergeCell ref="F1069:H1069"/>
    <mergeCell ref="I1069:J1069"/>
    <mergeCell ref="K1069:L1069"/>
    <mergeCell ref="M1069:N1069"/>
    <mergeCell ref="O1069:P1069"/>
    <mergeCell ref="Q1069:S1069"/>
    <mergeCell ref="T1069:W1069"/>
    <mergeCell ref="C1068:E1068"/>
    <mergeCell ref="F1068:H1068"/>
    <mergeCell ref="I1068:J1068"/>
    <mergeCell ref="K1068:L1068"/>
    <mergeCell ref="M1068:N1068"/>
    <mergeCell ref="O1068:P1068"/>
    <mergeCell ref="Q1066:S1066"/>
    <mergeCell ref="T1066:W1066"/>
    <mergeCell ref="C1067:E1067"/>
    <mergeCell ref="F1067:H1067"/>
    <mergeCell ref="I1067:J1067"/>
    <mergeCell ref="K1067:L1067"/>
    <mergeCell ref="M1067:N1067"/>
    <mergeCell ref="O1067:P1067"/>
    <mergeCell ref="Q1067:S1067"/>
    <mergeCell ref="T1067:W1067"/>
    <mergeCell ref="C1066:E1066"/>
    <mergeCell ref="F1066:H1066"/>
    <mergeCell ref="I1066:J1066"/>
    <mergeCell ref="K1066:L1066"/>
    <mergeCell ref="M1066:N1066"/>
    <mergeCell ref="O1066:P1066"/>
    <mergeCell ref="Q1064:S1064"/>
    <mergeCell ref="T1064:W1064"/>
    <mergeCell ref="C1065:E1065"/>
    <mergeCell ref="F1065:H1065"/>
    <mergeCell ref="I1065:J1065"/>
    <mergeCell ref="K1065:L1065"/>
    <mergeCell ref="M1065:N1065"/>
    <mergeCell ref="O1065:P1065"/>
    <mergeCell ref="Q1065:S1065"/>
    <mergeCell ref="T1065:W1065"/>
    <mergeCell ref="C1064:E1064"/>
    <mergeCell ref="F1064:H1064"/>
    <mergeCell ref="I1064:J1064"/>
    <mergeCell ref="K1064:L1064"/>
    <mergeCell ref="M1064:N1064"/>
    <mergeCell ref="O1064:P1064"/>
    <mergeCell ref="Q1076:S1076"/>
    <mergeCell ref="T1076:W1076"/>
    <mergeCell ref="C1077:E1077"/>
    <mergeCell ref="F1077:H1078"/>
    <mergeCell ref="I1077:J1077"/>
    <mergeCell ref="K1077:L1077"/>
    <mergeCell ref="M1077:N1077"/>
    <mergeCell ref="O1077:P1077"/>
    <mergeCell ref="Q1077:S1077"/>
    <mergeCell ref="T1077:W1077"/>
    <mergeCell ref="C1076:E1076"/>
    <mergeCell ref="F1076:H1076"/>
    <mergeCell ref="I1076:J1076"/>
    <mergeCell ref="K1076:L1076"/>
    <mergeCell ref="M1076:N1076"/>
    <mergeCell ref="O1076:P1076"/>
    <mergeCell ref="Q1073:S1073"/>
    <mergeCell ref="T1073:W1073"/>
    <mergeCell ref="C1075:E1075"/>
    <mergeCell ref="F1075:H1075"/>
    <mergeCell ref="I1075:J1075"/>
    <mergeCell ref="K1075:L1075"/>
    <mergeCell ref="M1075:N1075"/>
    <mergeCell ref="O1075:P1075"/>
    <mergeCell ref="Q1075:S1075"/>
    <mergeCell ref="T1075:W1075"/>
    <mergeCell ref="C1073:E1073"/>
    <mergeCell ref="F1073:H1074"/>
    <mergeCell ref="I1073:J1073"/>
    <mergeCell ref="K1073:L1073"/>
    <mergeCell ref="M1073:N1073"/>
    <mergeCell ref="O1073:P1073"/>
    <mergeCell ref="Q1070:S1070"/>
    <mergeCell ref="T1070:W1070"/>
    <mergeCell ref="C1072:E1072"/>
    <mergeCell ref="F1072:H1072"/>
    <mergeCell ref="I1072:J1072"/>
    <mergeCell ref="K1072:L1072"/>
    <mergeCell ref="M1072:N1072"/>
    <mergeCell ref="O1072:P1072"/>
    <mergeCell ref="Q1072:S1072"/>
    <mergeCell ref="T1072:W1072"/>
    <mergeCell ref="C1070:E1070"/>
    <mergeCell ref="F1070:H1071"/>
    <mergeCell ref="I1070:J1070"/>
    <mergeCell ref="K1070:L1070"/>
    <mergeCell ref="M1070:N1070"/>
    <mergeCell ref="O1070:P1070"/>
    <mergeCell ref="Q1085:S1085"/>
    <mergeCell ref="T1085:W1085"/>
    <mergeCell ref="C1086:E1086"/>
    <mergeCell ref="F1086:H1086"/>
    <mergeCell ref="I1086:J1086"/>
    <mergeCell ref="K1086:L1086"/>
    <mergeCell ref="M1086:N1086"/>
    <mergeCell ref="O1086:P1086"/>
    <mergeCell ref="Q1086:S1086"/>
    <mergeCell ref="T1086:W1086"/>
    <mergeCell ref="C1085:E1085"/>
    <mergeCell ref="F1085:H1085"/>
    <mergeCell ref="I1085:J1085"/>
    <mergeCell ref="K1085:L1085"/>
    <mergeCell ref="M1085:N1085"/>
    <mergeCell ref="O1085:P1085"/>
    <mergeCell ref="Q1081:S1081"/>
    <mergeCell ref="T1081:W1081"/>
    <mergeCell ref="C1083:E1083"/>
    <mergeCell ref="F1083:H1084"/>
    <mergeCell ref="I1083:J1083"/>
    <mergeCell ref="K1083:L1083"/>
    <mergeCell ref="M1083:N1083"/>
    <mergeCell ref="O1083:P1083"/>
    <mergeCell ref="Q1083:S1083"/>
    <mergeCell ref="T1083:W1083"/>
    <mergeCell ref="C1081:E1081"/>
    <mergeCell ref="F1081:H1082"/>
    <mergeCell ref="I1081:J1081"/>
    <mergeCell ref="K1081:L1081"/>
    <mergeCell ref="M1081:N1081"/>
    <mergeCell ref="O1081:P1081"/>
    <mergeCell ref="Q1079:S1079"/>
    <mergeCell ref="T1079:W1079"/>
    <mergeCell ref="C1080:E1080"/>
    <mergeCell ref="F1080:H1080"/>
    <mergeCell ref="I1080:J1080"/>
    <mergeCell ref="K1080:L1080"/>
    <mergeCell ref="M1080:N1080"/>
    <mergeCell ref="O1080:P1080"/>
    <mergeCell ref="Q1080:S1080"/>
    <mergeCell ref="T1080:W1080"/>
    <mergeCell ref="C1079:E1079"/>
    <mergeCell ref="F1079:H1079"/>
    <mergeCell ref="I1079:J1079"/>
    <mergeCell ref="K1079:L1079"/>
    <mergeCell ref="M1079:N1079"/>
    <mergeCell ref="O1079:P1079"/>
    <mergeCell ref="Q1093:S1093"/>
    <mergeCell ref="T1093:W1093"/>
    <mergeCell ref="C1094:E1094"/>
    <mergeCell ref="F1094:H1094"/>
    <mergeCell ref="I1094:J1094"/>
    <mergeCell ref="K1094:L1094"/>
    <mergeCell ref="M1094:N1094"/>
    <mergeCell ref="O1094:P1094"/>
    <mergeCell ref="Q1094:S1094"/>
    <mergeCell ref="T1094:W1094"/>
    <mergeCell ref="C1093:E1093"/>
    <mergeCell ref="F1093:H1093"/>
    <mergeCell ref="I1093:J1093"/>
    <mergeCell ref="K1093:L1093"/>
    <mergeCell ref="M1093:N1093"/>
    <mergeCell ref="O1093:P1093"/>
    <mergeCell ref="Q1090:S1090"/>
    <mergeCell ref="T1090:W1090"/>
    <mergeCell ref="C1091:E1091"/>
    <mergeCell ref="F1091:H1092"/>
    <mergeCell ref="I1091:J1091"/>
    <mergeCell ref="K1091:L1091"/>
    <mergeCell ref="M1091:N1091"/>
    <mergeCell ref="O1091:P1091"/>
    <mergeCell ref="Q1091:S1091"/>
    <mergeCell ref="T1091:W1091"/>
    <mergeCell ref="C1090:E1090"/>
    <mergeCell ref="F1090:H1090"/>
    <mergeCell ref="I1090:J1090"/>
    <mergeCell ref="K1090:L1090"/>
    <mergeCell ref="M1090:N1090"/>
    <mergeCell ref="O1090:P1090"/>
    <mergeCell ref="Q1087:S1087"/>
    <mergeCell ref="T1087:W1087"/>
    <mergeCell ref="C1089:E1089"/>
    <mergeCell ref="F1089:H1089"/>
    <mergeCell ref="I1089:J1089"/>
    <mergeCell ref="K1089:L1089"/>
    <mergeCell ref="M1089:N1089"/>
    <mergeCell ref="O1089:P1089"/>
    <mergeCell ref="Q1089:S1089"/>
    <mergeCell ref="T1089:W1089"/>
    <mergeCell ref="C1087:E1087"/>
    <mergeCell ref="F1087:H1088"/>
    <mergeCell ref="I1087:J1087"/>
    <mergeCell ref="K1087:L1087"/>
    <mergeCell ref="M1087:N1087"/>
    <mergeCell ref="O1087:P1087"/>
    <mergeCell ref="Q1099:S1099"/>
    <mergeCell ref="T1099:W1099"/>
    <mergeCell ref="C1100:E1100"/>
    <mergeCell ref="F1100:H1100"/>
    <mergeCell ref="I1100:J1100"/>
    <mergeCell ref="K1100:L1100"/>
    <mergeCell ref="M1100:N1100"/>
    <mergeCell ref="O1100:P1100"/>
    <mergeCell ref="Q1100:S1100"/>
    <mergeCell ref="T1100:W1100"/>
    <mergeCell ref="C1099:E1099"/>
    <mergeCell ref="F1099:H1099"/>
    <mergeCell ref="I1099:J1099"/>
    <mergeCell ref="K1099:L1099"/>
    <mergeCell ref="M1099:N1099"/>
    <mergeCell ref="O1099:P1099"/>
    <mergeCell ref="Q1097:S1097"/>
    <mergeCell ref="T1097:W1097"/>
    <mergeCell ref="C1098:E1098"/>
    <mergeCell ref="F1098:H1098"/>
    <mergeCell ref="I1098:J1098"/>
    <mergeCell ref="K1098:L1098"/>
    <mergeCell ref="M1098:N1098"/>
    <mergeCell ref="O1098:P1098"/>
    <mergeCell ref="Q1098:S1098"/>
    <mergeCell ref="T1098:W1098"/>
    <mergeCell ref="C1097:E1097"/>
    <mergeCell ref="F1097:H1097"/>
    <mergeCell ref="I1097:J1097"/>
    <mergeCell ref="K1097:L1097"/>
    <mergeCell ref="M1097:N1097"/>
    <mergeCell ref="O1097:P1097"/>
    <mergeCell ref="Q1095:S1095"/>
    <mergeCell ref="T1095:W1095"/>
    <mergeCell ref="C1096:E1096"/>
    <mergeCell ref="F1096:H1096"/>
    <mergeCell ref="I1096:J1096"/>
    <mergeCell ref="K1096:L1096"/>
    <mergeCell ref="M1096:N1096"/>
    <mergeCell ref="O1096:P1096"/>
    <mergeCell ref="Q1096:S1096"/>
    <mergeCell ref="T1096:W1096"/>
    <mergeCell ref="C1095:E1095"/>
    <mergeCell ref="F1095:H1095"/>
    <mergeCell ref="I1095:J1095"/>
    <mergeCell ref="K1095:L1095"/>
    <mergeCell ref="M1095:N1095"/>
    <mergeCell ref="O1095:P1095"/>
    <mergeCell ref="O1109:P1109"/>
    <mergeCell ref="Q1109:S1109"/>
    <mergeCell ref="T1109:W1109"/>
    <mergeCell ref="C1110:E1110"/>
    <mergeCell ref="F1110:H1110"/>
    <mergeCell ref="I1110:J1110"/>
    <mergeCell ref="K1110:L1110"/>
    <mergeCell ref="M1110:N1110"/>
    <mergeCell ref="O1110:P1110"/>
    <mergeCell ref="Q1110:S1110"/>
    <mergeCell ref="C1108:D1108"/>
    <mergeCell ref="F1108:I1108"/>
    <mergeCell ref="O1108:P1108"/>
    <mergeCell ref="R1108:S1108"/>
    <mergeCell ref="T1108:V1108"/>
    <mergeCell ref="C1109:E1109"/>
    <mergeCell ref="F1109:H1109"/>
    <mergeCell ref="I1109:J1109"/>
    <mergeCell ref="K1109:L1109"/>
    <mergeCell ref="M1109:N1109"/>
    <mergeCell ref="D1105:O1105"/>
    <mergeCell ref="P1105:S1105"/>
    <mergeCell ref="T1105:W1105"/>
    <mergeCell ref="B1106:C1106"/>
    <mergeCell ref="D1106:R1106"/>
    <mergeCell ref="T1106:V1106"/>
    <mergeCell ref="Q1101:S1101"/>
    <mergeCell ref="T1101:W1101"/>
    <mergeCell ref="T1102:W1102"/>
    <mergeCell ref="A1103:E1104"/>
    <mergeCell ref="F1103:U1103"/>
    <mergeCell ref="F1104:S1104"/>
    <mergeCell ref="C1101:E1101"/>
    <mergeCell ref="F1101:H1101"/>
    <mergeCell ref="I1101:J1101"/>
    <mergeCell ref="K1101:L1101"/>
    <mergeCell ref="M1101:N1101"/>
    <mergeCell ref="O1101:P1101"/>
    <mergeCell ref="Q1114:S1114"/>
    <mergeCell ref="T1114:W1114"/>
    <mergeCell ref="C1115:E1115"/>
    <mergeCell ref="F1115:H1115"/>
    <mergeCell ref="I1115:J1115"/>
    <mergeCell ref="K1115:L1115"/>
    <mergeCell ref="M1115:N1115"/>
    <mergeCell ref="O1115:P1115"/>
    <mergeCell ref="Q1115:S1115"/>
    <mergeCell ref="T1115:W1115"/>
    <mergeCell ref="C1114:E1114"/>
    <mergeCell ref="F1114:H1114"/>
    <mergeCell ref="I1114:J1114"/>
    <mergeCell ref="K1114:L1114"/>
    <mergeCell ref="M1114:N1114"/>
    <mergeCell ref="O1114:P1114"/>
    <mergeCell ref="Q1112:S1112"/>
    <mergeCell ref="T1112:W1112"/>
    <mergeCell ref="C1113:E1113"/>
    <mergeCell ref="F1113:H1113"/>
    <mergeCell ref="I1113:J1113"/>
    <mergeCell ref="K1113:L1113"/>
    <mergeCell ref="M1113:N1113"/>
    <mergeCell ref="O1113:P1113"/>
    <mergeCell ref="Q1113:S1113"/>
    <mergeCell ref="T1113:W1113"/>
    <mergeCell ref="C1112:E1112"/>
    <mergeCell ref="F1112:H1112"/>
    <mergeCell ref="I1112:J1112"/>
    <mergeCell ref="K1112:L1112"/>
    <mergeCell ref="M1112:N1112"/>
    <mergeCell ref="O1112:P1112"/>
    <mergeCell ref="T1110:W1110"/>
    <mergeCell ref="C1111:E1111"/>
    <mergeCell ref="F1111:H1111"/>
    <mergeCell ref="I1111:J1111"/>
    <mergeCell ref="K1111:L1111"/>
    <mergeCell ref="M1111:N1111"/>
    <mergeCell ref="O1111:P1111"/>
    <mergeCell ref="Q1111:S1111"/>
    <mergeCell ref="T1111:W1111"/>
    <mergeCell ref="Q1120:S1120"/>
    <mergeCell ref="T1120:W1120"/>
    <mergeCell ref="C1121:E1121"/>
    <mergeCell ref="F1121:H1121"/>
    <mergeCell ref="I1121:J1121"/>
    <mergeCell ref="K1121:L1121"/>
    <mergeCell ref="M1121:N1121"/>
    <mergeCell ref="O1121:P1121"/>
    <mergeCell ref="Q1121:S1121"/>
    <mergeCell ref="T1121:W1121"/>
    <mergeCell ref="C1120:E1120"/>
    <mergeCell ref="F1120:H1120"/>
    <mergeCell ref="I1120:J1120"/>
    <mergeCell ref="K1120:L1120"/>
    <mergeCell ref="M1120:N1120"/>
    <mergeCell ref="O1120:P1120"/>
    <mergeCell ref="Q1118:S1118"/>
    <mergeCell ref="T1118:W1118"/>
    <mergeCell ref="C1119:E1119"/>
    <mergeCell ref="F1119:H1119"/>
    <mergeCell ref="I1119:J1119"/>
    <mergeCell ref="K1119:L1119"/>
    <mergeCell ref="M1119:N1119"/>
    <mergeCell ref="O1119:P1119"/>
    <mergeCell ref="Q1119:S1119"/>
    <mergeCell ref="T1119:W1119"/>
    <mergeCell ref="C1118:E1118"/>
    <mergeCell ref="F1118:H1118"/>
    <mergeCell ref="I1118:J1118"/>
    <mergeCell ref="K1118:L1118"/>
    <mergeCell ref="M1118:N1118"/>
    <mergeCell ref="O1118:P1118"/>
    <mergeCell ref="Q1116:S1116"/>
    <mergeCell ref="T1116:W1116"/>
    <mergeCell ref="C1117:E1117"/>
    <mergeCell ref="F1117:H1117"/>
    <mergeCell ref="I1117:J1117"/>
    <mergeCell ref="K1117:L1117"/>
    <mergeCell ref="M1117:N1117"/>
    <mergeCell ref="O1117:P1117"/>
    <mergeCell ref="Q1117:S1117"/>
    <mergeCell ref="T1117:W1117"/>
    <mergeCell ref="C1116:E1116"/>
    <mergeCell ref="F1116:H1116"/>
    <mergeCell ref="I1116:J1116"/>
    <mergeCell ref="K1116:L1116"/>
    <mergeCell ref="M1116:N1116"/>
    <mergeCell ref="O1116:P1116"/>
    <mergeCell ref="Q1126:S1126"/>
    <mergeCell ref="T1126:W1126"/>
    <mergeCell ref="C1127:E1127"/>
    <mergeCell ref="F1127:H1127"/>
    <mergeCell ref="I1127:J1127"/>
    <mergeCell ref="K1127:L1127"/>
    <mergeCell ref="M1127:N1127"/>
    <mergeCell ref="O1127:P1127"/>
    <mergeCell ref="Q1127:S1127"/>
    <mergeCell ref="T1127:W1127"/>
    <mergeCell ref="C1126:E1126"/>
    <mergeCell ref="F1126:H1126"/>
    <mergeCell ref="I1126:J1126"/>
    <mergeCell ref="K1126:L1126"/>
    <mergeCell ref="M1126:N1126"/>
    <mergeCell ref="O1126:P1126"/>
    <mergeCell ref="Q1124:S1124"/>
    <mergeCell ref="T1124:W1124"/>
    <mergeCell ref="C1125:E1125"/>
    <mergeCell ref="F1125:H1125"/>
    <mergeCell ref="I1125:J1125"/>
    <mergeCell ref="K1125:L1125"/>
    <mergeCell ref="M1125:N1125"/>
    <mergeCell ref="O1125:P1125"/>
    <mergeCell ref="Q1125:S1125"/>
    <mergeCell ref="T1125:W1125"/>
    <mergeCell ref="C1124:E1124"/>
    <mergeCell ref="F1124:H1124"/>
    <mergeCell ref="I1124:J1124"/>
    <mergeCell ref="K1124:L1124"/>
    <mergeCell ref="M1124:N1124"/>
    <mergeCell ref="O1124:P1124"/>
    <mergeCell ref="Q1122:S1122"/>
    <mergeCell ref="T1122:W1122"/>
    <mergeCell ref="C1123:E1123"/>
    <mergeCell ref="F1123:H1123"/>
    <mergeCell ref="I1123:J1123"/>
    <mergeCell ref="K1123:L1123"/>
    <mergeCell ref="M1123:N1123"/>
    <mergeCell ref="O1123:P1123"/>
    <mergeCell ref="Q1123:S1123"/>
    <mergeCell ref="T1123:W1123"/>
    <mergeCell ref="C1122:E1122"/>
    <mergeCell ref="F1122:H1122"/>
    <mergeCell ref="I1122:J1122"/>
    <mergeCell ref="K1122:L1122"/>
    <mergeCell ref="M1122:N1122"/>
    <mergeCell ref="O1122:P1122"/>
    <mergeCell ref="Q1132:S1132"/>
    <mergeCell ref="T1132:W1132"/>
    <mergeCell ref="C1133:E1133"/>
    <mergeCell ref="F1133:H1133"/>
    <mergeCell ref="I1133:J1133"/>
    <mergeCell ref="K1133:L1133"/>
    <mergeCell ref="M1133:N1133"/>
    <mergeCell ref="O1133:P1133"/>
    <mergeCell ref="Q1133:S1133"/>
    <mergeCell ref="T1133:W1133"/>
    <mergeCell ref="C1132:E1132"/>
    <mergeCell ref="F1132:H1132"/>
    <mergeCell ref="I1132:J1132"/>
    <mergeCell ref="K1132:L1132"/>
    <mergeCell ref="M1132:N1132"/>
    <mergeCell ref="O1132:P1132"/>
    <mergeCell ref="Q1130:S1130"/>
    <mergeCell ref="T1130:W1130"/>
    <mergeCell ref="C1131:E1131"/>
    <mergeCell ref="F1131:H1131"/>
    <mergeCell ref="I1131:J1131"/>
    <mergeCell ref="K1131:L1131"/>
    <mergeCell ref="M1131:N1131"/>
    <mergeCell ref="O1131:P1131"/>
    <mergeCell ref="Q1131:S1131"/>
    <mergeCell ref="T1131:W1131"/>
    <mergeCell ref="C1130:E1130"/>
    <mergeCell ref="F1130:H1130"/>
    <mergeCell ref="I1130:J1130"/>
    <mergeCell ref="K1130:L1130"/>
    <mergeCell ref="M1130:N1130"/>
    <mergeCell ref="O1130:P1130"/>
    <mergeCell ref="Q1128:S1128"/>
    <mergeCell ref="T1128:W1128"/>
    <mergeCell ref="C1129:E1129"/>
    <mergeCell ref="F1129:H1129"/>
    <mergeCell ref="I1129:J1129"/>
    <mergeCell ref="K1129:L1129"/>
    <mergeCell ref="M1129:N1129"/>
    <mergeCell ref="O1129:P1129"/>
    <mergeCell ref="Q1129:S1129"/>
    <mergeCell ref="T1129:W1129"/>
    <mergeCell ref="C1128:E1128"/>
    <mergeCell ref="F1128:H1128"/>
    <mergeCell ref="I1128:J1128"/>
    <mergeCell ref="K1128:L1128"/>
    <mergeCell ref="M1128:N1128"/>
    <mergeCell ref="O1128:P1128"/>
    <mergeCell ref="Q1138:S1138"/>
    <mergeCell ref="T1138:W1138"/>
    <mergeCell ref="C1139:E1139"/>
    <mergeCell ref="F1139:H1139"/>
    <mergeCell ref="I1139:J1139"/>
    <mergeCell ref="K1139:L1139"/>
    <mergeCell ref="M1139:N1139"/>
    <mergeCell ref="O1139:P1139"/>
    <mergeCell ref="Q1139:S1139"/>
    <mergeCell ref="T1139:W1139"/>
    <mergeCell ref="C1138:E1138"/>
    <mergeCell ref="F1138:H1138"/>
    <mergeCell ref="I1138:J1138"/>
    <mergeCell ref="K1138:L1138"/>
    <mergeCell ref="M1138:N1138"/>
    <mergeCell ref="O1138:P1138"/>
    <mergeCell ref="Q1136:S1136"/>
    <mergeCell ref="T1136:W1136"/>
    <mergeCell ref="C1137:E1137"/>
    <mergeCell ref="F1137:H1137"/>
    <mergeCell ref="I1137:J1137"/>
    <mergeCell ref="K1137:L1137"/>
    <mergeCell ref="M1137:N1137"/>
    <mergeCell ref="O1137:P1137"/>
    <mergeCell ref="Q1137:S1137"/>
    <mergeCell ref="T1137:W1137"/>
    <mergeCell ref="C1136:E1136"/>
    <mergeCell ref="F1136:H1136"/>
    <mergeCell ref="I1136:J1136"/>
    <mergeCell ref="K1136:L1136"/>
    <mergeCell ref="M1136:N1136"/>
    <mergeCell ref="O1136:P1136"/>
    <mergeCell ref="Q1134:S1134"/>
    <mergeCell ref="T1134:W1134"/>
    <mergeCell ref="C1135:E1135"/>
    <mergeCell ref="F1135:H1135"/>
    <mergeCell ref="I1135:J1135"/>
    <mergeCell ref="K1135:L1135"/>
    <mergeCell ref="M1135:N1135"/>
    <mergeCell ref="O1135:P1135"/>
    <mergeCell ref="Q1135:S1135"/>
    <mergeCell ref="T1135:W1135"/>
    <mergeCell ref="C1134:E1134"/>
    <mergeCell ref="F1134:H1134"/>
    <mergeCell ref="I1134:J1134"/>
    <mergeCell ref="K1134:L1134"/>
    <mergeCell ref="M1134:N1134"/>
    <mergeCell ref="O1134:P1134"/>
    <mergeCell ref="Q1145:S1145"/>
    <mergeCell ref="T1145:W1145"/>
    <mergeCell ref="C1146:E1146"/>
    <mergeCell ref="F1146:H1146"/>
    <mergeCell ref="I1146:J1146"/>
    <mergeCell ref="K1146:L1146"/>
    <mergeCell ref="M1146:N1146"/>
    <mergeCell ref="O1146:P1146"/>
    <mergeCell ref="Q1146:S1146"/>
    <mergeCell ref="T1146:W1146"/>
    <mergeCell ref="C1145:E1145"/>
    <mergeCell ref="F1145:H1145"/>
    <mergeCell ref="I1145:J1145"/>
    <mergeCell ref="K1145:L1145"/>
    <mergeCell ref="M1145:N1145"/>
    <mergeCell ref="O1145:P1145"/>
    <mergeCell ref="Q1142:S1142"/>
    <mergeCell ref="T1142:W1142"/>
    <mergeCell ref="C1143:E1143"/>
    <mergeCell ref="F1143:H1144"/>
    <mergeCell ref="I1143:J1143"/>
    <mergeCell ref="K1143:L1143"/>
    <mergeCell ref="M1143:N1143"/>
    <mergeCell ref="O1143:P1143"/>
    <mergeCell ref="Q1143:S1143"/>
    <mergeCell ref="T1143:W1143"/>
    <mergeCell ref="C1142:E1142"/>
    <mergeCell ref="F1142:H1142"/>
    <mergeCell ref="I1142:J1142"/>
    <mergeCell ref="K1142:L1142"/>
    <mergeCell ref="M1142:N1142"/>
    <mergeCell ref="O1142:P1142"/>
    <mergeCell ref="Q1140:S1140"/>
    <mergeCell ref="T1140:W1140"/>
    <mergeCell ref="C1141:E1141"/>
    <mergeCell ref="F1141:H1141"/>
    <mergeCell ref="I1141:J1141"/>
    <mergeCell ref="K1141:L1141"/>
    <mergeCell ref="M1141:N1141"/>
    <mergeCell ref="O1141:P1141"/>
    <mergeCell ref="Q1141:S1141"/>
    <mergeCell ref="T1141:W1141"/>
    <mergeCell ref="C1140:E1140"/>
    <mergeCell ref="F1140:H1140"/>
    <mergeCell ref="I1140:J1140"/>
    <mergeCell ref="K1140:L1140"/>
    <mergeCell ref="M1140:N1140"/>
    <mergeCell ref="O1140:P1140"/>
    <mergeCell ref="Q1152:S1152"/>
    <mergeCell ref="T1152:W1152"/>
    <mergeCell ref="C1153:E1153"/>
    <mergeCell ref="F1153:H1153"/>
    <mergeCell ref="I1153:J1153"/>
    <mergeCell ref="K1153:L1153"/>
    <mergeCell ref="M1153:N1153"/>
    <mergeCell ref="O1153:P1153"/>
    <mergeCell ref="Q1153:S1153"/>
    <mergeCell ref="T1153:W1153"/>
    <mergeCell ref="C1152:E1152"/>
    <mergeCell ref="F1152:H1152"/>
    <mergeCell ref="I1152:J1152"/>
    <mergeCell ref="K1152:L1152"/>
    <mergeCell ref="M1152:N1152"/>
    <mergeCell ref="O1152:P1152"/>
    <mergeCell ref="Q1150:S1150"/>
    <mergeCell ref="T1150:W1150"/>
    <mergeCell ref="C1151:E1151"/>
    <mergeCell ref="F1151:H1151"/>
    <mergeCell ref="I1151:J1151"/>
    <mergeCell ref="K1151:L1151"/>
    <mergeCell ref="M1151:N1151"/>
    <mergeCell ref="O1151:P1151"/>
    <mergeCell ref="Q1151:S1151"/>
    <mergeCell ref="T1151:W1151"/>
    <mergeCell ref="C1150:E1150"/>
    <mergeCell ref="F1150:H1150"/>
    <mergeCell ref="I1150:J1150"/>
    <mergeCell ref="K1150:L1150"/>
    <mergeCell ref="M1150:N1150"/>
    <mergeCell ref="O1150:P1150"/>
    <mergeCell ref="Q1147:S1147"/>
    <mergeCell ref="T1147:W1147"/>
    <mergeCell ref="C1149:E1149"/>
    <mergeCell ref="F1149:H1149"/>
    <mergeCell ref="I1149:J1149"/>
    <mergeCell ref="K1149:L1149"/>
    <mergeCell ref="M1149:N1149"/>
    <mergeCell ref="O1149:P1149"/>
    <mergeCell ref="Q1149:S1149"/>
    <mergeCell ref="T1149:W1149"/>
    <mergeCell ref="C1147:E1147"/>
    <mergeCell ref="F1147:H1148"/>
    <mergeCell ref="I1147:J1147"/>
    <mergeCell ref="K1147:L1147"/>
    <mergeCell ref="M1147:N1147"/>
    <mergeCell ref="O1147:P1147"/>
    <mergeCell ref="B1160:F1160"/>
    <mergeCell ref="G1160:O1160"/>
    <mergeCell ref="P1160:S1160"/>
    <mergeCell ref="T1160:W1160"/>
    <mergeCell ref="B1161:F1161"/>
    <mergeCell ref="G1161:R1161"/>
    <mergeCell ref="Q1156:S1156"/>
    <mergeCell ref="T1156:W1156"/>
    <mergeCell ref="T1157:W1157"/>
    <mergeCell ref="A1158:E1159"/>
    <mergeCell ref="F1158:U1158"/>
    <mergeCell ref="F1159:S1159"/>
    <mergeCell ref="C1156:E1156"/>
    <mergeCell ref="F1156:H1156"/>
    <mergeCell ref="I1156:J1156"/>
    <mergeCell ref="K1156:L1156"/>
    <mergeCell ref="M1156:N1156"/>
    <mergeCell ref="O1156:P1156"/>
    <mergeCell ref="Q1154:S1154"/>
    <mergeCell ref="T1154:W1154"/>
    <mergeCell ref="C1155:E1155"/>
    <mergeCell ref="F1155:H1155"/>
    <mergeCell ref="I1155:J1155"/>
    <mergeCell ref="K1155:L1155"/>
    <mergeCell ref="M1155:N1155"/>
    <mergeCell ref="O1155:P1155"/>
    <mergeCell ref="Q1155:S1155"/>
    <mergeCell ref="T1155:W1155"/>
    <mergeCell ref="C1154:E1154"/>
    <mergeCell ref="F1154:H1154"/>
    <mergeCell ref="I1154:J1154"/>
    <mergeCell ref="K1154:L1154"/>
    <mergeCell ref="M1154:N1154"/>
    <mergeCell ref="O1154:P1154"/>
    <mergeCell ref="Q1166:S1166"/>
    <mergeCell ref="T1166:W1166"/>
    <mergeCell ref="C1167:E1167"/>
    <mergeCell ref="F1167:H1167"/>
    <mergeCell ref="I1167:J1167"/>
    <mergeCell ref="K1167:L1167"/>
    <mergeCell ref="M1167:N1167"/>
    <mergeCell ref="O1167:P1167"/>
    <mergeCell ref="Q1167:S1167"/>
    <mergeCell ref="T1167:W1167"/>
    <mergeCell ref="C1166:E1166"/>
    <mergeCell ref="F1166:H1166"/>
    <mergeCell ref="I1166:J1166"/>
    <mergeCell ref="K1166:L1166"/>
    <mergeCell ref="M1166:N1166"/>
    <mergeCell ref="O1166:P1166"/>
    <mergeCell ref="Q1164:S1164"/>
    <mergeCell ref="T1164:W1164"/>
    <mergeCell ref="C1165:E1165"/>
    <mergeCell ref="F1165:H1165"/>
    <mergeCell ref="I1165:J1165"/>
    <mergeCell ref="K1165:L1165"/>
    <mergeCell ref="M1165:N1165"/>
    <mergeCell ref="O1165:P1165"/>
    <mergeCell ref="Q1165:S1165"/>
    <mergeCell ref="T1165:W1165"/>
    <mergeCell ref="C1164:E1164"/>
    <mergeCell ref="F1164:H1164"/>
    <mergeCell ref="I1164:J1164"/>
    <mergeCell ref="K1164:L1164"/>
    <mergeCell ref="M1164:N1164"/>
    <mergeCell ref="O1164:P1164"/>
    <mergeCell ref="D1162:R1162"/>
    <mergeCell ref="T1162:V1162"/>
    <mergeCell ref="C1163:D1163"/>
    <mergeCell ref="F1163:I1163"/>
    <mergeCell ref="O1163:P1163"/>
    <mergeCell ref="R1163:S1163"/>
    <mergeCell ref="T1163:V1163"/>
    <mergeCell ref="Q1173:S1173"/>
    <mergeCell ref="T1173:W1173"/>
    <mergeCell ref="C1174:E1174"/>
    <mergeCell ref="F1174:H1174"/>
    <mergeCell ref="I1174:J1174"/>
    <mergeCell ref="K1174:L1174"/>
    <mergeCell ref="M1174:N1174"/>
    <mergeCell ref="O1174:P1174"/>
    <mergeCell ref="Q1174:S1174"/>
    <mergeCell ref="T1174:W1174"/>
    <mergeCell ref="C1173:E1173"/>
    <mergeCell ref="F1173:H1173"/>
    <mergeCell ref="I1173:J1173"/>
    <mergeCell ref="K1173:L1173"/>
    <mergeCell ref="M1173:N1173"/>
    <mergeCell ref="O1173:P1173"/>
    <mergeCell ref="Q1170:S1170"/>
    <mergeCell ref="T1170:W1170"/>
    <mergeCell ref="C1172:E1172"/>
    <mergeCell ref="F1172:H1172"/>
    <mergeCell ref="I1172:J1172"/>
    <mergeCell ref="K1172:L1172"/>
    <mergeCell ref="M1172:N1172"/>
    <mergeCell ref="O1172:P1172"/>
    <mergeCell ref="Q1172:S1172"/>
    <mergeCell ref="T1172:W1172"/>
    <mergeCell ref="C1170:E1170"/>
    <mergeCell ref="F1170:H1171"/>
    <mergeCell ref="I1170:J1170"/>
    <mergeCell ref="K1170:L1170"/>
    <mergeCell ref="M1170:N1170"/>
    <mergeCell ref="O1170:P1170"/>
    <mergeCell ref="Q1168:S1168"/>
    <mergeCell ref="T1168:W1168"/>
    <mergeCell ref="C1169:E1169"/>
    <mergeCell ref="F1169:H1169"/>
    <mergeCell ref="I1169:J1169"/>
    <mergeCell ref="K1169:L1169"/>
    <mergeCell ref="M1169:N1169"/>
    <mergeCell ref="O1169:P1169"/>
    <mergeCell ref="Q1169:S1169"/>
    <mergeCell ref="T1169:W1169"/>
    <mergeCell ref="C1168:E1168"/>
    <mergeCell ref="F1168:H1168"/>
    <mergeCell ref="I1168:J1168"/>
    <mergeCell ref="K1168:L1168"/>
    <mergeCell ref="M1168:N1168"/>
    <mergeCell ref="O1168:P1168"/>
    <mergeCell ref="Q1179:S1179"/>
    <mergeCell ref="T1179:W1179"/>
    <mergeCell ref="C1180:E1180"/>
    <mergeCell ref="F1180:H1180"/>
    <mergeCell ref="I1180:J1180"/>
    <mergeCell ref="K1180:L1180"/>
    <mergeCell ref="M1180:N1180"/>
    <mergeCell ref="O1180:P1180"/>
    <mergeCell ref="Q1180:S1180"/>
    <mergeCell ref="T1180:W1180"/>
    <mergeCell ref="C1179:E1179"/>
    <mergeCell ref="F1179:H1179"/>
    <mergeCell ref="I1179:J1179"/>
    <mergeCell ref="K1179:L1179"/>
    <mergeCell ref="M1179:N1179"/>
    <mergeCell ref="O1179:P1179"/>
    <mergeCell ref="Q1177:S1177"/>
    <mergeCell ref="T1177:W1177"/>
    <mergeCell ref="C1178:E1178"/>
    <mergeCell ref="F1178:H1178"/>
    <mergeCell ref="I1178:J1178"/>
    <mergeCell ref="K1178:L1178"/>
    <mergeCell ref="M1178:N1178"/>
    <mergeCell ref="O1178:P1178"/>
    <mergeCell ref="Q1178:S1178"/>
    <mergeCell ref="T1178:W1178"/>
    <mergeCell ref="C1177:E1177"/>
    <mergeCell ref="F1177:H1177"/>
    <mergeCell ref="I1177:J1177"/>
    <mergeCell ref="K1177:L1177"/>
    <mergeCell ref="M1177:N1177"/>
    <mergeCell ref="O1177:P1177"/>
    <mergeCell ref="Q1175:S1175"/>
    <mergeCell ref="T1175:W1175"/>
    <mergeCell ref="C1176:E1176"/>
    <mergeCell ref="F1176:H1176"/>
    <mergeCell ref="I1176:J1176"/>
    <mergeCell ref="K1176:L1176"/>
    <mergeCell ref="M1176:N1176"/>
    <mergeCell ref="O1176:P1176"/>
    <mergeCell ref="Q1176:S1176"/>
    <mergeCell ref="T1176:W1176"/>
    <mergeCell ref="C1175:E1175"/>
    <mergeCell ref="F1175:H1175"/>
    <mergeCell ref="I1175:J1175"/>
    <mergeCell ref="K1175:L1175"/>
    <mergeCell ref="M1175:N1175"/>
    <mergeCell ref="O1175:P1175"/>
    <mergeCell ref="Q1185:S1185"/>
    <mergeCell ref="T1185:W1185"/>
    <mergeCell ref="C1186:E1186"/>
    <mergeCell ref="F1186:H1186"/>
    <mergeCell ref="I1186:J1186"/>
    <mergeCell ref="K1186:L1186"/>
    <mergeCell ref="M1186:N1186"/>
    <mergeCell ref="O1186:P1186"/>
    <mergeCell ref="Q1186:S1186"/>
    <mergeCell ref="T1186:W1186"/>
    <mergeCell ref="C1185:E1185"/>
    <mergeCell ref="F1185:H1185"/>
    <mergeCell ref="I1185:J1185"/>
    <mergeCell ref="K1185:L1185"/>
    <mergeCell ref="M1185:N1185"/>
    <mergeCell ref="O1185:P1185"/>
    <mergeCell ref="Q1183:S1183"/>
    <mergeCell ref="T1183:W1183"/>
    <mergeCell ref="C1184:E1184"/>
    <mergeCell ref="F1184:H1184"/>
    <mergeCell ref="I1184:J1184"/>
    <mergeCell ref="K1184:L1184"/>
    <mergeCell ref="M1184:N1184"/>
    <mergeCell ref="O1184:P1184"/>
    <mergeCell ref="Q1184:S1184"/>
    <mergeCell ref="T1184:W1184"/>
    <mergeCell ref="C1183:E1183"/>
    <mergeCell ref="F1183:H1183"/>
    <mergeCell ref="I1183:J1183"/>
    <mergeCell ref="K1183:L1183"/>
    <mergeCell ref="M1183:N1183"/>
    <mergeCell ref="O1183:P1183"/>
    <mergeCell ref="Q1181:S1181"/>
    <mergeCell ref="T1181:W1181"/>
    <mergeCell ref="C1182:E1182"/>
    <mergeCell ref="F1182:H1182"/>
    <mergeCell ref="I1182:J1182"/>
    <mergeCell ref="K1182:L1182"/>
    <mergeCell ref="M1182:N1182"/>
    <mergeCell ref="O1182:P1182"/>
    <mergeCell ref="Q1182:S1182"/>
    <mergeCell ref="T1182:W1182"/>
    <mergeCell ref="C1181:E1181"/>
    <mergeCell ref="F1181:H1181"/>
    <mergeCell ref="I1181:J1181"/>
    <mergeCell ref="K1181:L1181"/>
    <mergeCell ref="M1181:N1181"/>
    <mergeCell ref="O1181:P1181"/>
    <mergeCell ref="Q1191:S1191"/>
    <mergeCell ref="T1191:W1191"/>
    <mergeCell ref="C1192:E1192"/>
    <mergeCell ref="F1192:H1192"/>
    <mergeCell ref="I1192:J1192"/>
    <mergeCell ref="K1192:L1192"/>
    <mergeCell ref="M1192:N1192"/>
    <mergeCell ref="O1192:P1192"/>
    <mergeCell ref="Q1192:S1192"/>
    <mergeCell ref="T1192:W1192"/>
    <mergeCell ref="C1191:E1191"/>
    <mergeCell ref="F1191:H1191"/>
    <mergeCell ref="I1191:J1191"/>
    <mergeCell ref="K1191:L1191"/>
    <mergeCell ref="M1191:N1191"/>
    <mergeCell ref="O1191:P1191"/>
    <mergeCell ref="Q1189:S1189"/>
    <mergeCell ref="T1189:W1189"/>
    <mergeCell ref="C1190:E1190"/>
    <mergeCell ref="F1190:H1190"/>
    <mergeCell ref="I1190:J1190"/>
    <mergeCell ref="K1190:L1190"/>
    <mergeCell ref="M1190:N1190"/>
    <mergeCell ref="O1190:P1190"/>
    <mergeCell ref="Q1190:S1190"/>
    <mergeCell ref="T1190:W1190"/>
    <mergeCell ref="C1189:E1189"/>
    <mergeCell ref="F1189:H1189"/>
    <mergeCell ref="I1189:J1189"/>
    <mergeCell ref="K1189:L1189"/>
    <mergeCell ref="M1189:N1189"/>
    <mergeCell ref="O1189:P1189"/>
    <mergeCell ref="Q1187:S1187"/>
    <mergeCell ref="T1187:W1187"/>
    <mergeCell ref="C1188:E1188"/>
    <mergeCell ref="F1188:H1188"/>
    <mergeCell ref="I1188:J1188"/>
    <mergeCell ref="K1188:L1188"/>
    <mergeCell ref="M1188:N1188"/>
    <mergeCell ref="O1188:P1188"/>
    <mergeCell ref="Q1188:S1188"/>
    <mergeCell ref="T1188:W1188"/>
    <mergeCell ref="C1187:E1187"/>
    <mergeCell ref="F1187:H1187"/>
    <mergeCell ref="I1187:J1187"/>
    <mergeCell ref="K1187:L1187"/>
    <mergeCell ref="M1187:N1187"/>
    <mergeCell ref="O1187:P1187"/>
    <mergeCell ref="Q1197:S1197"/>
    <mergeCell ref="T1197:W1197"/>
    <mergeCell ref="C1198:E1198"/>
    <mergeCell ref="F1198:H1199"/>
    <mergeCell ref="I1198:J1198"/>
    <mergeCell ref="K1198:L1198"/>
    <mergeCell ref="M1198:N1198"/>
    <mergeCell ref="O1198:P1198"/>
    <mergeCell ref="Q1198:S1198"/>
    <mergeCell ref="T1198:W1198"/>
    <mergeCell ref="C1197:E1197"/>
    <mergeCell ref="F1197:H1197"/>
    <mergeCell ref="I1197:J1197"/>
    <mergeCell ref="K1197:L1197"/>
    <mergeCell ref="M1197:N1197"/>
    <mergeCell ref="O1197:P1197"/>
    <mergeCell ref="Q1195:S1195"/>
    <mergeCell ref="T1195:W1195"/>
    <mergeCell ref="C1196:E1196"/>
    <mergeCell ref="F1196:H1196"/>
    <mergeCell ref="I1196:J1196"/>
    <mergeCell ref="K1196:L1196"/>
    <mergeCell ref="M1196:N1196"/>
    <mergeCell ref="O1196:P1196"/>
    <mergeCell ref="Q1196:S1196"/>
    <mergeCell ref="T1196:W1196"/>
    <mergeCell ref="C1195:E1195"/>
    <mergeCell ref="F1195:H1195"/>
    <mergeCell ref="I1195:J1195"/>
    <mergeCell ref="K1195:L1195"/>
    <mergeCell ref="M1195:N1195"/>
    <mergeCell ref="O1195:P1195"/>
    <mergeCell ref="Q1193:S1193"/>
    <mergeCell ref="T1193:W1193"/>
    <mergeCell ref="C1194:E1194"/>
    <mergeCell ref="F1194:H1194"/>
    <mergeCell ref="I1194:J1194"/>
    <mergeCell ref="K1194:L1194"/>
    <mergeCell ref="M1194:N1194"/>
    <mergeCell ref="O1194:P1194"/>
    <mergeCell ref="Q1194:S1194"/>
    <mergeCell ref="T1194:W1194"/>
    <mergeCell ref="C1193:E1193"/>
    <mergeCell ref="F1193:H1193"/>
    <mergeCell ref="I1193:J1193"/>
    <mergeCell ref="K1193:L1193"/>
    <mergeCell ref="M1193:N1193"/>
    <mergeCell ref="O1193:P1193"/>
    <mergeCell ref="Q1205:S1205"/>
    <mergeCell ref="T1205:W1205"/>
    <mergeCell ref="C1207:E1207"/>
    <mergeCell ref="F1207:H1207"/>
    <mergeCell ref="I1207:J1207"/>
    <mergeCell ref="K1207:L1207"/>
    <mergeCell ref="M1207:N1207"/>
    <mergeCell ref="O1207:P1207"/>
    <mergeCell ref="Q1207:S1207"/>
    <mergeCell ref="T1207:W1207"/>
    <mergeCell ref="C1205:E1205"/>
    <mergeCell ref="F1205:H1206"/>
    <mergeCell ref="I1205:J1205"/>
    <mergeCell ref="K1205:L1205"/>
    <mergeCell ref="M1205:N1205"/>
    <mergeCell ref="O1205:P1205"/>
    <mergeCell ref="Q1203:S1203"/>
    <mergeCell ref="T1203:W1203"/>
    <mergeCell ref="C1204:E1204"/>
    <mergeCell ref="F1204:H1204"/>
    <mergeCell ref="I1204:J1204"/>
    <mergeCell ref="K1204:L1204"/>
    <mergeCell ref="M1204:N1204"/>
    <mergeCell ref="O1204:P1204"/>
    <mergeCell ref="Q1204:S1204"/>
    <mergeCell ref="T1204:W1204"/>
    <mergeCell ref="C1203:E1203"/>
    <mergeCell ref="F1203:H1203"/>
    <mergeCell ref="I1203:J1203"/>
    <mergeCell ref="K1203:L1203"/>
    <mergeCell ref="M1203:N1203"/>
    <mergeCell ref="O1203:P1203"/>
    <mergeCell ref="Q1200:S1200"/>
    <mergeCell ref="T1200:W1200"/>
    <mergeCell ref="C1201:E1201"/>
    <mergeCell ref="F1201:H1202"/>
    <mergeCell ref="I1201:J1201"/>
    <mergeCell ref="K1201:L1201"/>
    <mergeCell ref="M1201:N1201"/>
    <mergeCell ref="O1201:P1201"/>
    <mergeCell ref="Q1201:S1201"/>
    <mergeCell ref="T1201:W1201"/>
    <mergeCell ref="C1200:E1200"/>
    <mergeCell ref="F1200:H1200"/>
    <mergeCell ref="I1200:J1200"/>
    <mergeCell ref="K1200:L1200"/>
    <mergeCell ref="M1200:N1200"/>
    <mergeCell ref="O1200:P1200"/>
    <mergeCell ref="D1218:R1218"/>
    <mergeCell ref="T1218:V1218"/>
    <mergeCell ref="C1219:D1219"/>
    <mergeCell ref="F1219:I1219"/>
    <mergeCell ref="O1219:P1219"/>
    <mergeCell ref="R1219:S1219"/>
    <mergeCell ref="T1219:V1219"/>
    <mergeCell ref="B1216:F1216"/>
    <mergeCell ref="G1216:O1216"/>
    <mergeCell ref="P1216:S1216"/>
    <mergeCell ref="T1216:W1216"/>
    <mergeCell ref="B1217:F1217"/>
    <mergeCell ref="G1217:R1217"/>
    <mergeCell ref="Q1211:S1211"/>
    <mergeCell ref="T1211:W1211"/>
    <mergeCell ref="T1213:W1213"/>
    <mergeCell ref="A1214:E1215"/>
    <mergeCell ref="F1214:U1214"/>
    <mergeCell ref="F1215:S1215"/>
    <mergeCell ref="C1211:E1211"/>
    <mergeCell ref="F1211:H1212"/>
    <mergeCell ref="I1211:J1211"/>
    <mergeCell ref="K1211:L1211"/>
    <mergeCell ref="M1211:N1211"/>
    <mergeCell ref="O1211:P1211"/>
    <mergeCell ref="Q1208:S1208"/>
    <mergeCell ref="T1208:W1208"/>
    <mergeCell ref="C1209:E1209"/>
    <mergeCell ref="F1209:H1210"/>
    <mergeCell ref="I1209:J1209"/>
    <mergeCell ref="K1209:L1209"/>
    <mergeCell ref="M1209:N1209"/>
    <mergeCell ref="O1209:P1209"/>
    <mergeCell ref="Q1209:S1209"/>
    <mergeCell ref="T1209:W1209"/>
    <mergeCell ref="C1208:E1208"/>
    <mergeCell ref="F1208:H1208"/>
    <mergeCell ref="I1208:J1208"/>
    <mergeCell ref="K1208:L1208"/>
    <mergeCell ref="M1208:N1208"/>
    <mergeCell ref="O1208:P1208"/>
    <mergeCell ref="Q1225:S1225"/>
    <mergeCell ref="T1225:W1225"/>
    <mergeCell ref="C1226:E1226"/>
    <mergeCell ref="F1226:H1227"/>
    <mergeCell ref="I1226:J1226"/>
    <mergeCell ref="K1226:L1226"/>
    <mergeCell ref="M1226:N1226"/>
    <mergeCell ref="O1226:P1226"/>
    <mergeCell ref="Q1226:S1226"/>
    <mergeCell ref="T1226:W1226"/>
    <mergeCell ref="C1225:E1225"/>
    <mergeCell ref="F1225:H1225"/>
    <mergeCell ref="I1225:J1225"/>
    <mergeCell ref="K1225:L1225"/>
    <mergeCell ref="M1225:N1225"/>
    <mergeCell ref="O1225:P1225"/>
    <mergeCell ref="Q1222:S1222"/>
    <mergeCell ref="T1222:W1222"/>
    <mergeCell ref="C1224:E1224"/>
    <mergeCell ref="F1224:H1224"/>
    <mergeCell ref="I1224:J1224"/>
    <mergeCell ref="K1224:L1224"/>
    <mergeCell ref="M1224:N1224"/>
    <mergeCell ref="O1224:P1224"/>
    <mergeCell ref="Q1224:S1224"/>
    <mergeCell ref="T1224:W1224"/>
    <mergeCell ref="C1222:E1222"/>
    <mergeCell ref="F1222:H1223"/>
    <mergeCell ref="I1222:J1222"/>
    <mergeCell ref="K1222:L1222"/>
    <mergeCell ref="M1222:N1222"/>
    <mergeCell ref="O1222:P1222"/>
    <mergeCell ref="Q1220:S1220"/>
    <mergeCell ref="T1220:W1220"/>
    <mergeCell ref="C1221:E1221"/>
    <mergeCell ref="F1221:H1221"/>
    <mergeCell ref="I1221:J1221"/>
    <mergeCell ref="K1221:L1221"/>
    <mergeCell ref="M1221:N1221"/>
    <mergeCell ref="O1221:P1221"/>
    <mergeCell ref="Q1221:S1221"/>
    <mergeCell ref="T1221:W1221"/>
    <mergeCell ref="C1220:E1220"/>
    <mergeCell ref="F1220:H1220"/>
    <mergeCell ref="I1220:J1220"/>
    <mergeCell ref="K1220:L1220"/>
    <mergeCell ref="M1220:N1220"/>
    <mergeCell ref="O1220:P1220"/>
    <mergeCell ref="Q1232:S1232"/>
    <mergeCell ref="T1232:W1232"/>
    <mergeCell ref="C1233:E1233"/>
    <mergeCell ref="F1233:H1233"/>
    <mergeCell ref="I1233:J1233"/>
    <mergeCell ref="K1233:L1233"/>
    <mergeCell ref="M1233:N1233"/>
    <mergeCell ref="O1233:P1233"/>
    <mergeCell ref="Q1233:S1233"/>
    <mergeCell ref="T1233:W1233"/>
    <mergeCell ref="C1232:E1232"/>
    <mergeCell ref="F1232:H1232"/>
    <mergeCell ref="I1232:J1232"/>
    <mergeCell ref="K1232:L1232"/>
    <mergeCell ref="M1232:N1232"/>
    <mergeCell ref="O1232:P1232"/>
    <mergeCell ref="Q1230:S1230"/>
    <mergeCell ref="T1230:W1230"/>
    <mergeCell ref="C1231:E1231"/>
    <mergeCell ref="F1231:H1231"/>
    <mergeCell ref="I1231:J1231"/>
    <mergeCell ref="K1231:L1231"/>
    <mergeCell ref="M1231:N1231"/>
    <mergeCell ref="O1231:P1231"/>
    <mergeCell ref="Q1231:S1231"/>
    <mergeCell ref="T1231:W1231"/>
    <mergeCell ref="C1230:E1230"/>
    <mergeCell ref="F1230:H1230"/>
    <mergeCell ref="I1230:J1230"/>
    <mergeCell ref="K1230:L1230"/>
    <mergeCell ref="M1230:N1230"/>
    <mergeCell ref="O1230:P1230"/>
    <mergeCell ref="Q1228:S1228"/>
    <mergeCell ref="T1228:W1228"/>
    <mergeCell ref="C1229:E1229"/>
    <mergeCell ref="F1229:H1229"/>
    <mergeCell ref="I1229:J1229"/>
    <mergeCell ref="K1229:L1229"/>
    <mergeCell ref="M1229:N1229"/>
    <mergeCell ref="O1229:P1229"/>
    <mergeCell ref="Q1229:S1229"/>
    <mergeCell ref="T1229:W1229"/>
    <mergeCell ref="C1228:E1228"/>
    <mergeCell ref="F1228:H1228"/>
    <mergeCell ref="I1228:J1228"/>
    <mergeCell ref="K1228:L1228"/>
    <mergeCell ref="M1228:N1228"/>
    <mergeCell ref="O1228:P1228"/>
    <mergeCell ref="Q1238:S1238"/>
    <mergeCell ref="T1238:W1238"/>
    <mergeCell ref="C1239:E1239"/>
    <mergeCell ref="F1239:H1239"/>
    <mergeCell ref="I1239:J1239"/>
    <mergeCell ref="K1239:L1239"/>
    <mergeCell ref="M1239:N1239"/>
    <mergeCell ref="O1239:P1239"/>
    <mergeCell ref="Q1239:S1239"/>
    <mergeCell ref="T1239:W1239"/>
    <mergeCell ref="C1238:E1238"/>
    <mergeCell ref="F1238:H1238"/>
    <mergeCell ref="I1238:J1238"/>
    <mergeCell ref="K1238:L1238"/>
    <mergeCell ref="M1238:N1238"/>
    <mergeCell ref="O1238:P1238"/>
    <mergeCell ref="Q1236:S1236"/>
    <mergeCell ref="T1236:W1236"/>
    <mergeCell ref="C1237:E1237"/>
    <mergeCell ref="F1237:H1237"/>
    <mergeCell ref="I1237:J1237"/>
    <mergeCell ref="K1237:L1237"/>
    <mergeCell ref="M1237:N1237"/>
    <mergeCell ref="O1237:P1237"/>
    <mergeCell ref="Q1237:S1237"/>
    <mergeCell ref="T1237:W1237"/>
    <mergeCell ref="C1236:E1236"/>
    <mergeCell ref="F1236:H1236"/>
    <mergeCell ref="I1236:J1236"/>
    <mergeCell ref="K1236:L1236"/>
    <mergeCell ref="M1236:N1236"/>
    <mergeCell ref="O1236:P1236"/>
    <mergeCell ref="Q1234:S1234"/>
    <mergeCell ref="T1234:W1234"/>
    <mergeCell ref="C1235:E1235"/>
    <mergeCell ref="F1235:H1235"/>
    <mergeCell ref="I1235:J1235"/>
    <mergeCell ref="K1235:L1235"/>
    <mergeCell ref="M1235:N1235"/>
    <mergeCell ref="O1235:P1235"/>
    <mergeCell ref="Q1235:S1235"/>
    <mergeCell ref="T1235:W1235"/>
    <mergeCell ref="C1234:E1234"/>
    <mergeCell ref="F1234:H1234"/>
    <mergeCell ref="I1234:J1234"/>
    <mergeCell ref="K1234:L1234"/>
    <mergeCell ref="M1234:N1234"/>
    <mergeCell ref="O1234:P1234"/>
    <mergeCell ref="Q1244:S1244"/>
    <mergeCell ref="T1244:W1244"/>
    <mergeCell ref="C1245:E1245"/>
    <mergeCell ref="F1245:H1245"/>
    <mergeCell ref="I1245:J1245"/>
    <mergeCell ref="K1245:L1245"/>
    <mergeCell ref="M1245:N1245"/>
    <mergeCell ref="O1245:P1245"/>
    <mergeCell ref="Q1245:S1245"/>
    <mergeCell ref="T1245:W1245"/>
    <mergeCell ref="C1244:E1244"/>
    <mergeCell ref="F1244:H1244"/>
    <mergeCell ref="I1244:J1244"/>
    <mergeCell ref="K1244:L1244"/>
    <mergeCell ref="M1244:N1244"/>
    <mergeCell ref="O1244:P1244"/>
    <mergeCell ref="Q1242:S1242"/>
    <mergeCell ref="T1242:W1242"/>
    <mergeCell ref="C1243:E1243"/>
    <mergeCell ref="F1243:H1243"/>
    <mergeCell ref="I1243:J1243"/>
    <mergeCell ref="K1243:L1243"/>
    <mergeCell ref="M1243:N1243"/>
    <mergeCell ref="O1243:P1243"/>
    <mergeCell ref="Q1243:S1243"/>
    <mergeCell ref="T1243:W1243"/>
    <mergeCell ref="C1242:E1242"/>
    <mergeCell ref="F1242:H1242"/>
    <mergeCell ref="I1242:J1242"/>
    <mergeCell ref="K1242:L1242"/>
    <mergeCell ref="M1242:N1242"/>
    <mergeCell ref="O1242:P1242"/>
    <mergeCell ref="Q1240:S1240"/>
    <mergeCell ref="T1240:W1240"/>
    <mergeCell ref="C1241:E1241"/>
    <mergeCell ref="F1241:H1241"/>
    <mergeCell ref="I1241:J1241"/>
    <mergeCell ref="K1241:L1241"/>
    <mergeCell ref="M1241:N1241"/>
    <mergeCell ref="O1241:P1241"/>
    <mergeCell ref="Q1241:S1241"/>
    <mergeCell ref="T1241:W1241"/>
    <mergeCell ref="C1240:E1240"/>
    <mergeCell ref="F1240:H1240"/>
    <mergeCell ref="I1240:J1240"/>
    <mergeCell ref="K1240:L1240"/>
    <mergeCell ref="M1240:N1240"/>
    <mergeCell ref="O1240:P1240"/>
    <mergeCell ref="Q1250:S1250"/>
    <mergeCell ref="T1250:W1250"/>
    <mergeCell ref="C1251:E1251"/>
    <mergeCell ref="F1251:H1251"/>
    <mergeCell ref="I1251:J1251"/>
    <mergeCell ref="K1251:L1251"/>
    <mergeCell ref="M1251:N1251"/>
    <mergeCell ref="O1251:P1251"/>
    <mergeCell ref="Q1251:S1251"/>
    <mergeCell ref="T1251:W1251"/>
    <mergeCell ref="C1250:E1250"/>
    <mergeCell ref="F1250:H1250"/>
    <mergeCell ref="I1250:J1250"/>
    <mergeCell ref="K1250:L1250"/>
    <mergeCell ref="M1250:N1250"/>
    <mergeCell ref="O1250:P1250"/>
    <mergeCell ref="Q1248:S1248"/>
    <mergeCell ref="T1248:W1248"/>
    <mergeCell ref="C1249:E1249"/>
    <mergeCell ref="F1249:H1249"/>
    <mergeCell ref="I1249:J1249"/>
    <mergeCell ref="K1249:L1249"/>
    <mergeCell ref="M1249:N1249"/>
    <mergeCell ref="O1249:P1249"/>
    <mergeCell ref="Q1249:S1249"/>
    <mergeCell ref="T1249:W1249"/>
    <mergeCell ref="C1248:E1248"/>
    <mergeCell ref="F1248:H1248"/>
    <mergeCell ref="I1248:J1248"/>
    <mergeCell ref="K1248:L1248"/>
    <mergeCell ref="M1248:N1248"/>
    <mergeCell ref="O1248:P1248"/>
    <mergeCell ref="Q1246:S1246"/>
    <mergeCell ref="T1246:W1246"/>
    <mergeCell ref="C1247:E1247"/>
    <mergeCell ref="F1247:H1247"/>
    <mergeCell ref="I1247:J1247"/>
    <mergeCell ref="K1247:L1247"/>
    <mergeCell ref="M1247:N1247"/>
    <mergeCell ref="O1247:P1247"/>
    <mergeCell ref="Q1247:S1247"/>
    <mergeCell ref="T1247:W1247"/>
    <mergeCell ref="C1246:E1246"/>
    <mergeCell ref="F1246:H1246"/>
    <mergeCell ref="I1246:J1246"/>
    <mergeCell ref="K1246:L1246"/>
    <mergeCell ref="M1246:N1246"/>
    <mergeCell ref="O1246:P1246"/>
    <mergeCell ref="Q1256:S1256"/>
    <mergeCell ref="T1256:W1256"/>
    <mergeCell ref="C1257:E1257"/>
    <mergeCell ref="F1257:H1257"/>
    <mergeCell ref="I1257:J1257"/>
    <mergeCell ref="K1257:L1257"/>
    <mergeCell ref="M1257:N1257"/>
    <mergeCell ref="O1257:P1257"/>
    <mergeCell ref="Q1257:S1257"/>
    <mergeCell ref="T1257:W1257"/>
    <mergeCell ref="C1256:E1256"/>
    <mergeCell ref="F1256:H1256"/>
    <mergeCell ref="I1256:J1256"/>
    <mergeCell ref="K1256:L1256"/>
    <mergeCell ref="M1256:N1256"/>
    <mergeCell ref="O1256:P1256"/>
    <mergeCell ref="Q1254:S1254"/>
    <mergeCell ref="T1254:W1254"/>
    <mergeCell ref="C1255:E1255"/>
    <mergeCell ref="F1255:H1255"/>
    <mergeCell ref="I1255:J1255"/>
    <mergeCell ref="K1255:L1255"/>
    <mergeCell ref="M1255:N1255"/>
    <mergeCell ref="O1255:P1255"/>
    <mergeCell ref="Q1255:S1255"/>
    <mergeCell ref="T1255:W1255"/>
    <mergeCell ref="C1254:E1254"/>
    <mergeCell ref="F1254:H1254"/>
    <mergeCell ref="I1254:J1254"/>
    <mergeCell ref="K1254:L1254"/>
    <mergeCell ref="M1254:N1254"/>
    <mergeCell ref="O1254:P1254"/>
    <mergeCell ref="Q1252:S1252"/>
    <mergeCell ref="T1252:W1252"/>
    <mergeCell ref="C1253:E1253"/>
    <mergeCell ref="F1253:H1253"/>
    <mergeCell ref="I1253:J1253"/>
    <mergeCell ref="K1253:L1253"/>
    <mergeCell ref="M1253:N1253"/>
    <mergeCell ref="O1253:P1253"/>
    <mergeCell ref="Q1253:S1253"/>
    <mergeCell ref="T1253:W1253"/>
    <mergeCell ref="C1252:E1252"/>
    <mergeCell ref="F1252:H1252"/>
    <mergeCell ref="I1252:J1252"/>
    <mergeCell ref="K1252:L1252"/>
    <mergeCell ref="M1252:N1252"/>
    <mergeCell ref="O1252:P1252"/>
    <mergeCell ref="Q1262:S1262"/>
    <mergeCell ref="T1262:W1262"/>
    <mergeCell ref="C1263:E1263"/>
    <mergeCell ref="F1263:H1263"/>
    <mergeCell ref="I1263:J1263"/>
    <mergeCell ref="K1263:L1263"/>
    <mergeCell ref="M1263:N1263"/>
    <mergeCell ref="O1263:P1263"/>
    <mergeCell ref="Q1263:S1263"/>
    <mergeCell ref="T1263:W1263"/>
    <mergeCell ref="C1262:E1262"/>
    <mergeCell ref="F1262:H1262"/>
    <mergeCell ref="I1262:J1262"/>
    <mergeCell ref="K1262:L1262"/>
    <mergeCell ref="M1262:N1262"/>
    <mergeCell ref="O1262:P1262"/>
    <mergeCell ref="Q1260:S1260"/>
    <mergeCell ref="T1260:W1260"/>
    <mergeCell ref="C1261:E1261"/>
    <mergeCell ref="F1261:H1261"/>
    <mergeCell ref="I1261:J1261"/>
    <mergeCell ref="K1261:L1261"/>
    <mergeCell ref="M1261:N1261"/>
    <mergeCell ref="O1261:P1261"/>
    <mergeCell ref="Q1261:S1261"/>
    <mergeCell ref="T1261:W1261"/>
    <mergeCell ref="C1260:E1260"/>
    <mergeCell ref="F1260:H1260"/>
    <mergeCell ref="I1260:J1260"/>
    <mergeCell ref="K1260:L1260"/>
    <mergeCell ref="M1260:N1260"/>
    <mergeCell ref="O1260:P1260"/>
    <mergeCell ref="Q1258:S1258"/>
    <mergeCell ref="T1258:W1258"/>
    <mergeCell ref="C1259:E1259"/>
    <mergeCell ref="F1259:H1259"/>
    <mergeCell ref="I1259:J1259"/>
    <mergeCell ref="K1259:L1259"/>
    <mergeCell ref="M1259:N1259"/>
    <mergeCell ref="O1259:P1259"/>
    <mergeCell ref="Q1259:S1259"/>
    <mergeCell ref="T1259:W1259"/>
    <mergeCell ref="C1258:E1258"/>
    <mergeCell ref="F1258:H1258"/>
    <mergeCell ref="I1258:J1258"/>
    <mergeCell ref="K1258:L1258"/>
    <mergeCell ref="M1258:N1258"/>
    <mergeCell ref="O1258:P1258"/>
    <mergeCell ref="T1268:W1268"/>
    <mergeCell ref="A1269:E1270"/>
    <mergeCell ref="F1269:U1269"/>
    <mergeCell ref="F1270:S1270"/>
    <mergeCell ref="D1271:O1271"/>
    <mergeCell ref="P1271:S1271"/>
    <mergeCell ref="T1271:W1271"/>
    <mergeCell ref="Q1266:S1266"/>
    <mergeCell ref="T1266:W1266"/>
    <mergeCell ref="C1267:E1267"/>
    <mergeCell ref="F1267:H1267"/>
    <mergeCell ref="I1267:J1267"/>
    <mergeCell ref="K1267:L1267"/>
    <mergeCell ref="M1267:N1267"/>
    <mergeCell ref="O1267:P1267"/>
    <mergeCell ref="Q1267:S1267"/>
    <mergeCell ref="T1267:W1267"/>
    <mergeCell ref="C1266:E1266"/>
    <mergeCell ref="F1266:H1266"/>
    <mergeCell ref="I1266:J1266"/>
    <mergeCell ref="K1266:L1266"/>
    <mergeCell ref="M1266:N1266"/>
    <mergeCell ref="O1266:P1266"/>
    <mergeCell ref="Q1264:S1264"/>
    <mergeCell ref="T1264:W1264"/>
    <mergeCell ref="C1265:E1265"/>
    <mergeCell ref="F1265:H1265"/>
    <mergeCell ref="I1265:J1265"/>
    <mergeCell ref="K1265:L1265"/>
    <mergeCell ref="M1265:N1265"/>
    <mergeCell ref="O1265:P1265"/>
    <mergeCell ref="Q1265:S1265"/>
    <mergeCell ref="T1265:W1265"/>
    <mergeCell ref="C1264:E1264"/>
    <mergeCell ref="F1264:H1264"/>
    <mergeCell ref="I1264:J1264"/>
    <mergeCell ref="K1264:L1264"/>
    <mergeCell ref="M1264:N1264"/>
    <mergeCell ref="O1264:P1264"/>
    <mergeCell ref="Q1277:S1277"/>
    <mergeCell ref="T1277:W1277"/>
    <mergeCell ref="C1278:E1278"/>
    <mergeCell ref="F1278:H1279"/>
    <mergeCell ref="I1278:J1278"/>
    <mergeCell ref="K1278:L1278"/>
    <mergeCell ref="M1278:N1278"/>
    <mergeCell ref="O1278:P1278"/>
    <mergeCell ref="Q1278:S1278"/>
    <mergeCell ref="T1278:W1278"/>
    <mergeCell ref="C1277:E1277"/>
    <mergeCell ref="F1277:H1277"/>
    <mergeCell ref="I1277:J1277"/>
    <mergeCell ref="K1277:L1277"/>
    <mergeCell ref="M1277:N1277"/>
    <mergeCell ref="O1277:P1277"/>
    <mergeCell ref="Q1275:S1275"/>
    <mergeCell ref="T1275:W1275"/>
    <mergeCell ref="C1276:E1276"/>
    <mergeCell ref="F1276:H1276"/>
    <mergeCell ref="I1276:J1276"/>
    <mergeCell ref="K1276:L1276"/>
    <mergeCell ref="M1276:N1276"/>
    <mergeCell ref="O1276:P1276"/>
    <mergeCell ref="Q1276:S1276"/>
    <mergeCell ref="T1276:W1276"/>
    <mergeCell ref="C1275:E1275"/>
    <mergeCell ref="F1275:H1275"/>
    <mergeCell ref="I1275:J1275"/>
    <mergeCell ref="K1275:L1275"/>
    <mergeCell ref="M1275:N1275"/>
    <mergeCell ref="O1275:P1275"/>
    <mergeCell ref="B1272:C1272"/>
    <mergeCell ref="D1272:R1272"/>
    <mergeCell ref="T1272:V1272"/>
    <mergeCell ref="C1274:D1274"/>
    <mergeCell ref="F1274:I1274"/>
    <mergeCell ref="O1274:P1274"/>
    <mergeCell ref="R1274:S1274"/>
    <mergeCell ref="T1274:V1274"/>
    <mergeCell ref="Q1285:S1285"/>
    <mergeCell ref="T1285:W1285"/>
    <mergeCell ref="C1286:E1286"/>
    <mergeCell ref="F1286:H1286"/>
    <mergeCell ref="I1286:J1286"/>
    <mergeCell ref="K1286:L1286"/>
    <mergeCell ref="M1286:N1286"/>
    <mergeCell ref="O1286:P1286"/>
    <mergeCell ref="Q1286:S1286"/>
    <mergeCell ref="T1286:W1286"/>
    <mergeCell ref="C1285:E1285"/>
    <mergeCell ref="F1285:H1285"/>
    <mergeCell ref="I1285:J1285"/>
    <mergeCell ref="K1285:L1285"/>
    <mergeCell ref="M1285:N1285"/>
    <mergeCell ref="O1285:P1285"/>
    <mergeCell ref="Q1282:S1282"/>
    <mergeCell ref="T1282:W1282"/>
    <mergeCell ref="C1284:E1284"/>
    <mergeCell ref="F1284:H1284"/>
    <mergeCell ref="I1284:J1284"/>
    <mergeCell ref="K1284:L1284"/>
    <mergeCell ref="M1284:N1284"/>
    <mergeCell ref="O1284:P1284"/>
    <mergeCell ref="Q1284:S1284"/>
    <mergeCell ref="T1284:W1284"/>
    <mergeCell ref="C1282:E1282"/>
    <mergeCell ref="F1282:H1283"/>
    <mergeCell ref="I1282:J1282"/>
    <mergeCell ref="K1282:L1282"/>
    <mergeCell ref="M1282:N1282"/>
    <mergeCell ref="O1282:P1282"/>
    <mergeCell ref="Q1280:S1280"/>
    <mergeCell ref="T1280:W1280"/>
    <mergeCell ref="C1281:E1281"/>
    <mergeCell ref="F1281:H1281"/>
    <mergeCell ref="I1281:J1281"/>
    <mergeCell ref="K1281:L1281"/>
    <mergeCell ref="M1281:N1281"/>
    <mergeCell ref="O1281:P1281"/>
    <mergeCell ref="Q1281:S1281"/>
    <mergeCell ref="T1281:W1281"/>
    <mergeCell ref="C1280:E1280"/>
    <mergeCell ref="F1280:H1280"/>
    <mergeCell ref="I1280:J1280"/>
    <mergeCell ref="K1280:L1280"/>
    <mergeCell ref="M1280:N1280"/>
    <mergeCell ref="O1280:P1280"/>
    <mergeCell ref="Q1291:S1291"/>
    <mergeCell ref="T1291:W1291"/>
    <mergeCell ref="C1292:E1292"/>
    <mergeCell ref="F1292:H1292"/>
    <mergeCell ref="I1292:J1292"/>
    <mergeCell ref="K1292:L1292"/>
    <mergeCell ref="M1292:N1292"/>
    <mergeCell ref="O1292:P1292"/>
    <mergeCell ref="Q1292:S1292"/>
    <mergeCell ref="T1292:W1292"/>
    <mergeCell ref="C1291:E1291"/>
    <mergeCell ref="F1291:H1291"/>
    <mergeCell ref="I1291:J1291"/>
    <mergeCell ref="K1291:L1291"/>
    <mergeCell ref="M1291:N1291"/>
    <mergeCell ref="O1291:P1291"/>
    <mergeCell ref="Q1289:S1289"/>
    <mergeCell ref="T1289:W1289"/>
    <mergeCell ref="C1290:E1290"/>
    <mergeCell ref="F1290:H1290"/>
    <mergeCell ref="I1290:J1290"/>
    <mergeCell ref="K1290:L1290"/>
    <mergeCell ref="M1290:N1290"/>
    <mergeCell ref="O1290:P1290"/>
    <mergeCell ref="Q1290:S1290"/>
    <mergeCell ref="T1290:W1290"/>
    <mergeCell ref="C1289:E1289"/>
    <mergeCell ref="F1289:H1289"/>
    <mergeCell ref="I1289:J1289"/>
    <mergeCell ref="K1289:L1289"/>
    <mergeCell ref="M1289:N1289"/>
    <mergeCell ref="O1289:P1289"/>
    <mergeCell ref="Q1287:S1287"/>
    <mergeCell ref="T1287:W1287"/>
    <mergeCell ref="C1288:E1288"/>
    <mergeCell ref="F1288:H1288"/>
    <mergeCell ref="I1288:J1288"/>
    <mergeCell ref="K1288:L1288"/>
    <mergeCell ref="M1288:N1288"/>
    <mergeCell ref="O1288:P1288"/>
    <mergeCell ref="Q1288:S1288"/>
    <mergeCell ref="T1288:W1288"/>
    <mergeCell ref="C1287:E1287"/>
    <mergeCell ref="F1287:H1287"/>
    <mergeCell ref="I1287:J1287"/>
    <mergeCell ref="K1287:L1287"/>
    <mergeCell ref="M1287:N1287"/>
    <mergeCell ref="O1287:P1287"/>
    <mergeCell ref="Q1297:S1297"/>
    <mergeCell ref="T1297:W1297"/>
    <mergeCell ref="C1298:E1298"/>
    <mergeCell ref="F1298:H1299"/>
    <mergeCell ref="I1298:J1298"/>
    <mergeCell ref="K1298:L1298"/>
    <mergeCell ref="M1298:N1298"/>
    <mergeCell ref="O1298:P1298"/>
    <mergeCell ref="Q1298:S1298"/>
    <mergeCell ref="T1298:W1298"/>
    <mergeCell ref="C1297:E1297"/>
    <mergeCell ref="F1297:H1297"/>
    <mergeCell ref="I1297:J1297"/>
    <mergeCell ref="K1297:L1297"/>
    <mergeCell ref="M1297:N1297"/>
    <mergeCell ref="O1297:P1297"/>
    <mergeCell ref="Q1295:S1295"/>
    <mergeCell ref="T1295:W1295"/>
    <mergeCell ref="C1296:E1296"/>
    <mergeCell ref="F1296:H1296"/>
    <mergeCell ref="I1296:J1296"/>
    <mergeCell ref="K1296:L1296"/>
    <mergeCell ref="M1296:N1296"/>
    <mergeCell ref="O1296:P1296"/>
    <mergeCell ref="Q1296:S1296"/>
    <mergeCell ref="T1296:W1296"/>
    <mergeCell ref="C1295:E1295"/>
    <mergeCell ref="F1295:H1295"/>
    <mergeCell ref="I1295:J1295"/>
    <mergeCell ref="K1295:L1295"/>
    <mergeCell ref="M1295:N1295"/>
    <mergeCell ref="O1295:P1295"/>
    <mergeCell ref="Q1293:S1293"/>
    <mergeCell ref="T1293:W1293"/>
    <mergeCell ref="C1294:E1294"/>
    <mergeCell ref="F1294:H1294"/>
    <mergeCell ref="I1294:J1294"/>
    <mergeCell ref="K1294:L1294"/>
    <mergeCell ref="M1294:N1294"/>
    <mergeCell ref="O1294:P1294"/>
    <mergeCell ref="Q1294:S1294"/>
    <mergeCell ref="T1294:W1294"/>
    <mergeCell ref="C1293:E1293"/>
    <mergeCell ref="F1293:H1293"/>
    <mergeCell ref="I1293:J1293"/>
    <mergeCell ref="K1293:L1293"/>
    <mergeCell ref="M1293:N1293"/>
    <mergeCell ref="O1293:P1293"/>
    <mergeCell ref="Q1304:S1304"/>
    <mergeCell ref="T1304:W1304"/>
    <mergeCell ref="C1306:E1306"/>
    <mergeCell ref="F1306:H1306"/>
    <mergeCell ref="I1306:J1306"/>
    <mergeCell ref="K1306:L1306"/>
    <mergeCell ref="M1306:N1306"/>
    <mergeCell ref="O1306:P1306"/>
    <mergeCell ref="Q1306:S1306"/>
    <mergeCell ref="T1306:W1306"/>
    <mergeCell ref="C1304:E1304"/>
    <mergeCell ref="F1304:H1305"/>
    <mergeCell ref="I1304:J1304"/>
    <mergeCell ref="K1304:L1304"/>
    <mergeCell ref="M1304:N1304"/>
    <mergeCell ref="O1304:P1304"/>
    <mergeCell ref="Q1302:S1302"/>
    <mergeCell ref="T1302:W1302"/>
    <mergeCell ref="C1303:E1303"/>
    <mergeCell ref="F1303:H1303"/>
    <mergeCell ref="I1303:J1303"/>
    <mergeCell ref="K1303:L1303"/>
    <mergeCell ref="M1303:N1303"/>
    <mergeCell ref="O1303:P1303"/>
    <mergeCell ref="Q1303:S1303"/>
    <mergeCell ref="T1303:W1303"/>
    <mergeCell ref="C1302:E1302"/>
    <mergeCell ref="F1302:H1302"/>
    <mergeCell ref="I1302:J1302"/>
    <mergeCell ref="K1302:L1302"/>
    <mergeCell ref="M1302:N1302"/>
    <mergeCell ref="O1302:P1302"/>
    <mergeCell ref="Q1300:S1300"/>
    <mergeCell ref="T1300:W1300"/>
    <mergeCell ref="C1301:E1301"/>
    <mergeCell ref="F1301:H1301"/>
    <mergeCell ref="I1301:J1301"/>
    <mergeCell ref="K1301:L1301"/>
    <mergeCell ref="M1301:N1301"/>
    <mergeCell ref="O1301:P1301"/>
    <mergeCell ref="Q1301:S1301"/>
    <mergeCell ref="T1301:W1301"/>
    <mergeCell ref="C1300:E1300"/>
    <mergeCell ref="F1300:H1300"/>
    <mergeCell ref="I1300:J1300"/>
    <mergeCell ref="K1300:L1300"/>
    <mergeCell ref="M1300:N1300"/>
    <mergeCell ref="O1300:P1300"/>
    <mergeCell ref="Q1312:S1312"/>
    <mergeCell ref="T1312:W1312"/>
    <mergeCell ref="C1314:E1314"/>
    <mergeCell ref="F1314:H1315"/>
    <mergeCell ref="I1314:J1314"/>
    <mergeCell ref="K1314:L1314"/>
    <mergeCell ref="M1314:N1314"/>
    <mergeCell ref="O1314:P1314"/>
    <mergeCell ref="Q1314:S1314"/>
    <mergeCell ref="T1314:W1314"/>
    <mergeCell ref="C1312:E1312"/>
    <mergeCell ref="F1312:H1313"/>
    <mergeCell ref="I1312:J1312"/>
    <mergeCell ref="K1312:L1312"/>
    <mergeCell ref="M1312:N1312"/>
    <mergeCell ref="O1312:P1312"/>
    <mergeCell ref="Q1309:S1309"/>
    <mergeCell ref="T1309:W1309"/>
    <mergeCell ref="C1311:E1311"/>
    <mergeCell ref="F1311:H1311"/>
    <mergeCell ref="I1311:J1311"/>
    <mergeCell ref="K1311:L1311"/>
    <mergeCell ref="M1311:N1311"/>
    <mergeCell ref="O1311:P1311"/>
    <mergeCell ref="Q1311:S1311"/>
    <mergeCell ref="T1311:W1311"/>
    <mergeCell ref="C1309:E1309"/>
    <mergeCell ref="F1309:H1310"/>
    <mergeCell ref="I1309:J1309"/>
    <mergeCell ref="K1309:L1309"/>
    <mergeCell ref="M1309:N1309"/>
    <mergeCell ref="O1309:P1309"/>
    <mergeCell ref="Q1307:S1307"/>
    <mergeCell ref="T1307:W1307"/>
    <mergeCell ref="C1308:E1308"/>
    <mergeCell ref="F1308:H1308"/>
    <mergeCell ref="I1308:J1308"/>
    <mergeCell ref="K1308:L1308"/>
    <mergeCell ref="M1308:N1308"/>
    <mergeCell ref="O1308:P1308"/>
    <mergeCell ref="Q1308:S1308"/>
    <mergeCell ref="T1308:W1308"/>
    <mergeCell ref="C1307:E1307"/>
    <mergeCell ref="F1307:H1307"/>
    <mergeCell ref="I1307:J1307"/>
    <mergeCell ref="K1307:L1307"/>
    <mergeCell ref="M1307:N1307"/>
    <mergeCell ref="O1307:P1307"/>
    <mergeCell ref="Q1322:S1322"/>
    <mergeCell ref="T1322:W1322"/>
    <mergeCell ref="T1324:W1324"/>
    <mergeCell ref="A1325:E1326"/>
    <mergeCell ref="F1325:U1325"/>
    <mergeCell ref="F1326:S1326"/>
    <mergeCell ref="C1322:E1322"/>
    <mergeCell ref="F1322:H1323"/>
    <mergeCell ref="I1322:J1322"/>
    <mergeCell ref="K1322:L1322"/>
    <mergeCell ref="M1322:N1322"/>
    <mergeCell ref="O1322:P1322"/>
    <mergeCell ref="Q1319:S1319"/>
    <mergeCell ref="T1319:W1319"/>
    <mergeCell ref="C1321:E1321"/>
    <mergeCell ref="F1321:H1321"/>
    <mergeCell ref="I1321:J1321"/>
    <mergeCell ref="K1321:L1321"/>
    <mergeCell ref="M1321:N1321"/>
    <mergeCell ref="O1321:P1321"/>
    <mergeCell ref="Q1321:S1321"/>
    <mergeCell ref="T1321:W1321"/>
    <mergeCell ref="C1319:E1319"/>
    <mergeCell ref="F1319:H1320"/>
    <mergeCell ref="I1319:J1319"/>
    <mergeCell ref="K1319:L1319"/>
    <mergeCell ref="M1319:N1319"/>
    <mergeCell ref="O1319:P1319"/>
    <mergeCell ref="Q1316:S1316"/>
    <mergeCell ref="T1316:W1316"/>
    <mergeCell ref="C1318:E1318"/>
    <mergeCell ref="F1318:H1318"/>
    <mergeCell ref="I1318:J1318"/>
    <mergeCell ref="K1318:L1318"/>
    <mergeCell ref="M1318:N1318"/>
    <mergeCell ref="O1318:P1318"/>
    <mergeCell ref="Q1318:S1318"/>
    <mergeCell ref="T1318:W1318"/>
    <mergeCell ref="C1316:E1316"/>
    <mergeCell ref="F1316:H1317"/>
    <mergeCell ref="I1316:J1316"/>
    <mergeCell ref="K1316:L1316"/>
    <mergeCell ref="M1316:N1316"/>
    <mergeCell ref="O1316:P1316"/>
    <mergeCell ref="T1333:W1333"/>
    <mergeCell ref="C1334:E1334"/>
    <mergeCell ref="F1334:H1334"/>
    <mergeCell ref="I1334:J1334"/>
    <mergeCell ref="K1334:L1334"/>
    <mergeCell ref="M1334:N1334"/>
    <mergeCell ref="O1334:P1334"/>
    <mergeCell ref="Q1334:S1334"/>
    <mergeCell ref="T1334:W1334"/>
    <mergeCell ref="O1331:P1331"/>
    <mergeCell ref="Q1331:S1331"/>
    <mergeCell ref="T1331:W1331"/>
    <mergeCell ref="C1333:E1333"/>
    <mergeCell ref="F1333:H1333"/>
    <mergeCell ref="I1333:J1333"/>
    <mergeCell ref="K1333:L1333"/>
    <mergeCell ref="M1333:N1333"/>
    <mergeCell ref="O1333:P1333"/>
    <mergeCell ref="Q1333:S1333"/>
    <mergeCell ref="C1330:D1330"/>
    <mergeCell ref="F1330:I1330"/>
    <mergeCell ref="O1330:P1330"/>
    <mergeCell ref="R1330:S1330"/>
    <mergeCell ref="T1330:V1330"/>
    <mergeCell ref="C1331:E1331"/>
    <mergeCell ref="F1331:H1332"/>
    <mergeCell ref="I1331:J1331"/>
    <mergeCell ref="K1331:L1331"/>
    <mergeCell ref="M1331:N1331"/>
    <mergeCell ref="D1327:O1327"/>
    <mergeCell ref="P1327:S1327"/>
    <mergeCell ref="T1327:W1327"/>
    <mergeCell ref="B1328:C1328"/>
    <mergeCell ref="D1328:R1328"/>
    <mergeCell ref="T1328:V1328"/>
    <mergeCell ref="Q1339:S1339"/>
    <mergeCell ref="T1339:W1339"/>
    <mergeCell ref="C1340:E1340"/>
    <mergeCell ref="F1340:H1340"/>
    <mergeCell ref="I1340:J1340"/>
    <mergeCell ref="K1340:L1340"/>
    <mergeCell ref="M1340:N1340"/>
    <mergeCell ref="O1340:P1340"/>
    <mergeCell ref="Q1340:S1340"/>
    <mergeCell ref="T1340:W1340"/>
    <mergeCell ref="C1339:E1339"/>
    <mergeCell ref="F1339:H1339"/>
    <mergeCell ref="I1339:J1339"/>
    <mergeCell ref="K1339:L1339"/>
    <mergeCell ref="M1339:N1339"/>
    <mergeCell ref="O1339:P1339"/>
    <mergeCell ref="Q1337:S1337"/>
    <mergeCell ref="T1337:W1337"/>
    <mergeCell ref="C1338:E1338"/>
    <mergeCell ref="F1338:H1338"/>
    <mergeCell ref="I1338:J1338"/>
    <mergeCell ref="K1338:L1338"/>
    <mergeCell ref="M1338:N1338"/>
    <mergeCell ref="O1338:P1338"/>
    <mergeCell ref="Q1338:S1338"/>
    <mergeCell ref="T1338:W1338"/>
    <mergeCell ref="C1337:E1337"/>
    <mergeCell ref="F1337:H1337"/>
    <mergeCell ref="I1337:J1337"/>
    <mergeCell ref="K1337:L1337"/>
    <mergeCell ref="M1337:N1337"/>
    <mergeCell ref="O1337:P1337"/>
    <mergeCell ref="Q1335:S1335"/>
    <mergeCell ref="T1335:W1335"/>
    <mergeCell ref="C1336:E1336"/>
    <mergeCell ref="F1336:H1336"/>
    <mergeCell ref="I1336:J1336"/>
    <mergeCell ref="K1336:L1336"/>
    <mergeCell ref="M1336:N1336"/>
    <mergeCell ref="O1336:P1336"/>
    <mergeCell ref="Q1336:S1336"/>
    <mergeCell ref="T1336:W1336"/>
    <mergeCell ref="C1335:E1335"/>
    <mergeCell ref="F1335:H1335"/>
    <mergeCell ref="I1335:J1335"/>
    <mergeCell ref="K1335:L1335"/>
    <mergeCell ref="M1335:N1335"/>
    <mergeCell ref="O1335:P1335"/>
    <mergeCell ref="Q1345:S1345"/>
    <mergeCell ref="T1345:W1345"/>
    <mergeCell ref="C1346:E1346"/>
    <mergeCell ref="F1346:H1346"/>
    <mergeCell ref="I1346:J1346"/>
    <mergeCell ref="K1346:L1346"/>
    <mergeCell ref="M1346:N1346"/>
    <mergeCell ref="O1346:P1346"/>
    <mergeCell ref="Q1346:S1346"/>
    <mergeCell ref="T1346:W1346"/>
    <mergeCell ref="C1345:E1345"/>
    <mergeCell ref="F1345:H1345"/>
    <mergeCell ref="I1345:J1345"/>
    <mergeCell ref="K1345:L1345"/>
    <mergeCell ref="M1345:N1345"/>
    <mergeCell ref="O1345:P1345"/>
    <mergeCell ref="Q1343:S1343"/>
    <mergeCell ref="T1343:W1343"/>
    <mergeCell ref="C1344:E1344"/>
    <mergeCell ref="F1344:H1344"/>
    <mergeCell ref="I1344:J1344"/>
    <mergeCell ref="K1344:L1344"/>
    <mergeCell ref="M1344:N1344"/>
    <mergeCell ref="O1344:P1344"/>
    <mergeCell ref="Q1344:S1344"/>
    <mergeCell ref="T1344:W1344"/>
    <mergeCell ref="C1343:E1343"/>
    <mergeCell ref="F1343:H1343"/>
    <mergeCell ref="I1343:J1343"/>
    <mergeCell ref="K1343:L1343"/>
    <mergeCell ref="M1343:N1343"/>
    <mergeCell ref="O1343:P1343"/>
    <mergeCell ref="Q1341:S1341"/>
    <mergeCell ref="T1341:W1341"/>
    <mergeCell ref="C1342:E1342"/>
    <mergeCell ref="F1342:H1342"/>
    <mergeCell ref="I1342:J1342"/>
    <mergeCell ref="K1342:L1342"/>
    <mergeCell ref="M1342:N1342"/>
    <mergeCell ref="O1342:P1342"/>
    <mergeCell ref="Q1342:S1342"/>
    <mergeCell ref="T1342:W1342"/>
    <mergeCell ref="C1341:E1341"/>
    <mergeCell ref="F1341:H1341"/>
    <mergeCell ref="I1341:J1341"/>
    <mergeCell ref="K1341:L1341"/>
    <mergeCell ref="M1341:N1341"/>
    <mergeCell ref="O1341:P1341"/>
    <mergeCell ref="Q1351:S1351"/>
    <mergeCell ref="T1351:W1351"/>
    <mergeCell ref="C1352:E1352"/>
    <mergeCell ref="F1352:H1352"/>
    <mergeCell ref="I1352:J1352"/>
    <mergeCell ref="K1352:L1352"/>
    <mergeCell ref="M1352:N1352"/>
    <mergeCell ref="O1352:P1352"/>
    <mergeCell ref="Q1352:S1352"/>
    <mergeCell ref="T1352:W1352"/>
    <mergeCell ref="C1351:E1351"/>
    <mergeCell ref="F1351:H1351"/>
    <mergeCell ref="I1351:J1351"/>
    <mergeCell ref="K1351:L1351"/>
    <mergeCell ref="M1351:N1351"/>
    <mergeCell ref="O1351:P1351"/>
    <mergeCell ref="Q1349:S1349"/>
    <mergeCell ref="T1349:W1349"/>
    <mergeCell ref="C1350:E1350"/>
    <mergeCell ref="F1350:H1350"/>
    <mergeCell ref="I1350:J1350"/>
    <mergeCell ref="K1350:L1350"/>
    <mergeCell ref="M1350:N1350"/>
    <mergeCell ref="O1350:P1350"/>
    <mergeCell ref="Q1350:S1350"/>
    <mergeCell ref="T1350:W1350"/>
    <mergeCell ref="C1349:E1349"/>
    <mergeCell ref="F1349:H1349"/>
    <mergeCell ref="I1349:J1349"/>
    <mergeCell ref="K1349:L1349"/>
    <mergeCell ref="M1349:N1349"/>
    <mergeCell ref="O1349:P1349"/>
    <mergeCell ref="Q1347:S1347"/>
    <mergeCell ref="T1347:W1347"/>
    <mergeCell ref="C1348:E1348"/>
    <mergeCell ref="F1348:H1348"/>
    <mergeCell ref="I1348:J1348"/>
    <mergeCell ref="K1348:L1348"/>
    <mergeCell ref="M1348:N1348"/>
    <mergeCell ref="O1348:P1348"/>
    <mergeCell ref="Q1348:S1348"/>
    <mergeCell ref="T1348:W1348"/>
    <mergeCell ref="C1347:E1347"/>
    <mergeCell ref="F1347:H1347"/>
    <mergeCell ref="I1347:J1347"/>
    <mergeCell ref="K1347:L1347"/>
    <mergeCell ref="M1347:N1347"/>
    <mergeCell ref="O1347:P1347"/>
    <mergeCell ref="Q1358:S1358"/>
    <mergeCell ref="T1358:W1358"/>
    <mergeCell ref="C1360:E1360"/>
    <mergeCell ref="F1360:H1360"/>
    <mergeCell ref="I1360:J1360"/>
    <mergeCell ref="K1360:L1360"/>
    <mergeCell ref="M1360:N1360"/>
    <mergeCell ref="O1360:P1360"/>
    <mergeCell ref="Q1360:S1360"/>
    <mergeCell ref="T1360:W1360"/>
    <mergeCell ref="C1358:E1358"/>
    <mergeCell ref="F1358:H1359"/>
    <mergeCell ref="I1358:J1358"/>
    <mergeCell ref="K1358:L1358"/>
    <mergeCell ref="M1358:N1358"/>
    <mergeCell ref="O1358:P1358"/>
    <mergeCell ref="Q1356:S1356"/>
    <mergeCell ref="T1356:W1356"/>
    <mergeCell ref="C1357:E1357"/>
    <mergeCell ref="F1357:H1357"/>
    <mergeCell ref="I1357:J1357"/>
    <mergeCell ref="K1357:L1357"/>
    <mergeCell ref="M1357:N1357"/>
    <mergeCell ref="O1357:P1357"/>
    <mergeCell ref="Q1357:S1357"/>
    <mergeCell ref="T1357:W1357"/>
    <mergeCell ref="C1356:E1356"/>
    <mergeCell ref="F1356:H1356"/>
    <mergeCell ref="I1356:J1356"/>
    <mergeCell ref="K1356:L1356"/>
    <mergeCell ref="M1356:N1356"/>
    <mergeCell ref="O1356:P1356"/>
    <mergeCell ref="Q1353:S1353"/>
    <mergeCell ref="T1353:W1353"/>
    <mergeCell ref="C1354:E1354"/>
    <mergeCell ref="F1354:H1355"/>
    <mergeCell ref="I1354:J1354"/>
    <mergeCell ref="K1354:L1354"/>
    <mergeCell ref="M1354:N1354"/>
    <mergeCell ref="O1354:P1354"/>
    <mergeCell ref="Q1354:S1354"/>
    <mergeCell ref="T1354:W1354"/>
    <mergeCell ref="C1353:E1353"/>
    <mergeCell ref="F1353:H1353"/>
    <mergeCell ref="I1353:J1353"/>
    <mergeCell ref="K1353:L1353"/>
    <mergeCell ref="M1353:N1353"/>
    <mergeCell ref="O1353:P1353"/>
    <mergeCell ref="Q1367:S1367"/>
    <mergeCell ref="T1367:W1367"/>
    <mergeCell ref="C1368:E1368"/>
    <mergeCell ref="F1368:H1369"/>
    <mergeCell ref="I1368:J1368"/>
    <mergeCell ref="K1368:L1368"/>
    <mergeCell ref="M1368:N1368"/>
    <mergeCell ref="O1368:P1368"/>
    <mergeCell ref="Q1368:S1368"/>
    <mergeCell ref="T1368:W1368"/>
    <mergeCell ref="C1367:E1367"/>
    <mergeCell ref="F1367:H1367"/>
    <mergeCell ref="I1367:J1367"/>
    <mergeCell ref="K1367:L1367"/>
    <mergeCell ref="M1367:N1367"/>
    <mergeCell ref="O1367:P1367"/>
    <mergeCell ref="Q1364:S1364"/>
    <mergeCell ref="T1364:W1364"/>
    <mergeCell ref="C1366:E1366"/>
    <mergeCell ref="F1366:H1366"/>
    <mergeCell ref="I1366:J1366"/>
    <mergeCell ref="K1366:L1366"/>
    <mergeCell ref="M1366:N1366"/>
    <mergeCell ref="O1366:P1366"/>
    <mergeCell ref="Q1366:S1366"/>
    <mergeCell ref="T1366:W1366"/>
    <mergeCell ref="C1364:E1364"/>
    <mergeCell ref="F1364:H1365"/>
    <mergeCell ref="I1364:J1364"/>
    <mergeCell ref="K1364:L1364"/>
    <mergeCell ref="M1364:N1364"/>
    <mergeCell ref="O1364:P1364"/>
    <mergeCell ref="Q1361:S1361"/>
    <mergeCell ref="T1361:W1361"/>
    <mergeCell ref="C1362:E1362"/>
    <mergeCell ref="F1362:H1363"/>
    <mergeCell ref="I1362:J1362"/>
    <mergeCell ref="K1362:L1362"/>
    <mergeCell ref="M1362:N1362"/>
    <mergeCell ref="O1362:P1362"/>
    <mergeCell ref="Q1362:S1362"/>
    <mergeCell ref="T1362:W1362"/>
    <mergeCell ref="C1361:E1361"/>
    <mergeCell ref="F1361:H1361"/>
    <mergeCell ref="I1361:J1361"/>
    <mergeCell ref="K1361:L1361"/>
    <mergeCell ref="M1361:N1361"/>
    <mergeCell ref="O1361:P1361"/>
    <mergeCell ref="Q1375:S1375"/>
    <mergeCell ref="T1375:W1375"/>
    <mergeCell ref="C1376:E1376"/>
    <mergeCell ref="F1376:H1376"/>
    <mergeCell ref="I1376:J1376"/>
    <mergeCell ref="K1376:L1376"/>
    <mergeCell ref="M1376:N1376"/>
    <mergeCell ref="O1376:P1376"/>
    <mergeCell ref="Q1376:S1376"/>
    <mergeCell ref="T1376:W1376"/>
    <mergeCell ref="C1375:E1375"/>
    <mergeCell ref="F1375:H1375"/>
    <mergeCell ref="I1375:J1375"/>
    <mergeCell ref="K1375:L1375"/>
    <mergeCell ref="M1375:N1375"/>
    <mergeCell ref="O1375:P1375"/>
    <mergeCell ref="Q1372:S1372"/>
    <mergeCell ref="T1372:W1372"/>
    <mergeCell ref="C1374:E1374"/>
    <mergeCell ref="F1374:H1374"/>
    <mergeCell ref="I1374:J1374"/>
    <mergeCell ref="K1374:L1374"/>
    <mergeCell ref="M1374:N1374"/>
    <mergeCell ref="O1374:P1374"/>
    <mergeCell ref="Q1374:S1374"/>
    <mergeCell ref="T1374:W1374"/>
    <mergeCell ref="C1372:E1372"/>
    <mergeCell ref="F1372:H1373"/>
    <mergeCell ref="I1372:J1372"/>
    <mergeCell ref="K1372:L1372"/>
    <mergeCell ref="M1372:N1372"/>
    <mergeCell ref="O1372:P1372"/>
    <mergeCell ref="Q1370:S1370"/>
    <mergeCell ref="T1370:W1370"/>
    <mergeCell ref="C1371:E1371"/>
    <mergeCell ref="F1371:H1371"/>
    <mergeCell ref="I1371:J1371"/>
    <mergeCell ref="K1371:L1371"/>
    <mergeCell ref="M1371:N1371"/>
    <mergeCell ref="O1371:P1371"/>
    <mergeCell ref="Q1371:S1371"/>
    <mergeCell ref="T1371:W1371"/>
    <mergeCell ref="C1370:E1370"/>
    <mergeCell ref="F1370:H1370"/>
    <mergeCell ref="I1370:J1370"/>
    <mergeCell ref="K1370:L1370"/>
    <mergeCell ref="M1370:N1370"/>
    <mergeCell ref="O1370:P1370"/>
    <mergeCell ref="C1386:D1386"/>
    <mergeCell ref="F1386:I1386"/>
    <mergeCell ref="O1386:P1386"/>
    <mergeCell ref="R1386:S1386"/>
    <mergeCell ref="T1386:V1386"/>
    <mergeCell ref="C1387:E1387"/>
    <mergeCell ref="F1387:H1387"/>
    <mergeCell ref="I1387:J1387"/>
    <mergeCell ref="K1387:L1387"/>
    <mergeCell ref="M1387:N1387"/>
    <mergeCell ref="D1383:O1383"/>
    <mergeCell ref="P1383:S1383"/>
    <mergeCell ref="T1383:W1383"/>
    <mergeCell ref="B1384:C1384"/>
    <mergeCell ref="D1384:R1384"/>
    <mergeCell ref="T1384:V1384"/>
    <mergeCell ref="Q1379:S1379"/>
    <mergeCell ref="T1379:W1379"/>
    <mergeCell ref="T1380:W1380"/>
    <mergeCell ref="A1381:E1382"/>
    <mergeCell ref="F1381:U1381"/>
    <mergeCell ref="F1382:S1382"/>
    <mergeCell ref="C1379:E1379"/>
    <mergeCell ref="F1379:H1379"/>
    <mergeCell ref="I1379:J1379"/>
    <mergeCell ref="K1379:L1379"/>
    <mergeCell ref="M1379:N1379"/>
    <mergeCell ref="O1379:P1379"/>
    <mergeCell ref="Q1377:S1377"/>
    <mergeCell ref="T1377:W1377"/>
    <mergeCell ref="C1378:E1378"/>
    <mergeCell ref="F1378:H1378"/>
    <mergeCell ref="I1378:J1378"/>
    <mergeCell ref="K1378:L1378"/>
    <mergeCell ref="M1378:N1378"/>
    <mergeCell ref="O1378:P1378"/>
    <mergeCell ref="Q1378:S1378"/>
    <mergeCell ref="T1378:W1378"/>
    <mergeCell ref="C1377:E1377"/>
    <mergeCell ref="F1377:H1377"/>
    <mergeCell ref="I1377:J1377"/>
    <mergeCell ref="K1377:L1377"/>
    <mergeCell ref="M1377:N1377"/>
    <mergeCell ref="O1377:P1377"/>
    <mergeCell ref="Q1390:S1390"/>
    <mergeCell ref="T1390:W1390"/>
    <mergeCell ref="C1391:E1391"/>
    <mergeCell ref="F1391:H1391"/>
    <mergeCell ref="I1391:J1391"/>
    <mergeCell ref="K1391:L1391"/>
    <mergeCell ref="M1391:N1391"/>
    <mergeCell ref="O1391:P1391"/>
    <mergeCell ref="Q1391:S1391"/>
    <mergeCell ref="T1391:W1391"/>
    <mergeCell ref="C1390:E1390"/>
    <mergeCell ref="F1390:H1390"/>
    <mergeCell ref="I1390:J1390"/>
    <mergeCell ref="K1390:L1390"/>
    <mergeCell ref="M1390:N1390"/>
    <mergeCell ref="O1390:P1390"/>
    <mergeCell ref="T1388:W1388"/>
    <mergeCell ref="C1389:E1389"/>
    <mergeCell ref="F1389:H1389"/>
    <mergeCell ref="I1389:J1389"/>
    <mergeCell ref="K1389:L1389"/>
    <mergeCell ref="M1389:N1389"/>
    <mergeCell ref="O1389:P1389"/>
    <mergeCell ref="Q1389:S1389"/>
    <mergeCell ref="T1389:W1389"/>
    <mergeCell ref="O1387:P1387"/>
    <mergeCell ref="Q1387:S1387"/>
    <mergeCell ref="T1387:W1387"/>
    <mergeCell ref="C1388:E1388"/>
    <mergeCell ref="F1388:H1388"/>
    <mergeCell ref="I1388:J1388"/>
    <mergeCell ref="K1388:L1388"/>
    <mergeCell ref="M1388:N1388"/>
    <mergeCell ref="O1388:P1388"/>
    <mergeCell ref="Q1388:S1388"/>
    <mergeCell ref="Q1396:S1396"/>
    <mergeCell ref="T1396:W1396"/>
    <mergeCell ref="C1397:E1397"/>
    <mergeCell ref="F1397:H1397"/>
    <mergeCell ref="I1397:J1397"/>
    <mergeCell ref="K1397:L1397"/>
    <mergeCell ref="M1397:N1397"/>
    <mergeCell ref="O1397:P1397"/>
    <mergeCell ref="Q1397:S1397"/>
    <mergeCell ref="T1397:W1397"/>
    <mergeCell ref="C1396:E1396"/>
    <mergeCell ref="F1396:H1396"/>
    <mergeCell ref="I1396:J1396"/>
    <mergeCell ref="K1396:L1396"/>
    <mergeCell ref="M1396:N1396"/>
    <mergeCell ref="O1396:P1396"/>
    <mergeCell ref="Q1394:S1394"/>
    <mergeCell ref="T1394:W1394"/>
    <mergeCell ref="C1395:E1395"/>
    <mergeCell ref="F1395:H1395"/>
    <mergeCell ref="I1395:J1395"/>
    <mergeCell ref="K1395:L1395"/>
    <mergeCell ref="M1395:N1395"/>
    <mergeCell ref="O1395:P1395"/>
    <mergeCell ref="Q1395:S1395"/>
    <mergeCell ref="T1395:W1395"/>
    <mergeCell ref="C1394:E1394"/>
    <mergeCell ref="F1394:H1394"/>
    <mergeCell ref="I1394:J1394"/>
    <mergeCell ref="K1394:L1394"/>
    <mergeCell ref="M1394:N1394"/>
    <mergeCell ref="O1394:P1394"/>
    <mergeCell ref="Q1392:S1392"/>
    <mergeCell ref="T1392:W1392"/>
    <mergeCell ref="C1393:E1393"/>
    <mergeCell ref="F1393:H1393"/>
    <mergeCell ref="I1393:J1393"/>
    <mergeCell ref="K1393:L1393"/>
    <mergeCell ref="M1393:N1393"/>
    <mergeCell ref="O1393:P1393"/>
    <mergeCell ref="Q1393:S1393"/>
    <mergeCell ref="T1393:W1393"/>
    <mergeCell ref="C1392:E1392"/>
    <mergeCell ref="F1392:H1392"/>
    <mergeCell ref="I1392:J1392"/>
    <mergeCell ref="K1392:L1392"/>
    <mergeCell ref="M1392:N1392"/>
    <mergeCell ref="O1392:P1392"/>
    <mergeCell ref="Q1402:S1402"/>
    <mergeCell ref="T1402:W1402"/>
    <mergeCell ref="C1403:E1403"/>
    <mergeCell ref="F1403:H1403"/>
    <mergeCell ref="I1403:J1403"/>
    <mergeCell ref="K1403:L1403"/>
    <mergeCell ref="M1403:N1403"/>
    <mergeCell ref="O1403:P1403"/>
    <mergeCell ref="Q1403:S1403"/>
    <mergeCell ref="T1403:W1403"/>
    <mergeCell ref="C1402:E1402"/>
    <mergeCell ref="F1402:H1402"/>
    <mergeCell ref="I1402:J1402"/>
    <mergeCell ref="K1402:L1402"/>
    <mergeCell ref="M1402:N1402"/>
    <mergeCell ref="O1402:P1402"/>
    <mergeCell ref="Q1400:S1400"/>
    <mergeCell ref="T1400:W1400"/>
    <mergeCell ref="C1401:E1401"/>
    <mergeCell ref="F1401:H1401"/>
    <mergeCell ref="I1401:J1401"/>
    <mergeCell ref="K1401:L1401"/>
    <mergeCell ref="M1401:N1401"/>
    <mergeCell ref="O1401:P1401"/>
    <mergeCell ref="Q1401:S1401"/>
    <mergeCell ref="T1401:W1401"/>
    <mergeCell ref="C1400:E1400"/>
    <mergeCell ref="F1400:H1400"/>
    <mergeCell ref="I1400:J1400"/>
    <mergeCell ref="K1400:L1400"/>
    <mergeCell ref="M1400:N1400"/>
    <mergeCell ref="O1400:P1400"/>
    <mergeCell ref="Q1398:S1398"/>
    <mergeCell ref="T1398:W1398"/>
    <mergeCell ref="C1399:E1399"/>
    <mergeCell ref="F1399:H1399"/>
    <mergeCell ref="I1399:J1399"/>
    <mergeCell ref="K1399:L1399"/>
    <mergeCell ref="M1399:N1399"/>
    <mergeCell ref="O1399:P1399"/>
    <mergeCell ref="Q1399:S1399"/>
    <mergeCell ref="T1399:W1399"/>
    <mergeCell ref="C1398:E1398"/>
    <mergeCell ref="F1398:H1398"/>
    <mergeCell ref="I1398:J1398"/>
    <mergeCell ref="K1398:L1398"/>
    <mergeCell ref="M1398:N1398"/>
    <mergeCell ref="O1398:P1398"/>
    <mergeCell ref="Q1408:S1408"/>
    <mergeCell ref="T1408:W1408"/>
    <mergeCell ref="C1409:E1409"/>
    <mergeCell ref="F1409:H1409"/>
    <mergeCell ref="I1409:J1409"/>
    <mergeCell ref="K1409:L1409"/>
    <mergeCell ref="M1409:N1409"/>
    <mergeCell ref="O1409:P1409"/>
    <mergeCell ref="Q1409:S1409"/>
    <mergeCell ref="T1409:W1409"/>
    <mergeCell ref="C1408:E1408"/>
    <mergeCell ref="F1408:H1408"/>
    <mergeCell ref="I1408:J1408"/>
    <mergeCell ref="K1408:L1408"/>
    <mergeCell ref="M1408:N1408"/>
    <mergeCell ref="O1408:P1408"/>
    <mergeCell ref="Q1406:S1406"/>
    <mergeCell ref="T1406:W1406"/>
    <mergeCell ref="C1407:E1407"/>
    <mergeCell ref="F1407:H1407"/>
    <mergeCell ref="I1407:J1407"/>
    <mergeCell ref="K1407:L1407"/>
    <mergeCell ref="M1407:N1407"/>
    <mergeCell ref="O1407:P1407"/>
    <mergeCell ref="Q1407:S1407"/>
    <mergeCell ref="T1407:W1407"/>
    <mergeCell ref="C1406:E1406"/>
    <mergeCell ref="F1406:H1406"/>
    <mergeCell ref="I1406:J1406"/>
    <mergeCell ref="K1406:L1406"/>
    <mergeCell ref="M1406:N1406"/>
    <mergeCell ref="O1406:P1406"/>
    <mergeCell ref="Q1404:S1404"/>
    <mergeCell ref="T1404:W1404"/>
    <mergeCell ref="C1405:E1405"/>
    <mergeCell ref="F1405:H1405"/>
    <mergeCell ref="I1405:J1405"/>
    <mergeCell ref="K1405:L1405"/>
    <mergeCell ref="M1405:N1405"/>
    <mergeCell ref="O1405:P1405"/>
    <mergeCell ref="Q1405:S1405"/>
    <mergeCell ref="T1405:W1405"/>
    <mergeCell ref="C1404:E1404"/>
    <mergeCell ref="F1404:H1404"/>
    <mergeCell ref="I1404:J1404"/>
    <mergeCell ref="K1404:L1404"/>
    <mergeCell ref="M1404:N1404"/>
    <mergeCell ref="O1404:P1404"/>
    <mergeCell ref="Q1414:S1414"/>
    <mergeCell ref="T1414:W1414"/>
    <mergeCell ref="C1415:E1415"/>
    <mergeCell ref="F1415:H1415"/>
    <mergeCell ref="I1415:J1415"/>
    <mergeCell ref="K1415:L1415"/>
    <mergeCell ref="M1415:N1415"/>
    <mergeCell ref="O1415:P1415"/>
    <mergeCell ref="Q1415:S1415"/>
    <mergeCell ref="T1415:W1415"/>
    <mergeCell ref="C1414:E1414"/>
    <mergeCell ref="F1414:H1414"/>
    <mergeCell ref="I1414:J1414"/>
    <mergeCell ref="K1414:L1414"/>
    <mergeCell ref="M1414:N1414"/>
    <mergeCell ref="O1414:P1414"/>
    <mergeCell ref="Q1412:S1412"/>
    <mergeCell ref="T1412:W1412"/>
    <mergeCell ref="C1413:E1413"/>
    <mergeCell ref="F1413:H1413"/>
    <mergeCell ref="I1413:J1413"/>
    <mergeCell ref="K1413:L1413"/>
    <mergeCell ref="M1413:N1413"/>
    <mergeCell ref="O1413:P1413"/>
    <mergeCell ref="Q1413:S1413"/>
    <mergeCell ref="T1413:W1413"/>
    <mergeCell ref="C1412:E1412"/>
    <mergeCell ref="F1412:H1412"/>
    <mergeCell ref="I1412:J1412"/>
    <mergeCell ref="K1412:L1412"/>
    <mergeCell ref="M1412:N1412"/>
    <mergeCell ref="O1412:P1412"/>
    <mergeCell ref="Q1410:S1410"/>
    <mergeCell ref="T1410:W1410"/>
    <mergeCell ref="C1411:E1411"/>
    <mergeCell ref="F1411:H1411"/>
    <mergeCell ref="I1411:J1411"/>
    <mergeCell ref="K1411:L1411"/>
    <mergeCell ref="M1411:N1411"/>
    <mergeCell ref="O1411:P1411"/>
    <mergeCell ref="Q1411:S1411"/>
    <mergeCell ref="T1411:W1411"/>
    <mergeCell ref="C1410:E1410"/>
    <mergeCell ref="F1410:H1410"/>
    <mergeCell ref="I1410:J1410"/>
    <mergeCell ref="K1410:L1410"/>
    <mergeCell ref="M1410:N1410"/>
    <mergeCell ref="O1410:P1410"/>
    <mergeCell ref="Q1421:S1421"/>
    <mergeCell ref="T1421:W1421"/>
    <mergeCell ref="C1423:E1423"/>
    <mergeCell ref="F1423:H1423"/>
    <mergeCell ref="I1423:J1423"/>
    <mergeCell ref="K1423:L1423"/>
    <mergeCell ref="M1423:N1423"/>
    <mergeCell ref="O1423:P1423"/>
    <mergeCell ref="Q1423:S1423"/>
    <mergeCell ref="T1423:W1423"/>
    <mergeCell ref="C1421:E1421"/>
    <mergeCell ref="F1421:H1422"/>
    <mergeCell ref="I1421:J1421"/>
    <mergeCell ref="K1421:L1421"/>
    <mergeCell ref="M1421:N1421"/>
    <mergeCell ref="O1421:P1421"/>
    <mergeCell ref="Q1418:S1418"/>
    <mergeCell ref="T1418:W1418"/>
    <mergeCell ref="C1420:E1420"/>
    <mergeCell ref="F1420:H1420"/>
    <mergeCell ref="I1420:J1420"/>
    <mergeCell ref="K1420:L1420"/>
    <mergeCell ref="M1420:N1420"/>
    <mergeCell ref="O1420:P1420"/>
    <mergeCell ref="Q1420:S1420"/>
    <mergeCell ref="T1420:W1420"/>
    <mergeCell ref="C1418:E1418"/>
    <mergeCell ref="F1418:H1419"/>
    <mergeCell ref="I1418:J1418"/>
    <mergeCell ref="K1418:L1418"/>
    <mergeCell ref="M1418:N1418"/>
    <mergeCell ref="O1418:P1418"/>
    <mergeCell ref="Q1416:S1416"/>
    <mergeCell ref="T1416:W1416"/>
    <mergeCell ref="C1417:E1417"/>
    <mergeCell ref="F1417:H1417"/>
    <mergeCell ref="I1417:J1417"/>
    <mergeCell ref="K1417:L1417"/>
    <mergeCell ref="M1417:N1417"/>
    <mergeCell ref="O1417:P1417"/>
    <mergeCell ref="Q1417:S1417"/>
    <mergeCell ref="T1417:W1417"/>
    <mergeCell ref="C1416:E1416"/>
    <mergeCell ref="F1416:H1416"/>
    <mergeCell ref="I1416:J1416"/>
    <mergeCell ref="K1416:L1416"/>
    <mergeCell ref="M1416:N1416"/>
    <mergeCell ref="O1416:P1416"/>
    <mergeCell ref="Q1428:S1428"/>
    <mergeCell ref="T1428:W1428"/>
    <mergeCell ref="C1429:E1429"/>
    <mergeCell ref="F1429:H1429"/>
    <mergeCell ref="I1429:J1429"/>
    <mergeCell ref="K1429:L1429"/>
    <mergeCell ref="M1429:N1429"/>
    <mergeCell ref="O1429:P1429"/>
    <mergeCell ref="Q1429:S1429"/>
    <mergeCell ref="T1429:W1429"/>
    <mergeCell ref="C1428:E1428"/>
    <mergeCell ref="F1428:H1428"/>
    <mergeCell ref="I1428:J1428"/>
    <mergeCell ref="K1428:L1428"/>
    <mergeCell ref="M1428:N1428"/>
    <mergeCell ref="O1428:P1428"/>
    <mergeCell ref="Q1426:S1426"/>
    <mergeCell ref="T1426:W1426"/>
    <mergeCell ref="C1427:E1427"/>
    <mergeCell ref="F1427:H1427"/>
    <mergeCell ref="I1427:J1427"/>
    <mergeCell ref="K1427:L1427"/>
    <mergeCell ref="M1427:N1427"/>
    <mergeCell ref="O1427:P1427"/>
    <mergeCell ref="Q1427:S1427"/>
    <mergeCell ref="T1427:W1427"/>
    <mergeCell ref="C1426:E1426"/>
    <mergeCell ref="F1426:H1426"/>
    <mergeCell ref="I1426:J1426"/>
    <mergeCell ref="K1426:L1426"/>
    <mergeCell ref="M1426:N1426"/>
    <mergeCell ref="O1426:P1426"/>
    <mergeCell ref="Q1424:S1424"/>
    <mergeCell ref="T1424:W1424"/>
    <mergeCell ref="C1425:E1425"/>
    <mergeCell ref="F1425:H1425"/>
    <mergeCell ref="I1425:J1425"/>
    <mergeCell ref="K1425:L1425"/>
    <mergeCell ref="M1425:N1425"/>
    <mergeCell ref="O1425:P1425"/>
    <mergeCell ref="Q1425:S1425"/>
    <mergeCell ref="T1425:W1425"/>
    <mergeCell ref="C1424:E1424"/>
    <mergeCell ref="F1424:H1424"/>
    <mergeCell ref="I1424:J1424"/>
    <mergeCell ref="K1424:L1424"/>
    <mergeCell ref="M1424:N1424"/>
    <mergeCell ref="O1424:P1424"/>
    <mergeCell ref="T1435:W1435"/>
    <mergeCell ref="A1436:E1437"/>
    <mergeCell ref="F1436:U1436"/>
    <mergeCell ref="F1437:S1437"/>
    <mergeCell ref="B1438:F1438"/>
    <mergeCell ref="G1438:O1438"/>
    <mergeCell ref="P1438:S1438"/>
    <mergeCell ref="T1438:W1438"/>
    <mergeCell ref="Q1432:S1432"/>
    <mergeCell ref="T1432:W1432"/>
    <mergeCell ref="C1433:E1433"/>
    <mergeCell ref="F1433:H1434"/>
    <mergeCell ref="I1433:J1433"/>
    <mergeCell ref="K1433:L1433"/>
    <mergeCell ref="M1433:N1433"/>
    <mergeCell ref="O1433:P1433"/>
    <mergeCell ref="Q1433:S1433"/>
    <mergeCell ref="T1433:W1433"/>
    <mergeCell ref="C1432:E1432"/>
    <mergeCell ref="F1432:H1432"/>
    <mergeCell ref="I1432:J1432"/>
    <mergeCell ref="K1432:L1432"/>
    <mergeCell ref="M1432:N1432"/>
    <mergeCell ref="O1432:P1432"/>
    <mergeCell ref="Q1430:S1430"/>
    <mergeCell ref="T1430:W1430"/>
    <mergeCell ref="C1431:E1431"/>
    <mergeCell ref="F1431:H1431"/>
    <mergeCell ref="I1431:J1431"/>
    <mergeCell ref="K1431:L1431"/>
    <mergeCell ref="M1431:N1431"/>
    <mergeCell ref="O1431:P1431"/>
    <mergeCell ref="Q1431:S1431"/>
    <mergeCell ref="T1431:W1431"/>
    <mergeCell ref="C1430:E1430"/>
    <mergeCell ref="F1430:H1430"/>
    <mergeCell ref="I1430:J1430"/>
    <mergeCell ref="K1430:L1430"/>
    <mergeCell ref="M1430:N1430"/>
    <mergeCell ref="O1430:P1430"/>
    <mergeCell ref="Q1444:S1444"/>
    <mergeCell ref="T1444:W1444"/>
    <mergeCell ref="C1445:E1445"/>
    <mergeCell ref="F1445:H1445"/>
    <mergeCell ref="I1445:J1445"/>
    <mergeCell ref="K1445:L1445"/>
    <mergeCell ref="M1445:N1445"/>
    <mergeCell ref="O1445:P1445"/>
    <mergeCell ref="Q1445:S1445"/>
    <mergeCell ref="T1445:W1445"/>
    <mergeCell ref="C1444:E1444"/>
    <mergeCell ref="F1444:H1444"/>
    <mergeCell ref="I1444:J1444"/>
    <mergeCell ref="K1444:L1444"/>
    <mergeCell ref="M1444:N1444"/>
    <mergeCell ref="O1444:P1444"/>
    <mergeCell ref="Q1442:S1442"/>
    <mergeCell ref="T1442:W1442"/>
    <mergeCell ref="C1443:E1443"/>
    <mergeCell ref="F1443:H1443"/>
    <mergeCell ref="I1443:J1443"/>
    <mergeCell ref="K1443:L1443"/>
    <mergeCell ref="M1443:N1443"/>
    <mergeCell ref="O1443:P1443"/>
    <mergeCell ref="Q1443:S1443"/>
    <mergeCell ref="T1443:W1443"/>
    <mergeCell ref="C1442:E1442"/>
    <mergeCell ref="F1442:H1442"/>
    <mergeCell ref="I1442:J1442"/>
    <mergeCell ref="K1442:L1442"/>
    <mergeCell ref="M1442:N1442"/>
    <mergeCell ref="O1442:P1442"/>
    <mergeCell ref="B1439:F1439"/>
    <mergeCell ref="G1439:R1439"/>
    <mergeCell ref="D1440:R1440"/>
    <mergeCell ref="T1440:V1440"/>
    <mergeCell ref="C1441:D1441"/>
    <mergeCell ref="F1441:I1441"/>
    <mergeCell ref="O1441:P1441"/>
    <mergeCell ref="R1441:S1441"/>
    <mergeCell ref="T1441:V1441"/>
    <mergeCell ref="Q1450:S1450"/>
    <mergeCell ref="T1450:W1450"/>
    <mergeCell ref="C1451:E1451"/>
    <mergeCell ref="F1451:H1451"/>
    <mergeCell ref="I1451:J1451"/>
    <mergeCell ref="K1451:L1451"/>
    <mergeCell ref="M1451:N1451"/>
    <mergeCell ref="O1451:P1451"/>
    <mergeCell ref="Q1451:S1451"/>
    <mergeCell ref="T1451:W1451"/>
    <mergeCell ref="C1450:E1450"/>
    <mergeCell ref="F1450:H1450"/>
    <mergeCell ref="I1450:J1450"/>
    <mergeCell ref="K1450:L1450"/>
    <mergeCell ref="M1450:N1450"/>
    <mergeCell ref="O1450:P1450"/>
    <mergeCell ref="Q1448:S1448"/>
    <mergeCell ref="T1448:W1448"/>
    <mergeCell ref="C1449:E1449"/>
    <mergeCell ref="F1449:H1449"/>
    <mergeCell ref="I1449:J1449"/>
    <mergeCell ref="K1449:L1449"/>
    <mergeCell ref="M1449:N1449"/>
    <mergeCell ref="O1449:P1449"/>
    <mergeCell ref="Q1449:S1449"/>
    <mergeCell ref="T1449:W1449"/>
    <mergeCell ref="C1448:E1448"/>
    <mergeCell ref="F1448:H1448"/>
    <mergeCell ref="I1448:J1448"/>
    <mergeCell ref="K1448:L1448"/>
    <mergeCell ref="M1448:N1448"/>
    <mergeCell ref="O1448:P1448"/>
    <mergeCell ref="Q1446:S1446"/>
    <mergeCell ref="T1446:W1446"/>
    <mergeCell ref="C1447:E1447"/>
    <mergeCell ref="F1447:H1447"/>
    <mergeCell ref="I1447:J1447"/>
    <mergeCell ref="K1447:L1447"/>
    <mergeCell ref="M1447:N1447"/>
    <mergeCell ref="O1447:P1447"/>
    <mergeCell ref="Q1447:S1447"/>
    <mergeCell ref="T1447:W1447"/>
    <mergeCell ref="C1446:E1446"/>
    <mergeCell ref="F1446:H1446"/>
    <mergeCell ref="I1446:J1446"/>
    <mergeCell ref="K1446:L1446"/>
    <mergeCell ref="M1446:N1446"/>
    <mergeCell ref="O1446:P1446"/>
    <mergeCell ref="Q1456:S1456"/>
    <mergeCell ref="T1456:W1456"/>
    <mergeCell ref="C1457:E1457"/>
    <mergeCell ref="F1457:H1457"/>
    <mergeCell ref="I1457:J1457"/>
    <mergeCell ref="K1457:L1457"/>
    <mergeCell ref="M1457:N1457"/>
    <mergeCell ref="O1457:P1457"/>
    <mergeCell ref="Q1457:S1457"/>
    <mergeCell ref="T1457:W1457"/>
    <mergeCell ref="C1456:E1456"/>
    <mergeCell ref="F1456:H1456"/>
    <mergeCell ref="I1456:J1456"/>
    <mergeCell ref="K1456:L1456"/>
    <mergeCell ref="M1456:N1456"/>
    <mergeCell ref="O1456:P1456"/>
    <mergeCell ref="Q1454:S1454"/>
    <mergeCell ref="T1454:W1454"/>
    <mergeCell ref="C1455:E1455"/>
    <mergeCell ref="F1455:H1455"/>
    <mergeCell ref="I1455:J1455"/>
    <mergeCell ref="K1455:L1455"/>
    <mergeCell ref="M1455:N1455"/>
    <mergeCell ref="O1455:P1455"/>
    <mergeCell ref="Q1455:S1455"/>
    <mergeCell ref="T1455:W1455"/>
    <mergeCell ref="C1454:E1454"/>
    <mergeCell ref="F1454:H1454"/>
    <mergeCell ref="I1454:J1454"/>
    <mergeCell ref="K1454:L1454"/>
    <mergeCell ref="M1454:N1454"/>
    <mergeCell ref="O1454:P1454"/>
    <mergeCell ref="Q1452:S1452"/>
    <mergeCell ref="T1452:W1452"/>
    <mergeCell ref="C1453:E1453"/>
    <mergeCell ref="F1453:H1453"/>
    <mergeCell ref="I1453:J1453"/>
    <mergeCell ref="K1453:L1453"/>
    <mergeCell ref="M1453:N1453"/>
    <mergeCell ref="O1453:P1453"/>
    <mergeCell ref="Q1453:S1453"/>
    <mergeCell ref="T1453:W1453"/>
    <mergeCell ref="C1452:E1452"/>
    <mergeCell ref="F1452:H1452"/>
    <mergeCell ref="I1452:J1452"/>
    <mergeCell ref="K1452:L1452"/>
    <mergeCell ref="M1452:N1452"/>
    <mergeCell ref="O1452:P1452"/>
    <mergeCell ref="Q1462:S1462"/>
    <mergeCell ref="T1462:W1462"/>
    <mergeCell ref="C1463:E1463"/>
    <mergeCell ref="F1463:H1464"/>
    <mergeCell ref="I1463:J1463"/>
    <mergeCell ref="K1463:L1463"/>
    <mergeCell ref="M1463:N1463"/>
    <mergeCell ref="O1463:P1463"/>
    <mergeCell ref="Q1463:S1463"/>
    <mergeCell ref="T1463:W1463"/>
    <mergeCell ref="C1462:E1462"/>
    <mergeCell ref="F1462:H1462"/>
    <mergeCell ref="I1462:J1462"/>
    <mergeCell ref="K1462:L1462"/>
    <mergeCell ref="M1462:N1462"/>
    <mergeCell ref="O1462:P1462"/>
    <mergeCell ref="Q1460:S1460"/>
    <mergeCell ref="T1460:W1460"/>
    <mergeCell ref="C1461:E1461"/>
    <mergeCell ref="F1461:H1461"/>
    <mergeCell ref="I1461:J1461"/>
    <mergeCell ref="K1461:L1461"/>
    <mergeCell ref="M1461:N1461"/>
    <mergeCell ref="O1461:P1461"/>
    <mergeCell ref="Q1461:S1461"/>
    <mergeCell ref="T1461:W1461"/>
    <mergeCell ref="C1460:E1460"/>
    <mergeCell ref="F1460:H1460"/>
    <mergeCell ref="I1460:J1460"/>
    <mergeCell ref="K1460:L1460"/>
    <mergeCell ref="M1460:N1460"/>
    <mergeCell ref="O1460:P1460"/>
    <mergeCell ref="Q1458:S1458"/>
    <mergeCell ref="T1458:W1458"/>
    <mergeCell ref="C1459:E1459"/>
    <mergeCell ref="F1459:H1459"/>
    <mergeCell ref="I1459:J1459"/>
    <mergeCell ref="K1459:L1459"/>
    <mergeCell ref="M1459:N1459"/>
    <mergeCell ref="O1459:P1459"/>
    <mergeCell ref="Q1459:S1459"/>
    <mergeCell ref="T1459:W1459"/>
    <mergeCell ref="C1458:E1458"/>
    <mergeCell ref="F1458:H1458"/>
    <mergeCell ref="I1458:J1458"/>
    <mergeCell ref="K1458:L1458"/>
    <mergeCell ref="M1458:N1458"/>
    <mergeCell ref="O1458:P1458"/>
    <mergeCell ref="Q1470:S1470"/>
    <mergeCell ref="T1470:W1470"/>
    <mergeCell ref="C1471:E1471"/>
    <mergeCell ref="F1471:H1472"/>
    <mergeCell ref="I1471:J1471"/>
    <mergeCell ref="K1471:L1471"/>
    <mergeCell ref="M1471:N1471"/>
    <mergeCell ref="O1471:P1471"/>
    <mergeCell ref="Q1471:S1471"/>
    <mergeCell ref="T1471:W1471"/>
    <mergeCell ref="C1470:E1470"/>
    <mergeCell ref="F1470:H1470"/>
    <mergeCell ref="I1470:J1470"/>
    <mergeCell ref="K1470:L1470"/>
    <mergeCell ref="M1470:N1470"/>
    <mergeCell ref="O1470:P1470"/>
    <mergeCell ref="Q1467:S1467"/>
    <mergeCell ref="T1467:W1467"/>
    <mergeCell ref="C1469:E1469"/>
    <mergeCell ref="F1469:H1469"/>
    <mergeCell ref="I1469:J1469"/>
    <mergeCell ref="K1469:L1469"/>
    <mergeCell ref="M1469:N1469"/>
    <mergeCell ref="O1469:P1469"/>
    <mergeCell ref="Q1469:S1469"/>
    <mergeCell ref="T1469:W1469"/>
    <mergeCell ref="C1467:E1467"/>
    <mergeCell ref="F1467:H1468"/>
    <mergeCell ref="I1467:J1467"/>
    <mergeCell ref="K1467:L1467"/>
    <mergeCell ref="M1467:N1467"/>
    <mergeCell ref="O1467:P1467"/>
    <mergeCell ref="Q1465:S1465"/>
    <mergeCell ref="T1465:W1465"/>
    <mergeCell ref="C1466:E1466"/>
    <mergeCell ref="F1466:H1466"/>
    <mergeCell ref="I1466:J1466"/>
    <mergeCell ref="K1466:L1466"/>
    <mergeCell ref="M1466:N1466"/>
    <mergeCell ref="O1466:P1466"/>
    <mergeCell ref="Q1466:S1466"/>
    <mergeCell ref="T1466:W1466"/>
    <mergeCell ref="C1465:E1465"/>
    <mergeCell ref="F1465:H1465"/>
    <mergeCell ref="I1465:J1465"/>
    <mergeCell ref="K1465:L1465"/>
    <mergeCell ref="M1465:N1465"/>
    <mergeCell ref="O1465:P1465"/>
    <mergeCell ref="Q1479:S1479"/>
    <mergeCell ref="T1479:W1479"/>
    <mergeCell ref="C1480:E1480"/>
    <mergeCell ref="F1480:H1480"/>
    <mergeCell ref="I1480:J1480"/>
    <mergeCell ref="K1480:L1480"/>
    <mergeCell ref="M1480:N1480"/>
    <mergeCell ref="O1480:P1480"/>
    <mergeCell ref="Q1480:S1480"/>
    <mergeCell ref="T1480:W1480"/>
    <mergeCell ref="C1479:E1479"/>
    <mergeCell ref="F1479:H1479"/>
    <mergeCell ref="I1479:J1479"/>
    <mergeCell ref="K1479:L1479"/>
    <mergeCell ref="M1479:N1479"/>
    <mergeCell ref="O1479:P1479"/>
    <mergeCell ref="Q1476:S1476"/>
    <mergeCell ref="T1476:W1476"/>
    <mergeCell ref="C1477:E1477"/>
    <mergeCell ref="F1477:H1478"/>
    <mergeCell ref="I1477:J1477"/>
    <mergeCell ref="K1477:L1477"/>
    <mergeCell ref="M1477:N1477"/>
    <mergeCell ref="O1477:P1477"/>
    <mergeCell ref="Q1477:S1477"/>
    <mergeCell ref="T1477:W1477"/>
    <mergeCell ref="C1476:E1476"/>
    <mergeCell ref="F1476:H1476"/>
    <mergeCell ref="I1476:J1476"/>
    <mergeCell ref="K1476:L1476"/>
    <mergeCell ref="M1476:N1476"/>
    <mergeCell ref="O1476:P1476"/>
    <mergeCell ref="Q1473:S1473"/>
    <mergeCell ref="T1473:W1473"/>
    <mergeCell ref="C1475:E1475"/>
    <mergeCell ref="F1475:H1475"/>
    <mergeCell ref="I1475:J1475"/>
    <mergeCell ref="K1475:L1475"/>
    <mergeCell ref="M1475:N1475"/>
    <mergeCell ref="O1475:P1475"/>
    <mergeCell ref="Q1475:S1475"/>
    <mergeCell ref="T1475:W1475"/>
    <mergeCell ref="C1473:E1473"/>
    <mergeCell ref="F1473:H1474"/>
    <mergeCell ref="I1473:J1473"/>
    <mergeCell ref="K1473:L1473"/>
    <mergeCell ref="M1473:N1473"/>
    <mergeCell ref="O1473:P1473"/>
    <mergeCell ref="Q1486:S1486"/>
    <mergeCell ref="T1486:W1486"/>
    <mergeCell ref="C1487:E1487"/>
    <mergeCell ref="F1487:H1487"/>
    <mergeCell ref="I1487:J1487"/>
    <mergeCell ref="K1487:L1487"/>
    <mergeCell ref="M1487:N1487"/>
    <mergeCell ref="O1487:P1487"/>
    <mergeCell ref="Q1487:S1487"/>
    <mergeCell ref="T1487:W1487"/>
    <mergeCell ref="C1486:E1486"/>
    <mergeCell ref="F1486:H1486"/>
    <mergeCell ref="I1486:J1486"/>
    <mergeCell ref="K1486:L1486"/>
    <mergeCell ref="M1486:N1486"/>
    <mergeCell ref="O1486:P1486"/>
    <mergeCell ref="Q1484:S1484"/>
    <mergeCell ref="T1484:W1484"/>
    <mergeCell ref="C1485:E1485"/>
    <mergeCell ref="F1485:H1485"/>
    <mergeCell ref="I1485:J1485"/>
    <mergeCell ref="K1485:L1485"/>
    <mergeCell ref="M1485:N1485"/>
    <mergeCell ref="O1485:P1485"/>
    <mergeCell ref="Q1485:S1485"/>
    <mergeCell ref="T1485:W1485"/>
    <mergeCell ref="C1484:E1484"/>
    <mergeCell ref="F1484:H1484"/>
    <mergeCell ref="I1484:J1484"/>
    <mergeCell ref="K1484:L1484"/>
    <mergeCell ref="M1484:N1484"/>
    <mergeCell ref="O1484:P1484"/>
    <mergeCell ref="Q1481:S1481"/>
    <mergeCell ref="T1481:W1481"/>
    <mergeCell ref="C1483:E1483"/>
    <mergeCell ref="F1483:H1483"/>
    <mergeCell ref="I1483:J1483"/>
    <mergeCell ref="K1483:L1483"/>
    <mergeCell ref="M1483:N1483"/>
    <mergeCell ref="O1483:P1483"/>
    <mergeCell ref="Q1483:S1483"/>
    <mergeCell ref="T1483:W1483"/>
    <mergeCell ref="C1481:E1481"/>
    <mergeCell ref="F1481:H1482"/>
    <mergeCell ref="I1481:J1481"/>
    <mergeCell ref="K1481:L1481"/>
    <mergeCell ref="M1481:N1481"/>
    <mergeCell ref="O1481:P1481"/>
    <mergeCell ref="B1494:F1494"/>
    <mergeCell ref="G1494:O1494"/>
    <mergeCell ref="P1494:S1494"/>
    <mergeCell ref="T1494:W1494"/>
    <mergeCell ref="B1495:F1495"/>
    <mergeCell ref="G1495:R1495"/>
    <mergeCell ref="Q1490:S1490"/>
    <mergeCell ref="T1490:W1490"/>
    <mergeCell ref="T1491:W1491"/>
    <mergeCell ref="A1492:E1493"/>
    <mergeCell ref="F1492:U1492"/>
    <mergeCell ref="F1493:S1493"/>
    <mergeCell ref="C1490:E1490"/>
    <mergeCell ref="F1490:H1490"/>
    <mergeCell ref="I1490:J1490"/>
    <mergeCell ref="K1490:L1490"/>
    <mergeCell ref="M1490:N1490"/>
    <mergeCell ref="O1490:P1490"/>
    <mergeCell ref="Q1488:S1488"/>
    <mergeCell ref="T1488:W1488"/>
    <mergeCell ref="C1489:E1489"/>
    <mergeCell ref="F1489:H1489"/>
    <mergeCell ref="I1489:J1489"/>
    <mergeCell ref="K1489:L1489"/>
    <mergeCell ref="M1489:N1489"/>
    <mergeCell ref="O1489:P1489"/>
    <mergeCell ref="Q1489:S1489"/>
    <mergeCell ref="T1489:W1489"/>
    <mergeCell ref="C1488:E1488"/>
    <mergeCell ref="F1488:H1488"/>
    <mergeCell ref="I1488:J1488"/>
    <mergeCell ref="K1488:L1488"/>
    <mergeCell ref="M1488:N1488"/>
    <mergeCell ref="O1488:P1488"/>
    <mergeCell ref="Q1500:S1500"/>
    <mergeCell ref="T1500:W1500"/>
    <mergeCell ref="C1501:E1501"/>
    <mergeCell ref="F1501:H1501"/>
    <mergeCell ref="I1501:J1501"/>
    <mergeCell ref="K1501:L1501"/>
    <mergeCell ref="M1501:N1501"/>
    <mergeCell ref="O1501:P1501"/>
    <mergeCell ref="Q1501:S1501"/>
    <mergeCell ref="T1501:W1501"/>
    <mergeCell ref="C1500:E1500"/>
    <mergeCell ref="F1500:H1500"/>
    <mergeCell ref="I1500:J1500"/>
    <mergeCell ref="K1500:L1500"/>
    <mergeCell ref="M1500:N1500"/>
    <mergeCell ref="O1500:P1500"/>
    <mergeCell ref="Q1498:S1498"/>
    <mergeCell ref="T1498:W1498"/>
    <mergeCell ref="C1499:E1499"/>
    <mergeCell ref="F1499:H1499"/>
    <mergeCell ref="I1499:J1499"/>
    <mergeCell ref="K1499:L1499"/>
    <mergeCell ref="M1499:N1499"/>
    <mergeCell ref="O1499:P1499"/>
    <mergeCell ref="Q1499:S1499"/>
    <mergeCell ref="T1499:W1499"/>
    <mergeCell ref="C1498:E1498"/>
    <mergeCell ref="F1498:H1498"/>
    <mergeCell ref="I1498:J1498"/>
    <mergeCell ref="K1498:L1498"/>
    <mergeCell ref="M1498:N1498"/>
    <mergeCell ref="O1498:P1498"/>
    <mergeCell ref="D1496:R1496"/>
    <mergeCell ref="T1496:V1496"/>
    <mergeCell ref="C1497:D1497"/>
    <mergeCell ref="F1497:I1497"/>
    <mergeCell ref="O1497:P1497"/>
    <mergeCell ref="R1497:S1497"/>
    <mergeCell ref="T1497:V1497"/>
    <mergeCell ref="Q1506:S1506"/>
    <mergeCell ref="T1506:W1506"/>
    <mergeCell ref="C1507:E1507"/>
    <mergeCell ref="F1507:H1507"/>
    <mergeCell ref="I1507:J1507"/>
    <mergeCell ref="K1507:L1507"/>
    <mergeCell ref="M1507:N1507"/>
    <mergeCell ref="O1507:P1507"/>
    <mergeCell ref="Q1507:S1507"/>
    <mergeCell ref="T1507:W1507"/>
    <mergeCell ref="C1506:E1506"/>
    <mergeCell ref="F1506:H1506"/>
    <mergeCell ref="I1506:J1506"/>
    <mergeCell ref="K1506:L1506"/>
    <mergeCell ref="M1506:N1506"/>
    <mergeCell ref="O1506:P1506"/>
    <mergeCell ref="Q1504:S1504"/>
    <mergeCell ref="T1504:W1504"/>
    <mergeCell ref="C1505:E1505"/>
    <mergeCell ref="F1505:H1505"/>
    <mergeCell ref="I1505:J1505"/>
    <mergeCell ref="K1505:L1505"/>
    <mergeCell ref="M1505:N1505"/>
    <mergeCell ref="O1505:P1505"/>
    <mergeCell ref="Q1505:S1505"/>
    <mergeCell ref="T1505:W1505"/>
    <mergeCell ref="C1504:E1504"/>
    <mergeCell ref="F1504:H1504"/>
    <mergeCell ref="I1504:J1504"/>
    <mergeCell ref="K1504:L1504"/>
    <mergeCell ref="M1504:N1504"/>
    <mergeCell ref="O1504:P1504"/>
    <mergeCell ref="Q1502:S1502"/>
    <mergeCell ref="T1502:W1502"/>
    <mergeCell ref="C1503:E1503"/>
    <mergeCell ref="F1503:H1503"/>
    <mergeCell ref="I1503:J1503"/>
    <mergeCell ref="K1503:L1503"/>
    <mergeCell ref="M1503:N1503"/>
    <mergeCell ref="O1503:P1503"/>
    <mergeCell ref="Q1503:S1503"/>
    <mergeCell ref="T1503:W1503"/>
    <mergeCell ref="C1502:E1502"/>
    <mergeCell ref="F1502:H1502"/>
    <mergeCell ref="I1502:J1502"/>
    <mergeCell ref="K1502:L1502"/>
    <mergeCell ref="M1502:N1502"/>
    <mergeCell ref="O1502:P1502"/>
    <mergeCell ref="Q1512:S1512"/>
    <mergeCell ref="T1512:W1512"/>
    <mergeCell ref="C1513:E1513"/>
    <mergeCell ref="F1513:H1513"/>
    <mergeCell ref="I1513:J1513"/>
    <mergeCell ref="K1513:L1513"/>
    <mergeCell ref="M1513:N1513"/>
    <mergeCell ref="O1513:P1513"/>
    <mergeCell ref="Q1513:S1513"/>
    <mergeCell ref="T1513:W1513"/>
    <mergeCell ref="C1512:E1512"/>
    <mergeCell ref="F1512:H1512"/>
    <mergeCell ref="I1512:J1512"/>
    <mergeCell ref="K1512:L1512"/>
    <mergeCell ref="M1512:N1512"/>
    <mergeCell ref="O1512:P1512"/>
    <mergeCell ref="Q1510:S1510"/>
    <mergeCell ref="T1510:W1510"/>
    <mergeCell ref="C1511:E1511"/>
    <mergeCell ref="F1511:H1511"/>
    <mergeCell ref="I1511:J1511"/>
    <mergeCell ref="K1511:L1511"/>
    <mergeCell ref="M1511:N1511"/>
    <mergeCell ref="O1511:P1511"/>
    <mergeCell ref="Q1511:S1511"/>
    <mergeCell ref="T1511:W1511"/>
    <mergeCell ref="C1510:E1510"/>
    <mergeCell ref="F1510:H1510"/>
    <mergeCell ref="I1510:J1510"/>
    <mergeCell ref="K1510:L1510"/>
    <mergeCell ref="M1510:N1510"/>
    <mergeCell ref="O1510:P1510"/>
    <mergeCell ref="Q1508:S1508"/>
    <mergeCell ref="T1508:W1508"/>
    <mergeCell ref="C1509:E1509"/>
    <mergeCell ref="F1509:H1509"/>
    <mergeCell ref="I1509:J1509"/>
    <mergeCell ref="K1509:L1509"/>
    <mergeCell ref="M1509:N1509"/>
    <mergeCell ref="O1509:P1509"/>
    <mergeCell ref="Q1509:S1509"/>
    <mergeCell ref="T1509:W1509"/>
    <mergeCell ref="C1508:E1508"/>
    <mergeCell ref="F1508:H1508"/>
    <mergeCell ref="I1508:J1508"/>
    <mergeCell ref="K1508:L1508"/>
    <mergeCell ref="M1508:N1508"/>
    <mergeCell ref="O1508:P1508"/>
    <mergeCell ref="Q1518:S1518"/>
    <mergeCell ref="T1518:W1518"/>
    <mergeCell ref="C1519:E1519"/>
    <mergeCell ref="F1519:H1519"/>
    <mergeCell ref="I1519:J1519"/>
    <mergeCell ref="K1519:L1519"/>
    <mergeCell ref="M1519:N1519"/>
    <mergeCell ref="O1519:P1519"/>
    <mergeCell ref="Q1519:S1519"/>
    <mergeCell ref="T1519:W1519"/>
    <mergeCell ref="C1518:E1518"/>
    <mergeCell ref="F1518:H1518"/>
    <mergeCell ref="I1518:J1518"/>
    <mergeCell ref="K1518:L1518"/>
    <mergeCell ref="M1518:N1518"/>
    <mergeCell ref="O1518:P1518"/>
    <mergeCell ref="Q1516:S1516"/>
    <mergeCell ref="T1516:W1516"/>
    <mergeCell ref="C1517:E1517"/>
    <mergeCell ref="F1517:H1517"/>
    <mergeCell ref="I1517:J1517"/>
    <mergeCell ref="K1517:L1517"/>
    <mergeCell ref="M1517:N1517"/>
    <mergeCell ref="O1517:P1517"/>
    <mergeCell ref="Q1517:S1517"/>
    <mergeCell ref="T1517:W1517"/>
    <mergeCell ref="C1516:E1516"/>
    <mergeCell ref="F1516:H1516"/>
    <mergeCell ref="I1516:J1516"/>
    <mergeCell ref="K1516:L1516"/>
    <mergeCell ref="M1516:N1516"/>
    <mergeCell ref="O1516:P1516"/>
    <mergeCell ref="Q1514:S1514"/>
    <mergeCell ref="T1514:W1514"/>
    <mergeCell ref="C1515:E1515"/>
    <mergeCell ref="F1515:H1515"/>
    <mergeCell ref="I1515:J1515"/>
    <mergeCell ref="K1515:L1515"/>
    <mergeCell ref="M1515:N1515"/>
    <mergeCell ref="O1515:P1515"/>
    <mergeCell ref="Q1515:S1515"/>
    <mergeCell ref="T1515:W1515"/>
    <mergeCell ref="C1514:E1514"/>
    <mergeCell ref="F1514:H1514"/>
    <mergeCell ref="I1514:J1514"/>
    <mergeCell ref="K1514:L1514"/>
    <mergeCell ref="M1514:N1514"/>
    <mergeCell ref="O1514:P1514"/>
    <mergeCell ref="Q1524:S1524"/>
    <mergeCell ref="T1524:W1524"/>
    <mergeCell ref="C1525:E1525"/>
    <mergeCell ref="F1525:H1525"/>
    <mergeCell ref="I1525:J1525"/>
    <mergeCell ref="K1525:L1525"/>
    <mergeCell ref="M1525:N1525"/>
    <mergeCell ref="O1525:P1525"/>
    <mergeCell ref="Q1525:S1525"/>
    <mergeCell ref="T1525:W1525"/>
    <mergeCell ref="C1524:E1524"/>
    <mergeCell ref="F1524:H1524"/>
    <mergeCell ref="I1524:J1524"/>
    <mergeCell ref="K1524:L1524"/>
    <mergeCell ref="M1524:N1524"/>
    <mergeCell ref="O1524:P1524"/>
    <mergeCell ref="Q1522:S1522"/>
    <mergeCell ref="T1522:W1522"/>
    <mergeCell ref="C1523:E1523"/>
    <mergeCell ref="F1523:H1523"/>
    <mergeCell ref="I1523:J1523"/>
    <mergeCell ref="K1523:L1523"/>
    <mergeCell ref="M1523:N1523"/>
    <mergeCell ref="O1523:P1523"/>
    <mergeCell ref="Q1523:S1523"/>
    <mergeCell ref="T1523:W1523"/>
    <mergeCell ref="C1522:E1522"/>
    <mergeCell ref="F1522:H1522"/>
    <mergeCell ref="I1522:J1522"/>
    <mergeCell ref="K1522:L1522"/>
    <mergeCell ref="M1522:N1522"/>
    <mergeCell ref="O1522:P1522"/>
    <mergeCell ref="Q1520:S1520"/>
    <mergeCell ref="T1520:W1520"/>
    <mergeCell ref="C1521:E1521"/>
    <mergeCell ref="F1521:H1521"/>
    <mergeCell ref="I1521:J1521"/>
    <mergeCell ref="K1521:L1521"/>
    <mergeCell ref="M1521:N1521"/>
    <mergeCell ref="O1521:P1521"/>
    <mergeCell ref="Q1521:S1521"/>
    <mergeCell ref="T1521:W1521"/>
    <mergeCell ref="C1520:E1520"/>
    <mergeCell ref="F1520:H1520"/>
    <mergeCell ref="I1520:J1520"/>
    <mergeCell ref="K1520:L1520"/>
    <mergeCell ref="M1520:N1520"/>
    <mergeCell ref="O1520:P1520"/>
    <mergeCell ref="Q1532:S1532"/>
    <mergeCell ref="T1532:W1532"/>
    <mergeCell ref="C1533:E1533"/>
    <mergeCell ref="F1533:H1533"/>
    <mergeCell ref="I1533:J1533"/>
    <mergeCell ref="K1533:L1533"/>
    <mergeCell ref="M1533:N1533"/>
    <mergeCell ref="O1533:P1533"/>
    <mergeCell ref="Q1533:S1533"/>
    <mergeCell ref="T1533:W1533"/>
    <mergeCell ref="C1532:E1532"/>
    <mergeCell ref="F1532:H1532"/>
    <mergeCell ref="I1532:J1532"/>
    <mergeCell ref="K1532:L1532"/>
    <mergeCell ref="M1532:N1532"/>
    <mergeCell ref="O1532:P1532"/>
    <mergeCell ref="Q1529:S1529"/>
    <mergeCell ref="T1529:W1529"/>
    <mergeCell ref="C1530:E1530"/>
    <mergeCell ref="F1530:H1531"/>
    <mergeCell ref="I1530:J1530"/>
    <mergeCell ref="K1530:L1530"/>
    <mergeCell ref="M1530:N1530"/>
    <mergeCell ref="O1530:P1530"/>
    <mergeCell ref="Q1530:S1530"/>
    <mergeCell ref="T1530:W1530"/>
    <mergeCell ref="C1529:E1529"/>
    <mergeCell ref="F1529:H1529"/>
    <mergeCell ref="I1529:J1529"/>
    <mergeCell ref="K1529:L1529"/>
    <mergeCell ref="M1529:N1529"/>
    <mergeCell ref="O1529:P1529"/>
    <mergeCell ref="Q1526:S1526"/>
    <mergeCell ref="T1526:W1526"/>
    <mergeCell ref="C1527:E1527"/>
    <mergeCell ref="F1527:H1528"/>
    <mergeCell ref="I1527:J1527"/>
    <mergeCell ref="K1527:L1527"/>
    <mergeCell ref="M1527:N1527"/>
    <mergeCell ref="O1527:P1527"/>
    <mergeCell ref="Q1527:S1527"/>
    <mergeCell ref="T1527:W1527"/>
    <mergeCell ref="C1526:E1526"/>
    <mergeCell ref="F1526:H1526"/>
    <mergeCell ref="I1526:J1526"/>
    <mergeCell ref="K1526:L1526"/>
    <mergeCell ref="M1526:N1526"/>
    <mergeCell ref="O1526:P1526"/>
    <mergeCell ref="Q1538:S1538"/>
    <mergeCell ref="T1538:W1538"/>
    <mergeCell ref="C1539:E1539"/>
    <mergeCell ref="F1539:H1539"/>
    <mergeCell ref="I1539:J1539"/>
    <mergeCell ref="K1539:L1539"/>
    <mergeCell ref="M1539:N1539"/>
    <mergeCell ref="O1539:P1539"/>
    <mergeCell ref="Q1539:S1539"/>
    <mergeCell ref="T1539:W1539"/>
    <mergeCell ref="C1538:E1538"/>
    <mergeCell ref="F1538:H1538"/>
    <mergeCell ref="I1538:J1538"/>
    <mergeCell ref="K1538:L1538"/>
    <mergeCell ref="M1538:N1538"/>
    <mergeCell ref="O1538:P1538"/>
    <mergeCell ref="Q1536:S1536"/>
    <mergeCell ref="T1536:W1536"/>
    <mergeCell ref="C1537:E1537"/>
    <mergeCell ref="F1537:H1537"/>
    <mergeCell ref="I1537:J1537"/>
    <mergeCell ref="K1537:L1537"/>
    <mergeCell ref="M1537:N1537"/>
    <mergeCell ref="O1537:P1537"/>
    <mergeCell ref="Q1537:S1537"/>
    <mergeCell ref="T1537:W1537"/>
    <mergeCell ref="C1536:E1536"/>
    <mergeCell ref="F1536:H1536"/>
    <mergeCell ref="I1536:J1536"/>
    <mergeCell ref="K1536:L1536"/>
    <mergeCell ref="M1536:N1536"/>
    <mergeCell ref="O1536:P1536"/>
    <mergeCell ref="Q1534:S1534"/>
    <mergeCell ref="T1534:W1534"/>
    <mergeCell ref="C1535:E1535"/>
    <mergeCell ref="F1535:H1535"/>
    <mergeCell ref="I1535:J1535"/>
    <mergeCell ref="K1535:L1535"/>
    <mergeCell ref="M1535:N1535"/>
    <mergeCell ref="O1535:P1535"/>
    <mergeCell ref="Q1535:S1535"/>
    <mergeCell ref="T1535:W1535"/>
    <mergeCell ref="C1534:E1534"/>
    <mergeCell ref="F1534:H1534"/>
    <mergeCell ref="I1534:J1534"/>
    <mergeCell ref="K1534:L1534"/>
    <mergeCell ref="M1534:N1534"/>
    <mergeCell ref="O1534:P1534"/>
    <mergeCell ref="Q1545:S1545"/>
    <mergeCell ref="T1545:W1545"/>
    <mergeCell ref="T1546:W1546"/>
    <mergeCell ref="A1547:E1548"/>
    <mergeCell ref="F1547:U1547"/>
    <mergeCell ref="F1548:S1548"/>
    <mergeCell ref="C1545:E1545"/>
    <mergeCell ref="F1545:H1545"/>
    <mergeCell ref="I1545:J1545"/>
    <mergeCell ref="K1545:L1545"/>
    <mergeCell ref="M1545:N1545"/>
    <mergeCell ref="O1545:P1545"/>
    <mergeCell ref="Q1542:S1542"/>
    <mergeCell ref="T1542:W1542"/>
    <mergeCell ref="C1544:E1544"/>
    <mergeCell ref="F1544:H1544"/>
    <mergeCell ref="I1544:J1544"/>
    <mergeCell ref="K1544:L1544"/>
    <mergeCell ref="M1544:N1544"/>
    <mergeCell ref="O1544:P1544"/>
    <mergeCell ref="Q1544:S1544"/>
    <mergeCell ref="T1544:W1544"/>
    <mergeCell ref="C1542:E1542"/>
    <mergeCell ref="F1542:H1543"/>
    <mergeCell ref="I1542:J1542"/>
    <mergeCell ref="K1542:L1542"/>
    <mergeCell ref="M1542:N1542"/>
    <mergeCell ref="O1542:P1542"/>
    <mergeCell ref="Q1540:S1540"/>
    <mergeCell ref="T1540:W1540"/>
    <mergeCell ref="C1541:E1541"/>
    <mergeCell ref="F1541:H1541"/>
    <mergeCell ref="I1541:J1541"/>
    <mergeCell ref="K1541:L1541"/>
    <mergeCell ref="M1541:N1541"/>
    <mergeCell ref="O1541:P1541"/>
    <mergeCell ref="Q1541:S1541"/>
    <mergeCell ref="T1541:W1541"/>
    <mergeCell ref="C1540:E1540"/>
    <mergeCell ref="F1540:H1540"/>
    <mergeCell ref="I1540:J1540"/>
    <mergeCell ref="K1540:L1540"/>
    <mergeCell ref="M1540:N1540"/>
    <mergeCell ref="O1540:P1540"/>
    <mergeCell ref="T1554:W1554"/>
    <mergeCell ref="C1555:E1555"/>
    <mergeCell ref="F1555:H1555"/>
    <mergeCell ref="I1555:J1555"/>
    <mergeCell ref="K1555:L1555"/>
    <mergeCell ref="M1555:N1555"/>
    <mergeCell ref="O1555:P1555"/>
    <mergeCell ref="Q1555:S1555"/>
    <mergeCell ref="T1555:W1555"/>
    <mergeCell ref="O1553:P1553"/>
    <mergeCell ref="Q1553:S1553"/>
    <mergeCell ref="T1553:W1553"/>
    <mergeCell ref="C1554:E1554"/>
    <mergeCell ref="F1554:H1554"/>
    <mergeCell ref="I1554:J1554"/>
    <mergeCell ref="K1554:L1554"/>
    <mergeCell ref="M1554:N1554"/>
    <mergeCell ref="O1554:P1554"/>
    <mergeCell ref="Q1554:S1554"/>
    <mergeCell ref="C1552:D1552"/>
    <mergeCell ref="F1552:I1552"/>
    <mergeCell ref="O1552:P1552"/>
    <mergeCell ref="R1552:S1552"/>
    <mergeCell ref="T1552:V1552"/>
    <mergeCell ref="C1553:E1553"/>
    <mergeCell ref="F1553:H1553"/>
    <mergeCell ref="I1553:J1553"/>
    <mergeCell ref="K1553:L1553"/>
    <mergeCell ref="M1553:N1553"/>
    <mergeCell ref="D1549:O1549"/>
    <mergeCell ref="P1549:S1549"/>
    <mergeCell ref="T1549:W1549"/>
    <mergeCell ref="B1550:C1550"/>
    <mergeCell ref="D1550:R1550"/>
    <mergeCell ref="T1550:V1550"/>
    <mergeCell ref="Q1560:S1560"/>
    <mergeCell ref="T1560:W1560"/>
    <mergeCell ref="C1561:E1561"/>
    <mergeCell ref="F1561:H1561"/>
    <mergeCell ref="I1561:J1561"/>
    <mergeCell ref="K1561:L1561"/>
    <mergeCell ref="M1561:N1561"/>
    <mergeCell ref="O1561:P1561"/>
    <mergeCell ref="Q1561:S1561"/>
    <mergeCell ref="T1561:W1561"/>
    <mergeCell ref="C1560:E1560"/>
    <mergeCell ref="F1560:H1560"/>
    <mergeCell ref="I1560:J1560"/>
    <mergeCell ref="K1560:L1560"/>
    <mergeCell ref="M1560:N1560"/>
    <mergeCell ref="O1560:P1560"/>
    <mergeCell ref="Q1558:S1558"/>
    <mergeCell ref="T1558:W1558"/>
    <mergeCell ref="C1559:E1559"/>
    <mergeCell ref="F1559:H1559"/>
    <mergeCell ref="I1559:J1559"/>
    <mergeCell ref="K1559:L1559"/>
    <mergeCell ref="M1559:N1559"/>
    <mergeCell ref="O1559:P1559"/>
    <mergeCell ref="Q1559:S1559"/>
    <mergeCell ref="T1559:W1559"/>
    <mergeCell ref="C1558:E1558"/>
    <mergeCell ref="F1558:H1558"/>
    <mergeCell ref="I1558:J1558"/>
    <mergeCell ref="K1558:L1558"/>
    <mergeCell ref="M1558:N1558"/>
    <mergeCell ref="O1558:P1558"/>
    <mergeCell ref="Q1556:S1556"/>
    <mergeCell ref="T1556:W1556"/>
    <mergeCell ref="C1557:E1557"/>
    <mergeCell ref="F1557:H1557"/>
    <mergeCell ref="I1557:J1557"/>
    <mergeCell ref="K1557:L1557"/>
    <mergeCell ref="M1557:N1557"/>
    <mergeCell ref="O1557:P1557"/>
    <mergeCell ref="Q1557:S1557"/>
    <mergeCell ref="T1557:W1557"/>
    <mergeCell ref="C1556:E1556"/>
    <mergeCell ref="F1556:H1556"/>
    <mergeCell ref="I1556:J1556"/>
    <mergeCell ref="K1556:L1556"/>
    <mergeCell ref="M1556:N1556"/>
    <mergeCell ref="O1556:P1556"/>
    <mergeCell ref="Q1566:S1566"/>
    <mergeCell ref="T1566:W1566"/>
    <mergeCell ref="C1567:E1567"/>
    <mergeCell ref="F1567:H1567"/>
    <mergeCell ref="I1567:J1567"/>
    <mergeCell ref="K1567:L1567"/>
    <mergeCell ref="M1567:N1567"/>
    <mergeCell ref="O1567:P1567"/>
    <mergeCell ref="Q1567:S1567"/>
    <mergeCell ref="T1567:W1567"/>
    <mergeCell ref="C1566:E1566"/>
    <mergeCell ref="F1566:H1566"/>
    <mergeCell ref="I1566:J1566"/>
    <mergeCell ref="K1566:L1566"/>
    <mergeCell ref="M1566:N1566"/>
    <mergeCell ref="O1566:P1566"/>
    <mergeCell ref="Q1564:S1564"/>
    <mergeCell ref="T1564:W1564"/>
    <mergeCell ref="C1565:E1565"/>
    <mergeCell ref="F1565:H1565"/>
    <mergeCell ref="I1565:J1565"/>
    <mergeCell ref="K1565:L1565"/>
    <mergeCell ref="M1565:N1565"/>
    <mergeCell ref="O1565:P1565"/>
    <mergeCell ref="Q1565:S1565"/>
    <mergeCell ref="T1565:W1565"/>
    <mergeCell ref="C1564:E1564"/>
    <mergeCell ref="F1564:H1564"/>
    <mergeCell ref="I1564:J1564"/>
    <mergeCell ref="K1564:L1564"/>
    <mergeCell ref="M1564:N1564"/>
    <mergeCell ref="O1564:P1564"/>
    <mergeCell ref="Q1562:S1562"/>
    <mergeCell ref="T1562:W1562"/>
    <mergeCell ref="C1563:E1563"/>
    <mergeCell ref="F1563:H1563"/>
    <mergeCell ref="I1563:J1563"/>
    <mergeCell ref="K1563:L1563"/>
    <mergeCell ref="M1563:N1563"/>
    <mergeCell ref="O1563:P1563"/>
    <mergeCell ref="Q1563:S1563"/>
    <mergeCell ref="T1563:W1563"/>
    <mergeCell ref="C1562:E1562"/>
    <mergeCell ref="F1562:H1562"/>
    <mergeCell ref="I1562:J1562"/>
    <mergeCell ref="K1562:L1562"/>
    <mergeCell ref="M1562:N1562"/>
    <mergeCell ref="O1562:P1562"/>
    <mergeCell ref="Q1572:S1572"/>
    <mergeCell ref="T1572:W1572"/>
    <mergeCell ref="C1574:E1574"/>
    <mergeCell ref="F1574:H1574"/>
    <mergeCell ref="I1574:J1574"/>
    <mergeCell ref="K1574:L1574"/>
    <mergeCell ref="M1574:N1574"/>
    <mergeCell ref="O1574:P1574"/>
    <mergeCell ref="Q1574:S1574"/>
    <mergeCell ref="T1574:W1574"/>
    <mergeCell ref="C1572:E1572"/>
    <mergeCell ref="F1572:H1573"/>
    <mergeCell ref="I1572:J1572"/>
    <mergeCell ref="K1572:L1572"/>
    <mergeCell ref="M1572:N1572"/>
    <mergeCell ref="O1572:P1572"/>
    <mergeCell ref="Q1570:S1570"/>
    <mergeCell ref="T1570:W1570"/>
    <mergeCell ref="C1571:E1571"/>
    <mergeCell ref="F1571:H1571"/>
    <mergeCell ref="I1571:J1571"/>
    <mergeCell ref="K1571:L1571"/>
    <mergeCell ref="M1571:N1571"/>
    <mergeCell ref="O1571:P1571"/>
    <mergeCell ref="Q1571:S1571"/>
    <mergeCell ref="T1571:W1571"/>
    <mergeCell ref="C1570:E1570"/>
    <mergeCell ref="F1570:H1570"/>
    <mergeCell ref="I1570:J1570"/>
    <mergeCell ref="K1570:L1570"/>
    <mergeCell ref="M1570:N1570"/>
    <mergeCell ref="O1570:P1570"/>
    <mergeCell ref="Q1568:S1568"/>
    <mergeCell ref="T1568:W1568"/>
    <mergeCell ref="C1569:E1569"/>
    <mergeCell ref="F1569:H1569"/>
    <mergeCell ref="I1569:J1569"/>
    <mergeCell ref="K1569:L1569"/>
    <mergeCell ref="M1569:N1569"/>
    <mergeCell ref="O1569:P1569"/>
    <mergeCell ref="Q1569:S1569"/>
    <mergeCell ref="T1569:W1569"/>
    <mergeCell ref="C1568:E1568"/>
    <mergeCell ref="F1568:H1568"/>
    <mergeCell ref="I1568:J1568"/>
    <mergeCell ref="K1568:L1568"/>
    <mergeCell ref="M1568:N1568"/>
    <mergeCell ref="O1568:P1568"/>
    <mergeCell ref="Q1580:S1580"/>
    <mergeCell ref="T1580:W1580"/>
    <mergeCell ref="C1582:E1582"/>
    <mergeCell ref="F1582:H1583"/>
    <mergeCell ref="I1582:J1582"/>
    <mergeCell ref="K1582:L1582"/>
    <mergeCell ref="M1582:N1582"/>
    <mergeCell ref="O1582:P1582"/>
    <mergeCell ref="Q1582:S1582"/>
    <mergeCell ref="T1582:W1582"/>
    <mergeCell ref="C1580:E1580"/>
    <mergeCell ref="F1580:H1581"/>
    <mergeCell ref="I1580:J1580"/>
    <mergeCell ref="K1580:L1580"/>
    <mergeCell ref="M1580:N1580"/>
    <mergeCell ref="O1580:P1580"/>
    <mergeCell ref="Q1578:S1578"/>
    <mergeCell ref="T1578:W1578"/>
    <mergeCell ref="C1579:E1579"/>
    <mergeCell ref="F1579:H1579"/>
    <mergeCell ref="I1579:J1579"/>
    <mergeCell ref="K1579:L1579"/>
    <mergeCell ref="M1579:N1579"/>
    <mergeCell ref="O1579:P1579"/>
    <mergeCell ref="Q1579:S1579"/>
    <mergeCell ref="T1579:W1579"/>
    <mergeCell ref="C1578:E1578"/>
    <mergeCell ref="F1578:H1578"/>
    <mergeCell ref="I1578:J1578"/>
    <mergeCell ref="K1578:L1578"/>
    <mergeCell ref="M1578:N1578"/>
    <mergeCell ref="O1578:P1578"/>
    <mergeCell ref="Q1575:S1575"/>
    <mergeCell ref="T1575:W1575"/>
    <mergeCell ref="C1576:E1576"/>
    <mergeCell ref="F1576:H1577"/>
    <mergeCell ref="I1576:J1576"/>
    <mergeCell ref="K1576:L1576"/>
    <mergeCell ref="M1576:N1576"/>
    <mergeCell ref="O1576:P1576"/>
    <mergeCell ref="Q1576:S1576"/>
    <mergeCell ref="T1576:W1576"/>
    <mergeCell ref="C1575:E1575"/>
    <mergeCell ref="F1575:H1575"/>
    <mergeCell ref="I1575:J1575"/>
    <mergeCell ref="K1575:L1575"/>
    <mergeCell ref="M1575:N1575"/>
    <mergeCell ref="O1575:P1575"/>
    <mergeCell ref="Q1589:S1589"/>
    <mergeCell ref="T1589:W1589"/>
    <mergeCell ref="C1590:E1590"/>
    <mergeCell ref="F1590:H1591"/>
    <mergeCell ref="I1590:J1590"/>
    <mergeCell ref="K1590:L1590"/>
    <mergeCell ref="M1590:N1590"/>
    <mergeCell ref="O1590:P1590"/>
    <mergeCell ref="Q1590:S1590"/>
    <mergeCell ref="T1590:W1590"/>
    <mergeCell ref="C1589:E1589"/>
    <mergeCell ref="F1589:H1589"/>
    <mergeCell ref="I1589:J1589"/>
    <mergeCell ref="K1589:L1589"/>
    <mergeCell ref="M1589:N1589"/>
    <mergeCell ref="O1589:P1589"/>
    <mergeCell ref="Q1586:S1586"/>
    <mergeCell ref="T1586:W1586"/>
    <mergeCell ref="C1588:E1588"/>
    <mergeCell ref="F1588:H1588"/>
    <mergeCell ref="I1588:J1588"/>
    <mergeCell ref="K1588:L1588"/>
    <mergeCell ref="M1588:N1588"/>
    <mergeCell ref="O1588:P1588"/>
    <mergeCell ref="Q1588:S1588"/>
    <mergeCell ref="T1588:W1588"/>
    <mergeCell ref="C1586:E1586"/>
    <mergeCell ref="F1586:H1587"/>
    <mergeCell ref="I1586:J1586"/>
    <mergeCell ref="K1586:L1586"/>
    <mergeCell ref="M1586:N1586"/>
    <mergeCell ref="O1586:P1586"/>
    <mergeCell ref="Q1584:S1584"/>
    <mergeCell ref="T1584:W1584"/>
    <mergeCell ref="C1585:E1585"/>
    <mergeCell ref="F1585:H1585"/>
    <mergeCell ref="I1585:J1585"/>
    <mergeCell ref="K1585:L1585"/>
    <mergeCell ref="M1585:N1585"/>
    <mergeCell ref="O1585:P1585"/>
    <mergeCell ref="Q1585:S1585"/>
    <mergeCell ref="T1585:W1585"/>
    <mergeCell ref="C1584:E1584"/>
    <mergeCell ref="F1584:H1584"/>
    <mergeCell ref="I1584:J1584"/>
    <mergeCell ref="K1584:L1584"/>
    <mergeCell ref="M1584:N1584"/>
    <mergeCell ref="O1584:P1584"/>
    <mergeCell ref="Q1596:S1596"/>
    <mergeCell ref="T1596:W1596"/>
    <mergeCell ref="C1597:E1597"/>
    <mergeCell ref="F1597:H1597"/>
    <mergeCell ref="I1597:J1597"/>
    <mergeCell ref="K1597:L1597"/>
    <mergeCell ref="M1597:N1597"/>
    <mergeCell ref="O1597:P1597"/>
    <mergeCell ref="Q1597:S1597"/>
    <mergeCell ref="T1597:W1597"/>
    <mergeCell ref="C1596:E1596"/>
    <mergeCell ref="F1596:H1596"/>
    <mergeCell ref="I1596:J1596"/>
    <mergeCell ref="K1596:L1596"/>
    <mergeCell ref="M1596:N1596"/>
    <mergeCell ref="O1596:P1596"/>
    <mergeCell ref="Q1594:S1594"/>
    <mergeCell ref="T1594:W1594"/>
    <mergeCell ref="C1595:E1595"/>
    <mergeCell ref="F1595:H1595"/>
    <mergeCell ref="I1595:J1595"/>
    <mergeCell ref="K1595:L1595"/>
    <mergeCell ref="M1595:N1595"/>
    <mergeCell ref="O1595:P1595"/>
    <mergeCell ref="Q1595:S1595"/>
    <mergeCell ref="T1595:W1595"/>
    <mergeCell ref="C1594:E1594"/>
    <mergeCell ref="F1594:H1594"/>
    <mergeCell ref="I1594:J1594"/>
    <mergeCell ref="K1594:L1594"/>
    <mergeCell ref="M1594:N1594"/>
    <mergeCell ref="O1594:P1594"/>
    <mergeCell ref="Q1592:S1592"/>
    <mergeCell ref="T1592:W1592"/>
    <mergeCell ref="C1593:E1593"/>
    <mergeCell ref="F1593:H1593"/>
    <mergeCell ref="I1593:J1593"/>
    <mergeCell ref="K1593:L1593"/>
    <mergeCell ref="M1593:N1593"/>
    <mergeCell ref="O1593:P1593"/>
    <mergeCell ref="Q1593:S1593"/>
    <mergeCell ref="T1593:W1593"/>
    <mergeCell ref="C1592:E1592"/>
    <mergeCell ref="F1592:H1592"/>
    <mergeCell ref="I1592:J1592"/>
    <mergeCell ref="K1592:L1592"/>
    <mergeCell ref="M1592:N1592"/>
    <mergeCell ref="O1592:P1592"/>
    <mergeCell ref="B1606:C1606"/>
    <mergeCell ref="D1606:R1606"/>
    <mergeCell ref="T1606:V1606"/>
    <mergeCell ref="C1608:D1608"/>
    <mergeCell ref="F1608:I1608"/>
    <mergeCell ref="O1608:P1608"/>
    <mergeCell ref="R1608:S1608"/>
    <mergeCell ref="T1608:V1608"/>
    <mergeCell ref="T1602:W1602"/>
    <mergeCell ref="A1603:E1604"/>
    <mergeCell ref="F1603:U1603"/>
    <mergeCell ref="F1604:S1604"/>
    <mergeCell ref="D1605:O1605"/>
    <mergeCell ref="P1605:S1605"/>
    <mergeCell ref="T1605:W1605"/>
    <mergeCell ref="Q1600:S1600"/>
    <mergeCell ref="T1600:W1600"/>
    <mergeCell ref="C1601:E1601"/>
    <mergeCell ref="F1601:H1601"/>
    <mergeCell ref="I1601:J1601"/>
    <mergeCell ref="K1601:L1601"/>
    <mergeCell ref="M1601:N1601"/>
    <mergeCell ref="O1601:P1601"/>
    <mergeCell ref="Q1601:S1601"/>
    <mergeCell ref="T1601:W1601"/>
    <mergeCell ref="C1600:E1600"/>
    <mergeCell ref="F1600:H1600"/>
    <mergeCell ref="I1600:J1600"/>
    <mergeCell ref="K1600:L1600"/>
    <mergeCell ref="M1600:N1600"/>
    <mergeCell ref="O1600:P1600"/>
    <mergeCell ref="Q1598:S1598"/>
    <mergeCell ref="T1598:W1598"/>
    <mergeCell ref="C1599:E1599"/>
    <mergeCell ref="F1599:H1599"/>
    <mergeCell ref="I1599:J1599"/>
    <mergeCell ref="K1599:L1599"/>
    <mergeCell ref="M1599:N1599"/>
    <mergeCell ref="O1599:P1599"/>
    <mergeCell ref="Q1599:S1599"/>
    <mergeCell ref="T1599:W1599"/>
    <mergeCell ref="C1598:E1598"/>
    <mergeCell ref="F1598:H1598"/>
    <mergeCell ref="I1598:J1598"/>
    <mergeCell ref="K1598:L1598"/>
    <mergeCell ref="M1598:N1598"/>
    <mergeCell ref="O1598:P1598"/>
    <mergeCell ref="Q1613:S1613"/>
    <mergeCell ref="T1613:W1613"/>
    <mergeCell ref="C1614:E1614"/>
    <mergeCell ref="F1614:H1614"/>
    <mergeCell ref="I1614:J1614"/>
    <mergeCell ref="K1614:L1614"/>
    <mergeCell ref="M1614:N1614"/>
    <mergeCell ref="O1614:P1614"/>
    <mergeCell ref="Q1614:S1614"/>
    <mergeCell ref="T1614:W1614"/>
    <mergeCell ref="C1613:E1613"/>
    <mergeCell ref="F1613:H1613"/>
    <mergeCell ref="I1613:J1613"/>
    <mergeCell ref="K1613:L1613"/>
    <mergeCell ref="M1613:N1613"/>
    <mergeCell ref="O1613:P1613"/>
    <mergeCell ref="Q1611:S1611"/>
    <mergeCell ref="T1611:W1611"/>
    <mergeCell ref="C1612:E1612"/>
    <mergeCell ref="F1612:H1612"/>
    <mergeCell ref="I1612:J1612"/>
    <mergeCell ref="K1612:L1612"/>
    <mergeCell ref="M1612:N1612"/>
    <mergeCell ref="O1612:P1612"/>
    <mergeCell ref="Q1612:S1612"/>
    <mergeCell ref="T1612:W1612"/>
    <mergeCell ref="C1611:E1611"/>
    <mergeCell ref="F1611:H1611"/>
    <mergeCell ref="I1611:J1611"/>
    <mergeCell ref="K1611:L1611"/>
    <mergeCell ref="M1611:N1611"/>
    <mergeCell ref="O1611:P1611"/>
    <mergeCell ref="Q1609:S1609"/>
    <mergeCell ref="T1609:W1609"/>
    <mergeCell ref="C1610:E1610"/>
    <mergeCell ref="F1610:H1610"/>
    <mergeCell ref="I1610:J1610"/>
    <mergeCell ref="K1610:L1610"/>
    <mergeCell ref="M1610:N1610"/>
    <mergeCell ref="O1610:P1610"/>
    <mergeCell ref="Q1610:S1610"/>
    <mergeCell ref="T1610:W1610"/>
    <mergeCell ref="C1609:E1609"/>
    <mergeCell ref="F1609:H1609"/>
    <mergeCell ref="I1609:J1609"/>
    <mergeCell ref="K1609:L1609"/>
    <mergeCell ref="M1609:N1609"/>
    <mergeCell ref="O1609:P1609"/>
    <mergeCell ref="Q1619:S1619"/>
    <mergeCell ref="T1619:W1619"/>
    <mergeCell ref="C1620:E1620"/>
    <mergeCell ref="F1620:H1620"/>
    <mergeCell ref="I1620:J1620"/>
    <mergeCell ref="K1620:L1620"/>
    <mergeCell ref="M1620:N1620"/>
    <mergeCell ref="O1620:P1620"/>
    <mergeCell ref="Q1620:S1620"/>
    <mergeCell ref="T1620:W1620"/>
    <mergeCell ref="C1619:E1619"/>
    <mergeCell ref="F1619:H1619"/>
    <mergeCell ref="I1619:J1619"/>
    <mergeCell ref="K1619:L1619"/>
    <mergeCell ref="M1619:N1619"/>
    <mergeCell ref="O1619:P1619"/>
    <mergeCell ref="Q1617:S1617"/>
    <mergeCell ref="T1617:W1617"/>
    <mergeCell ref="C1618:E1618"/>
    <mergeCell ref="F1618:H1618"/>
    <mergeCell ref="I1618:J1618"/>
    <mergeCell ref="K1618:L1618"/>
    <mergeCell ref="M1618:N1618"/>
    <mergeCell ref="O1618:P1618"/>
    <mergeCell ref="Q1618:S1618"/>
    <mergeCell ref="T1618:W1618"/>
    <mergeCell ref="C1617:E1617"/>
    <mergeCell ref="F1617:H1617"/>
    <mergeCell ref="I1617:J1617"/>
    <mergeCell ref="K1617:L1617"/>
    <mergeCell ref="M1617:N1617"/>
    <mergeCell ref="O1617:P1617"/>
    <mergeCell ref="Q1615:S1615"/>
    <mergeCell ref="T1615:W1615"/>
    <mergeCell ref="C1616:E1616"/>
    <mergeCell ref="F1616:H1616"/>
    <mergeCell ref="I1616:J1616"/>
    <mergeCell ref="K1616:L1616"/>
    <mergeCell ref="M1616:N1616"/>
    <mergeCell ref="O1616:P1616"/>
    <mergeCell ref="Q1616:S1616"/>
    <mergeCell ref="T1616:W1616"/>
    <mergeCell ref="C1615:E1615"/>
    <mergeCell ref="F1615:H1615"/>
    <mergeCell ref="I1615:J1615"/>
    <mergeCell ref="K1615:L1615"/>
    <mergeCell ref="M1615:N1615"/>
    <mergeCell ref="O1615:P1615"/>
    <mergeCell ref="Q1625:S1625"/>
    <mergeCell ref="T1625:W1625"/>
    <mergeCell ref="C1626:E1626"/>
    <mergeCell ref="F1626:H1626"/>
    <mergeCell ref="I1626:J1626"/>
    <mergeCell ref="K1626:L1626"/>
    <mergeCell ref="M1626:N1626"/>
    <mergeCell ref="O1626:P1626"/>
    <mergeCell ref="Q1626:S1626"/>
    <mergeCell ref="T1626:W1626"/>
    <mergeCell ref="C1625:E1625"/>
    <mergeCell ref="F1625:H1625"/>
    <mergeCell ref="I1625:J1625"/>
    <mergeCell ref="K1625:L1625"/>
    <mergeCell ref="M1625:N1625"/>
    <mergeCell ref="O1625:P1625"/>
    <mergeCell ref="Q1623:S1623"/>
    <mergeCell ref="T1623:W1623"/>
    <mergeCell ref="C1624:E1624"/>
    <mergeCell ref="F1624:H1624"/>
    <mergeCell ref="I1624:J1624"/>
    <mergeCell ref="K1624:L1624"/>
    <mergeCell ref="M1624:N1624"/>
    <mergeCell ref="O1624:P1624"/>
    <mergeCell ref="Q1624:S1624"/>
    <mergeCell ref="T1624:W1624"/>
    <mergeCell ref="C1623:E1623"/>
    <mergeCell ref="F1623:H1623"/>
    <mergeCell ref="I1623:J1623"/>
    <mergeCell ref="K1623:L1623"/>
    <mergeCell ref="M1623:N1623"/>
    <mergeCell ref="O1623:P1623"/>
    <mergeCell ref="Q1621:S1621"/>
    <mergeCell ref="T1621:W1621"/>
    <mergeCell ref="C1622:E1622"/>
    <mergeCell ref="F1622:H1622"/>
    <mergeCell ref="I1622:J1622"/>
    <mergeCell ref="K1622:L1622"/>
    <mergeCell ref="M1622:N1622"/>
    <mergeCell ref="O1622:P1622"/>
    <mergeCell ref="Q1622:S1622"/>
    <mergeCell ref="T1622:W1622"/>
    <mergeCell ref="C1621:E1621"/>
    <mergeCell ref="F1621:H1621"/>
    <mergeCell ref="I1621:J1621"/>
    <mergeCell ref="K1621:L1621"/>
    <mergeCell ref="M1621:N1621"/>
    <mergeCell ref="O1621:P1621"/>
    <mergeCell ref="Q1631:S1631"/>
    <mergeCell ref="T1631:W1631"/>
    <mergeCell ref="C1632:E1632"/>
    <mergeCell ref="F1632:H1632"/>
    <mergeCell ref="I1632:J1632"/>
    <mergeCell ref="K1632:L1632"/>
    <mergeCell ref="M1632:N1632"/>
    <mergeCell ref="O1632:P1632"/>
    <mergeCell ref="Q1632:S1632"/>
    <mergeCell ref="T1632:W1632"/>
    <mergeCell ref="C1631:E1631"/>
    <mergeCell ref="F1631:H1631"/>
    <mergeCell ref="I1631:J1631"/>
    <mergeCell ref="K1631:L1631"/>
    <mergeCell ref="M1631:N1631"/>
    <mergeCell ref="O1631:P1631"/>
    <mergeCell ref="Q1629:S1629"/>
    <mergeCell ref="T1629:W1629"/>
    <mergeCell ref="C1630:E1630"/>
    <mergeCell ref="F1630:H1630"/>
    <mergeCell ref="I1630:J1630"/>
    <mergeCell ref="K1630:L1630"/>
    <mergeCell ref="M1630:N1630"/>
    <mergeCell ref="O1630:P1630"/>
    <mergeCell ref="Q1630:S1630"/>
    <mergeCell ref="T1630:W1630"/>
    <mergeCell ref="C1629:E1629"/>
    <mergeCell ref="F1629:H1629"/>
    <mergeCell ref="I1629:J1629"/>
    <mergeCell ref="K1629:L1629"/>
    <mergeCell ref="M1629:N1629"/>
    <mergeCell ref="O1629:P1629"/>
    <mergeCell ref="Q1627:S1627"/>
    <mergeCell ref="T1627:W1627"/>
    <mergeCell ref="C1628:E1628"/>
    <mergeCell ref="F1628:H1628"/>
    <mergeCell ref="I1628:J1628"/>
    <mergeCell ref="K1628:L1628"/>
    <mergeCell ref="M1628:N1628"/>
    <mergeCell ref="O1628:P1628"/>
    <mergeCell ref="Q1628:S1628"/>
    <mergeCell ref="T1628:W1628"/>
    <mergeCell ref="C1627:E1627"/>
    <mergeCell ref="F1627:H1627"/>
    <mergeCell ref="I1627:J1627"/>
    <mergeCell ref="K1627:L1627"/>
    <mergeCell ref="M1627:N1627"/>
    <mergeCell ref="O1627:P1627"/>
    <mergeCell ref="Q1638:S1638"/>
    <mergeCell ref="T1638:W1638"/>
    <mergeCell ref="C1639:E1639"/>
    <mergeCell ref="F1639:H1640"/>
    <mergeCell ref="I1639:J1639"/>
    <mergeCell ref="K1639:L1639"/>
    <mergeCell ref="M1639:N1639"/>
    <mergeCell ref="O1639:P1639"/>
    <mergeCell ref="Q1639:S1639"/>
    <mergeCell ref="T1639:W1639"/>
    <mergeCell ref="C1638:E1638"/>
    <mergeCell ref="F1638:H1638"/>
    <mergeCell ref="I1638:J1638"/>
    <mergeCell ref="K1638:L1638"/>
    <mergeCell ref="M1638:N1638"/>
    <mergeCell ref="O1638:P1638"/>
    <mergeCell ref="Q1635:S1635"/>
    <mergeCell ref="T1635:W1635"/>
    <mergeCell ref="C1636:E1636"/>
    <mergeCell ref="F1636:H1637"/>
    <mergeCell ref="I1636:J1636"/>
    <mergeCell ref="K1636:L1636"/>
    <mergeCell ref="M1636:N1636"/>
    <mergeCell ref="O1636:P1636"/>
    <mergeCell ref="Q1636:S1636"/>
    <mergeCell ref="T1636:W1636"/>
    <mergeCell ref="C1635:E1635"/>
    <mergeCell ref="F1635:H1635"/>
    <mergeCell ref="I1635:J1635"/>
    <mergeCell ref="K1635:L1635"/>
    <mergeCell ref="M1635:N1635"/>
    <mergeCell ref="O1635:P1635"/>
    <mergeCell ref="Q1633:S1633"/>
    <mergeCell ref="T1633:W1633"/>
    <mergeCell ref="C1634:E1634"/>
    <mergeCell ref="F1634:H1634"/>
    <mergeCell ref="I1634:J1634"/>
    <mergeCell ref="K1634:L1634"/>
    <mergeCell ref="M1634:N1634"/>
    <mergeCell ref="O1634:P1634"/>
    <mergeCell ref="Q1634:S1634"/>
    <mergeCell ref="T1634:W1634"/>
    <mergeCell ref="C1633:E1633"/>
    <mergeCell ref="F1633:H1633"/>
    <mergeCell ref="I1633:J1633"/>
    <mergeCell ref="K1633:L1633"/>
    <mergeCell ref="M1633:N1633"/>
    <mergeCell ref="O1633:P1633"/>
    <mergeCell ref="Q1645:S1645"/>
    <mergeCell ref="T1645:W1645"/>
    <mergeCell ref="C1646:E1646"/>
    <mergeCell ref="F1646:H1646"/>
    <mergeCell ref="I1646:J1646"/>
    <mergeCell ref="K1646:L1646"/>
    <mergeCell ref="M1646:N1646"/>
    <mergeCell ref="O1646:P1646"/>
    <mergeCell ref="Q1646:S1646"/>
    <mergeCell ref="T1646:W1646"/>
    <mergeCell ref="C1645:E1645"/>
    <mergeCell ref="F1645:H1645"/>
    <mergeCell ref="I1645:J1645"/>
    <mergeCell ref="K1645:L1645"/>
    <mergeCell ref="M1645:N1645"/>
    <mergeCell ref="O1645:P1645"/>
    <mergeCell ref="Q1643:S1643"/>
    <mergeCell ref="T1643:W1643"/>
    <mergeCell ref="C1644:E1644"/>
    <mergeCell ref="F1644:H1644"/>
    <mergeCell ref="I1644:J1644"/>
    <mergeCell ref="K1644:L1644"/>
    <mergeCell ref="M1644:N1644"/>
    <mergeCell ref="O1644:P1644"/>
    <mergeCell ref="Q1644:S1644"/>
    <mergeCell ref="T1644:W1644"/>
    <mergeCell ref="C1643:E1643"/>
    <mergeCell ref="F1643:H1643"/>
    <mergeCell ref="I1643:J1643"/>
    <mergeCell ref="K1643:L1643"/>
    <mergeCell ref="M1643:N1643"/>
    <mergeCell ref="O1643:P1643"/>
    <mergeCell ref="Q1641:S1641"/>
    <mergeCell ref="T1641:W1641"/>
    <mergeCell ref="C1642:E1642"/>
    <mergeCell ref="F1642:H1642"/>
    <mergeCell ref="I1642:J1642"/>
    <mergeCell ref="K1642:L1642"/>
    <mergeCell ref="M1642:N1642"/>
    <mergeCell ref="O1642:P1642"/>
    <mergeCell ref="Q1642:S1642"/>
    <mergeCell ref="T1642:W1642"/>
    <mergeCell ref="C1641:E1641"/>
    <mergeCell ref="F1641:H1641"/>
    <mergeCell ref="I1641:J1641"/>
    <mergeCell ref="K1641:L1641"/>
    <mergeCell ref="M1641:N1641"/>
    <mergeCell ref="O1641:P1641"/>
    <mergeCell ref="Q1651:S1651"/>
    <mergeCell ref="T1651:W1651"/>
    <mergeCell ref="C1653:E1653"/>
    <mergeCell ref="F1653:H1653"/>
    <mergeCell ref="I1653:J1653"/>
    <mergeCell ref="K1653:L1653"/>
    <mergeCell ref="M1653:N1653"/>
    <mergeCell ref="O1653:P1653"/>
    <mergeCell ref="Q1653:S1653"/>
    <mergeCell ref="T1653:W1653"/>
    <mergeCell ref="C1651:E1651"/>
    <mergeCell ref="F1651:H1652"/>
    <mergeCell ref="I1651:J1651"/>
    <mergeCell ref="K1651:L1651"/>
    <mergeCell ref="M1651:N1651"/>
    <mergeCell ref="O1651:P1651"/>
    <mergeCell ref="Q1649:S1649"/>
    <mergeCell ref="T1649:W1649"/>
    <mergeCell ref="C1650:E1650"/>
    <mergeCell ref="F1650:H1650"/>
    <mergeCell ref="I1650:J1650"/>
    <mergeCell ref="K1650:L1650"/>
    <mergeCell ref="M1650:N1650"/>
    <mergeCell ref="O1650:P1650"/>
    <mergeCell ref="Q1650:S1650"/>
    <mergeCell ref="T1650:W1650"/>
    <mergeCell ref="C1649:E1649"/>
    <mergeCell ref="F1649:H1649"/>
    <mergeCell ref="I1649:J1649"/>
    <mergeCell ref="K1649:L1649"/>
    <mergeCell ref="M1649:N1649"/>
    <mergeCell ref="O1649:P1649"/>
    <mergeCell ref="Q1647:S1647"/>
    <mergeCell ref="T1647:W1647"/>
    <mergeCell ref="C1648:E1648"/>
    <mergeCell ref="F1648:H1648"/>
    <mergeCell ref="I1648:J1648"/>
    <mergeCell ref="K1648:L1648"/>
    <mergeCell ref="M1648:N1648"/>
    <mergeCell ref="O1648:P1648"/>
    <mergeCell ref="Q1648:S1648"/>
    <mergeCell ref="T1648:W1648"/>
    <mergeCell ref="C1647:E1647"/>
    <mergeCell ref="F1647:H1647"/>
    <mergeCell ref="I1647:J1647"/>
    <mergeCell ref="K1647:L1647"/>
    <mergeCell ref="M1647:N1647"/>
    <mergeCell ref="O1647:P1647"/>
    <mergeCell ref="D1662:R1662"/>
    <mergeCell ref="T1662:V1662"/>
    <mergeCell ref="C1663:D1663"/>
    <mergeCell ref="F1663:I1663"/>
    <mergeCell ref="O1663:P1663"/>
    <mergeCell ref="R1663:S1663"/>
    <mergeCell ref="T1663:V1663"/>
    <mergeCell ref="B1660:F1660"/>
    <mergeCell ref="G1660:O1660"/>
    <mergeCell ref="P1660:S1660"/>
    <mergeCell ref="T1660:W1660"/>
    <mergeCell ref="B1661:F1661"/>
    <mergeCell ref="G1661:R1661"/>
    <mergeCell ref="Q1656:S1656"/>
    <mergeCell ref="T1656:W1656"/>
    <mergeCell ref="T1657:W1657"/>
    <mergeCell ref="A1658:E1659"/>
    <mergeCell ref="F1658:U1658"/>
    <mergeCell ref="F1659:S1659"/>
    <mergeCell ref="C1656:E1656"/>
    <mergeCell ref="F1656:H1656"/>
    <mergeCell ref="I1656:J1656"/>
    <mergeCell ref="K1656:L1656"/>
    <mergeCell ref="M1656:N1656"/>
    <mergeCell ref="O1656:P1656"/>
    <mergeCell ref="Q1654:S1654"/>
    <mergeCell ref="T1654:W1654"/>
    <mergeCell ref="C1655:E1655"/>
    <mergeCell ref="F1655:H1655"/>
    <mergeCell ref="I1655:J1655"/>
    <mergeCell ref="K1655:L1655"/>
    <mergeCell ref="M1655:N1655"/>
    <mergeCell ref="O1655:P1655"/>
    <mergeCell ref="Q1655:S1655"/>
    <mergeCell ref="T1655:W1655"/>
    <mergeCell ref="C1654:E1654"/>
    <mergeCell ref="F1654:H1654"/>
    <mergeCell ref="I1654:J1654"/>
    <mergeCell ref="K1654:L1654"/>
    <mergeCell ref="M1654:N1654"/>
    <mergeCell ref="O1654:P1654"/>
    <mergeCell ref="Q1668:S1668"/>
    <mergeCell ref="T1668:W1668"/>
    <mergeCell ref="C1669:E1669"/>
    <mergeCell ref="F1669:H1669"/>
    <mergeCell ref="I1669:J1669"/>
    <mergeCell ref="K1669:L1669"/>
    <mergeCell ref="M1669:N1669"/>
    <mergeCell ref="O1669:P1669"/>
    <mergeCell ref="Q1669:S1669"/>
    <mergeCell ref="T1669:W1669"/>
    <mergeCell ref="C1668:E1668"/>
    <mergeCell ref="F1668:H1668"/>
    <mergeCell ref="I1668:J1668"/>
    <mergeCell ref="K1668:L1668"/>
    <mergeCell ref="M1668:N1668"/>
    <mergeCell ref="O1668:P1668"/>
    <mergeCell ref="Q1666:S1666"/>
    <mergeCell ref="T1666:W1666"/>
    <mergeCell ref="C1667:E1667"/>
    <mergeCell ref="F1667:H1667"/>
    <mergeCell ref="I1667:J1667"/>
    <mergeCell ref="K1667:L1667"/>
    <mergeCell ref="M1667:N1667"/>
    <mergeCell ref="O1667:P1667"/>
    <mergeCell ref="Q1667:S1667"/>
    <mergeCell ref="T1667:W1667"/>
    <mergeCell ref="C1666:E1666"/>
    <mergeCell ref="F1666:H1666"/>
    <mergeCell ref="I1666:J1666"/>
    <mergeCell ref="K1666:L1666"/>
    <mergeCell ref="M1666:N1666"/>
    <mergeCell ref="O1666:P1666"/>
    <mergeCell ref="Q1664:S1664"/>
    <mergeCell ref="T1664:W1664"/>
    <mergeCell ref="C1665:E1665"/>
    <mergeCell ref="F1665:H1665"/>
    <mergeCell ref="I1665:J1665"/>
    <mergeCell ref="K1665:L1665"/>
    <mergeCell ref="M1665:N1665"/>
    <mergeCell ref="O1665:P1665"/>
    <mergeCell ref="Q1665:S1665"/>
    <mergeCell ref="T1665:W1665"/>
    <mergeCell ref="C1664:E1664"/>
    <mergeCell ref="F1664:H1664"/>
    <mergeCell ref="I1664:J1664"/>
    <mergeCell ref="K1664:L1664"/>
    <mergeCell ref="M1664:N1664"/>
    <mergeCell ref="O1664:P1664"/>
    <mergeCell ref="Q1674:S1674"/>
    <mergeCell ref="T1674:W1674"/>
    <mergeCell ref="C1675:E1675"/>
    <mergeCell ref="F1675:H1675"/>
    <mergeCell ref="I1675:J1675"/>
    <mergeCell ref="K1675:L1675"/>
    <mergeCell ref="M1675:N1675"/>
    <mergeCell ref="O1675:P1675"/>
    <mergeCell ref="Q1675:S1675"/>
    <mergeCell ref="T1675:W1675"/>
    <mergeCell ref="C1674:E1674"/>
    <mergeCell ref="F1674:H1674"/>
    <mergeCell ref="I1674:J1674"/>
    <mergeCell ref="K1674:L1674"/>
    <mergeCell ref="M1674:N1674"/>
    <mergeCell ref="O1674:P1674"/>
    <mergeCell ref="Q1672:S1672"/>
    <mergeCell ref="T1672:W1672"/>
    <mergeCell ref="C1673:E1673"/>
    <mergeCell ref="F1673:H1673"/>
    <mergeCell ref="I1673:J1673"/>
    <mergeCell ref="K1673:L1673"/>
    <mergeCell ref="M1673:N1673"/>
    <mergeCell ref="O1673:P1673"/>
    <mergeCell ref="Q1673:S1673"/>
    <mergeCell ref="T1673:W1673"/>
    <mergeCell ref="C1672:E1672"/>
    <mergeCell ref="F1672:H1672"/>
    <mergeCell ref="I1672:J1672"/>
    <mergeCell ref="K1672:L1672"/>
    <mergeCell ref="M1672:N1672"/>
    <mergeCell ref="O1672:P1672"/>
    <mergeCell ref="Q1670:S1670"/>
    <mergeCell ref="T1670:W1670"/>
    <mergeCell ref="C1671:E1671"/>
    <mergeCell ref="F1671:H1671"/>
    <mergeCell ref="I1671:J1671"/>
    <mergeCell ref="K1671:L1671"/>
    <mergeCell ref="M1671:N1671"/>
    <mergeCell ref="O1671:P1671"/>
    <mergeCell ref="Q1671:S1671"/>
    <mergeCell ref="T1671:W1671"/>
    <mergeCell ref="C1670:E1670"/>
    <mergeCell ref="F1670:H1670"/>
    <mergeCell ref="I1670:J1670"/>
    <mergeCell ref="K1670:L1670"/>
    <mergeCell ref="M1670:N1670"/>
    <mergeCell ref="O1670:P1670"/>
    <mergeCell ref="Q1680:S1680"/>
    <mergeCell ref="T1680:W1680"/>
    <mergeCell ref="C1681:E1681"/>
    <mergeCell ref="F1681:H1682"/>
    <mergeCell ref="I1681:J1681"/>
    <mergeCell ref="K1681:L1681"/>
    <mergeCell ref="M1681:N1681"/>
    <mergeCell ref="O1681:P1681"/>
    <mergeCell ref="Q1681:S1681"/>
    <mergeCell ref="T1681:W1681"/>
    <mergeCell ref="C1680:E1680"/>
    <mergeCell ref="F1680:H1680"/>
    <mergeCell ref="I1680:J1680"/>
    <mergeCell ref="K1680:L1680"/>
    <mergeCell ref="M1680:N1680"/>
    <mergeCell ref="O1680:P1680"/>
    <mergeCell ref="Q1678:S1678"/>
    <mergeCell ref="T1678:W1678"/>
    <mergeCell ref="C1679:E1679"/>
    <mergeCell ref="F1679:H1679"/>
    <mergeCell ref="I1679:J1679"/>
    <mergeCell ref="K1679:L1679"/>
    <mergeCell ref="M1679:N1679"/>
    <mergeCell ref="O1679:P1679"/>
    <mergeCell ref="Q1679:S1679"/>
    <mergeCell ref="T1679:W1679"/>
    <mergeCell ref="C1678:E1678"/>
    <mergeCell ref="F1678:H1678"/>
    <mergeCell ref="I1678:J1678"/>
    <mergeCell ref="K1678:L1678"/>
    <mergeCell ref="M1678:N1678"/>
    <mergeCell ref="O1678:P1678"/>
    <mergeCell ref="Q1676:S1676"/>
    <mergeCell ref="T1676:W1676"/>
    <mergeCell ref="C1677:E1677"/>
    <mergeCell ref="F1677:H1677"/>
    <mergeCell ref="I1677:J1677"/>
    <mergeCell ref="K1677:L1677"/>
    <mergeCell ref="M1677:N1677"/>
    <mergeCell ref="O1677:P1677"/>
    <mergeCell ref="Q1677:S1677"/>
    <mergeCell ref="T1677:W1677"/>
    <mergeCell ref="C1676:E1676"/>
    <mergeCell ref="F1676:H1676"/>
    <mergeCell ref="I1676:J1676"/>
    <mergeCell ref="K1676:L1676"/>
    <mergeCell ref="M1676:N1676"/>
    <mergeCell ref="O1676:P1676"/>
    <mergeCell ref="Q1688:S1688"/>
    <mergeCell ref="T1688:W1688"/>
    <mergeCell ref="C1689:E1689"/>
    <mergeCell ref="F1689:H1690"/>
    <mergeCell ref="I1689:J1689"/>
    <mergeCell ref="K1689:L1689"/>
    <mergeCell ref="M1689:N1689"/>
    <mergeCell ref="O1689:P1689"/>
    <mergeCell ref="Q1689:S1689"/>
    <mergeCell ref="T1689:W1689"/>
    <mergeCell ref="C1688:E1688"/>
    <mergeCell ref="F1688:H1688"/>
    <mergeCell ref="I1688:J1688"/>
    <mergeCell ref="K1688:L1688"/>
    <mergeCell ref="M1688:N1688"/>
    <mergeCell ref="O1688:P1688"/>
    <mergeCell ref="Q1685:S1685"/>
    <mergeCell ref="T1685:W1685"/>
    <mergeCell ref="C1687:E1687"/>
    <mergeCell ref="F1687:H1687"/>
    <mergeCell ref="I1687:J1687"/>
    <mergeCell ref="K1687:L1687"/>
    <mergeCell ref="M1687:N1687"/>
    <mergeCell ref="O1687:P1687"/>
    <mergeCell ref="Q1687:S1687"/>
    <mergeCell ref="T1687:W1687"/>
    <mergeCell ref="C1685:E1685"/>
    <mergeCell ref="F1685:H1686"/>
    <mergeCell ref="I1685:J1685"/>
    <mergeCell ref="K1685:L1685"/>
    <mergeCell ref="M1685:N1685"/>
    <mergeCell ref="O1685:P1685"/>
    <mergeCell ref="Q1683:S1683"/>
    <mergeCell ref="T1683:W1683"/>
    <mergeCell ref="C1684:E1684"/>
    <mergeCell ref="F1684:H1684"/>
    <mergeCell ref="I1684:J1684"/>
    <mergeCell ref="K1684:L1684"/>
    <mergeCell ref="M1684:N1684"/>
    <mergeCell ref="O1684:P1684"/>
    <mergeCell ref="Q1684:S1684"/>
    <mergeCell ref="T1684:W1684"/>
    <mergeCell ref="C1683:E1683"/>
    <mergeCell ref="F1683:H1683"/>
    <mergeCell ref="I1683:J1683"/>
    <mergeCell ref="K1683:L1683"/>
    <mergeCell ref="M1683:N1683"/>
    <mergeCell ref="O1683:P1683"/>
    <mergeCell ref="Q1697:S1697"/>
    <mergeCell ref="T1697:W1697"/>
    <mergeCell ref="C1698:E1698"/>
    <mergeCell ref="F1698:H1698"/>
    <mergeCell ref="I1698:J1698"/>
    <mergeCell ref="K1698:L1698"/>
    <mergeCell ref="M1698:N1698"/>
    <mergeCell ref="O1698:P1698"/>
    <mergeCell ref="Q1698:S1698"/>
    <mergeCell ref="T1698:W1698"/>
    <mergeCell ref="C1697:E1697"/>
    <mergeCell ref="F1697:H1697"/>
    <mergeCell ref="I1697:J1697"/>
    <mergeCell ref="K1697:L1697"/>
    <mergeCell ref="M1697:N1697"/>
    <mergeCell ref="O1697:P1697"/>
    <mergeCell ref="Q1694:S1694"/>
    <mergeCell ref="T1694:W1694"/>
    <mergeCell ref="C1695:E1695"/>
    <mergeCell ref="F1695:H1696"/>
    <mergeCell ref="I1695:J1695"/>
    <mergeCell ref="K1695:L1695"/>
    <mergeCell ref="M1695:N1695"/>
    <mergeCell ref="O1695:P1695"/>
    <mergeCell ref="Q1695:S1695"/>
    <mergeCell ref="T1695:W1695"/>
    <mergeCell ref="C1694:E1694"/>
    <mergeCell ref="F1694:H1694"/>
    <mergeCell ref="I1694:J1694"/>
    <mergeCell ref="K1694:L1694"/>
    <mergeCell ref="M1694:N1694"/>
    <mergeCell ref="O1694:P1694"/>
    <mergeCell ref="Q1691:S1691"/>
    <mergeCell ref="T1691:W1691"/>
    <mergeCell ref="C1693:E1693"/>
    <mergeCell ref="F1693:H1693"/>
    <mergeCell ref="I1693:J1693"/>
    <mergeCell ref="K1693:L1693"/>
    <mergeCell ref="M1693:N1693"/>
    <mergeCell ref="O1693:P1693"/>
    <mergeCell ref="Q1693:S1693"/>
    <mergeCell ref="T1693:W1693"/>
    <mergeCell ref="C1691:E1691"/>
    <mergeCell ref="F1691:H1692"/>
    <mergeCell ref="I1691:J1691"/>
    <mergeCell ref="K1691:L1691"/>
    <mergeCell ref="M1691:N1691"/>
    <mergeCell ref="O1691:P1691"/>
    <mergeCell ref="Q1704:S1704"/>
    <mergeCell ref="T1704:W1704"/>
    <mergeCell ref="C1705:E1705"/>
    <mergeCell ref="F1705:H1705"/>
    <mergeCell ref="I1705:J1705"/>
    <mergeCell ref="K1705:L1705"/>
    <mergeCell ref="M1705:N1705"/>
    <mergeCell ref="O1705:P1705"/>
    <mergeCell ref="Q1705:S1705"/>
    <mergeCell ref="T1705:W1705"/>
    <mergeCell ref="C1704:E1704"/>
    <mergeCell ref="F1704:H1704"/>
    <mergeCell ref="I1704:J1704"/>
    <mergeCell ref="K1704:L1704"/>
    <mergeCell ref="M1704:N1704"/>
    <mergeCell ref="O1704:P1704"/>
    <mergeCell ref="Q1702:S1702"/>
    <mergeCell ref="T1702:W1702"/>
    <mergeCell ref="C1703:E1703"/>
    <mergeCell ref="F1703:H1703"/>
    <mergeCell ref="I1703:J1703"/>
    <mergeCell ref="K1703:L1703"/>
    <mergeCell ref="M1703:N1703"/>
    <mergeCell ref="O1703:P1703"/>
    <mergeCell ref="Q1703:S1703"/>
    <mergeCell ref="T1703:W1703"/>
    <mergeCell ref="C1702:E1702"/>
    <mergeCell ref="F1702:H1702"/>
    <mergeCell ref="I1702:J1702"/>
    <mergeCell ref="K1702:L1702"/>
    <mergeCell ref="M1702:N1702"/>
    <mergeCell ref="O1702:P1702"/>
    <mergeCell ref="Q1699:S1699"/>
    <mergeCell ref="T1699:W1699"/>
    <mergeCell ref="C1701:E1701"/>
    <mergeCell ref="F1701:H1701"/>
    <mergeCell ref="I1701:J1701"/>
    <mergeCell ref="K1701:L1701"/>
    <mergeCell ref="M1701:N1701"/>
    <mergeCell ref="O1701:P1701"/>
    <mergeCell ref="Q1701:S1701"/>
    <mergeCell ref="T1701:W1701"/>
    <mergeCell ref="C1699:E1699"/>
    <mergeCell ref="F1699:H1700"/>
    <mergeCell ref="I1699:J1699"/>
    <mergeCell ref="K1699:L1699"/>
    <mergeCell ref="M1699:N1699"/>
    <mergeCell ref="O1699:P1699"/>
    <mergeCell ref="Q1710:S1710"/>
    <mergeCell ref="T1710:W1710"/>
    <mergeCell ref="C1711:E1711"/>
    <mergeCell ref="F1711:H1711"/>
    <mergeCell ref="I1711:J1711"/>
    <mergeCell ref="K1711:L1711"/>
    <mergeCell ref="M1711:N1711"/>
    <mergeCell ref="O1711:P1711"/>
    <mergeCell ref="Q1711:S1711"/>
    <mergeCell ref="T1711:W1711"/>
    <mergeCell ref="C1710:E1710"/>
    <mergeCell ref="F1710:H1710"/>
    <mergeCell ref="I1710:J1710"/>
    <mergeCell ref="K1710:L1710"/>
    <mergeCell ref="M1710:N1710"/>
    <mergeCell ref="O1710:P1710"/>
    <mergeCell ref="Q1708:S1708"/>
    <mergeCell ref="T1708:W1708"/>
    <mergeCell ref="C1709:E1709"/>
    <mergeCell ref="F1709:H1709"/>
    <mergeCell ref="I1709:J1709"/>
    <mergeCell ref="K1709:L1709"/>
    <mergeCell ref="M1709:N1709"/>
    <mergeCell ref="O1709:P1709"/>
    <mergeCell ref="Q1709:S1709"/>
    <mergeCell ref="T1709:W1709"/>
    <mergeCell ref="C1708:E1708"/>
    <mergeCell ref="F1708:H1708"/>
    <mergeCell ref="I1708:J1708"/>
    <mergeCell ref="K1708:L1708"/>
    <mergeCell ref="M1708:N1708"/>
    <mergeCell ref="O1708:P1708"/>
    <mergeCell ref="Q1706:S1706"/>
    <mergeCell ref="T1706:W1706"/>
    <mergeCell ref="C1707:E1707"/>
    <mergeCell ref="F1707:H1707"/>
    <mergeCell ref="I1707:J1707"/>
    <mergeCell ref="K1707:L1707"/>
    <mergeCell ref="M1707:N1707"/>
    <mergeCell ref="O1707:P1707"/>
    <mergeCell ref="Q1707:S1707"/>
    <mergeCell ref="T1707:W1707"/>
    <mergeCell ref="C1706:E1706"/>
    <mergeCell ref="F1706:H1706"/>
    <mergeCell ref="I1706:J1706"/>
    <mergeCell ref="K1706:L1706"/>
    <mergeCell ref="M1706:N1706"/>
    <mergeCell ref="O1706:P1706"/>
    <mergeCell ref="Q1720:S1720"/>
    <mergeCell ref="T1720:W1720"/>
    <mergeCell ref="C1721:E1721"/>
    <mergeCell ref="F1721:H1721"/>
    <mergeCell ref="I1721:J1721"/>
    <mergeCell ref="K1721:L1721"/>
    <mergeCell ref="M1721:N1721"/>
    <mergeCell ref="O1721:P1721"/>
    <mergeCell ref="Q1721:S1721"/>
    <mergeCell ref="T1721:W1721"/>
    <mergeCell ref="C1720:E1720"/>
    <mergeCell ref="F1720:H1720"/>
    <mergeCell ref="I1720:J1720"/>
    <mergeCell ref="K1720:L1720"/>
    <mergeCell ref="M1720:N1720"/>
    <mergeCell ref="O1720:P1720"/>
    <mergeCell ref="D1718:R1718"/>
    <mergeCell ref="T1718:V1718"/>
    <mergeCell ref="C1719:D1719"/>
    <mergeCell ref="F1719:I1719"/>
    <mergeCell ref="O1719:P1719"/>
    <mergeCell ref="R1719:S1719"/>
    <mergeCell ref="T1719:V1719"/>
    <mergeCell ref="B1716:F1716"/>
    <mergeCell ref="G1716:O1716"/>
    <mergeCell ref="P1716:S1716"/>
    <mergeCell ref="T1716:W1716"/>
    <mergeCell ref="B1717:F1717"/>
    <mergeCell ref="G1717:R1717"/>
    <mergeCell ref="Q1712:S1712"/>
    <mergeCell ref="T1712:W1712"/>
    <mergeCell ref="T1713:W1713"/>
    <mergeCell ref="A1714:E1715"/>
    <mergeCell ref="F1714:U1714"/>
    <mergeCell ref="F1715:S1715"/>
    <mergeCell ref="C1712:E1712"/>
    <mergeCell ref="F1712:H1712"/>
    <mergeCell ref="I1712:J1712"/>
    <mergeCell ref="K1712:L1712"/>
    <mergeCell ref="M1712:N1712"/>
    <mergeCell ref="O1712:P1712"/>
    <mergeCell ref="Q1726:S1726"/>
    <mergeCell ref="T1726:W1726"/>
    <mergeCell ref="C1727:E1727"/>
    <mergeCell ref="F1727:H1727"/>
    <mergeCell ref="I1727:J1727"/>
    <mergeCell ref="K1727:L1727"/>
    <mergeCell ref="M1727:N1727"/>
    <mergeCell ref="O1727:P1727"/>
    <mergeCell ref="Q1727:S1727"/>
    <mergeCell ref="T1727:W1727"/>
    <mergeCell ref="C1726:E1726"/>
    <mergeCell ref="F1726:H1726"/>
    <mergeCell ref="I1726:J1726"/>
    <mergeCell ref="K1726:L1726"/>
    <mergeCell ref="M1726:N1726"/>
    <mergeCell ref="O1726:P1726"/>
    <mergeCell ref="Q1724:S1724"/>
    <mergeCell ref="T1724:W1724"/>
    <mergeCell ref="C1725:E1725"/>
    <mergeCell ref="F1725:H1725"/>
    <mergeCell ref="I1725:J1725"/>
    <mergeCell ref="K1725:L1725"/>
    <mergeCell ref="M1725:N1725"/>
    <mergeCell ref="O1725:P1725"/>
    <mergeCell ref="Q1725:S1725"/>
    <mergeCell ref="T1725:W1725"/>
    <mergeCell ref="C1724:E1724"/>
    <mergeCell ref="F1724:H1724"/>
    <mergeCell ref="I1724:J1724"/>
    <mergeCell ref="K1724:L1724"/>
    <mergeCell ref="M1724:N1724"/>
    <mergeCell ref="O1724:P1724"/>
    <mergeCell ref="Q1722:S1722"/>
    <mergeCell ref="T1722:W1722"/>
    <mergeCell ref="C1723:E1723"/>
    <mergeCell ref="F1723:H1723"/>
    <mergeCell ref="I1723:J1723"/>
    <mergeCell ref="K1723:L1723"/>
    <mergeCell ref="M1723:N1723"/>
    <mergeCell ref="O1723:P1723"/>
    <mergeCell ref="Q1723:S1723"/>
    <mergeCell ref="T1723:W1723"/>
    <mergeCell ref="C1722:E1722"/>
    <mergeCell ref="F1722:H1722"/>
    <mergeCell ref="I1722:J1722"/>
    <mergeCell ref="K1722:L1722"/>
    <mergeCell ref="M1722:N1722"/>
    <mergeCell ref="O1722:P1722"/>
    <mergeCell ref="Q1732:S1732"/>
    <mergeCell ref="T1732:W1732"/>
    <mergeCell ref="C1733:E1733"/>
    <mergeCell ref="F1733:H1733"/>
    <mergeCell ref="I1733:J1733"/>
    <mergeCell ref="K1733:L1733"/>
    <mergeCell ref="M1733:N1733"/>
    <mergeCell ref="O1733:P1733"/>
    <mergeCell ref="Q1733:S1733"/>
    <mergeCell ref="T1733:W1733"/>
    <mergeCell ref="C1732:E1732"/>
    <mergeCell ref="F1732:H1732"/>
    <mergeCell ref="I1732:J1732"/>
    <mergeCell ref="K1732:L1732"/>
    <mergeCell ref="M1732:N1732"/>
    <mergeCell ref="O1732:P1732"/>
    <mergeCell ref="Q1730:S1730"/>
    <mergeCell ref="T1730:W1730"/>
    <mergeCell ref="C1731:E1731"/>
    <mergeCell ref="F1731:H1731"/>
    <mergeCell ref="I1731:J1731"/>
    <mergeCell ref="K1731:L1731"/>
    <mergeCell ref="M1731:N1731"/>
    <mergeCell ref="O1731:P1731"/>
    <mergeCell ref="Q1731:S1731"/>
    <mergeCell ref="T1731:W1731"/>
    <mergeCell ref="C1730:E1730"/>
    <mergeCell ref="F1730:H1730"/>
    <mergeCell ref="I1730:J1730"/>
    <mergeCell ref="K1730:L1730"/>
    <mergeCell ref="M1730:N1730"/>
    <mergeCell ref="O1730:P1730"/>
    <mergeCell ref="Q1728:S1728"/>
    <mergeCell ref="T1728:W1728"/>
    <mergeCell ref="C1729:E1729"/>
    <mergeCell ref="F1729:H1729"/>
    <mergeCell ref="I1729:J1729"/>
    <mergeCell ref="K1729:L1729"/>
    <mergeCell ref="M1729:N1729"/>
    <mergeCell ref="O1729:P1729"/>
    <mergeCell ref="Q1729:S1729"/>
    <mergeCell ref="T1729:W1729"/>
    <mergeCell ref="C1728:E1728"/>
    <mergeCell ref="F1728:H1728"/>
    <mergeCell ref="I1728:J1728"/>
    <mergeCell ref="K1728:L1728"/>
    <mergeCell ref="M1728:N1728"/>
    <mergeCell ref="O1728:P1728"/>
    <mergeCell ref="Q1738:S1738"/>
    <mergeCell ref="T1738:W1738"/>
    <mergeCell ref="C1739:E1739"/>
    <mergeCell ref="F1739:H1739"/>
    <mergeCell ref="I1739:J1739"/>
    <mergeCell ref="K1739:L1739"/>
    <mergeCell ref="M1739:N1739"/>
    <mergeCell ref="O1739:P1739"/>
    <mergeCell ref="Q1739:S1739"/>
    <mergeCell ref="T1739:W1739"/>
    <mergeCell ref="C1738:E1738"/>
    <mergeCell ref="F1738:H1738"/>
    <mergeCell ref="I1738:J1738"/>
    <mergeCell ref="K1738:L1738"/>
    <mergeCell ref="M1738:N1738"/>
    <mergeCell ref="O1738:P1738"/>
    <mergeCell ref="Q1736:S1736"/>
    <mergeCell ref="T1736:W1736"/>
    <mergeCell ref="C1737:E1737"/>
    <mergeCell ref="F1737:H1737"/>
    <mergeCell ref="I1737:J1737"/>
    <mergeCell ref="K1737:L1737"/>
    <mergeCell ref="M1737:N1737"/>
    <mergeCell ref="O1737:P1737"/>
    <mergeCell ref="Q1737:S1737"/>
    <mergeCell ref="T1737:W1737"/>
    <mergeCell ref="C1736:E1736"/>
    <mergeCell ref="F1736:H1736"/>
    <mergeCell ref="I1736:J1736"/>
    <mergeCell ref="K1736:L1736"/>
    <mergeCell ref="M1736:N1736"/>
    <mergeCell ref="O1736:P1736"/>
    <mergeCell ref="Q1734:S1734"/>
    <mergeCell ref="T1734:W1734"/>
    <mergeCell ref="C1735:E1735"/>
    <mergeCell ref="F1735:H1735"/>
    <mergeCell ref="I1735:J1735"/>
    <mergeCell ref="K1735:L1735"/>
    <mergeCell ref="M1735:N1735"/>
    <mergeCell ref="O1735:P1735"/>
    <mergeCell ref="Q1735:S1735"/>
    <mergeCell ref="T1735:W1735"/>
    <mergeCell ref="C1734:E1734"/>
    <mergeCell ref="F1734:H1734"/>
    <mergeCell ref="I1734:J1734"/>
    <mergeCell ref="K1734:L1734"/>
    <mergeCell ref="M1734:N1734"/>
    <mergeCell ref="O1734:P1734"/>
    <mergeCell ref="Q1744:S1744"/>
    <mergeCell ref="T1744:W1744"/>
    <mergeCell ref="C1745:E1745"/>
    <mergeCell ref="F1745:H1746"/>
    <mergeCell ref="I1745:J1745"/>
    <mergeCell ref="K1745:L1745"/>
    <mergeCell ref="M1745:N1745"/>
    <mergeCell ref="O1745:P1745"/>
    <mergeCell ref="Q1745:S1745"/>
    <mergeCell ref="T1745:W1745"/>
    <mergeCell ref="C1744:E1744"/>
    <mergeCell ref="F1744:H1744"/>
    <mergeCell ref="I1744:J1744"/>
    <mergeCell ref="K1744:L1744"/>
    <mergeCell ref="M1744:N1744"/>
    <mergeCell ref="O1744:P1744"/>
    <mergeCell ref="Q1742:S1742"/>
    <mergeCell ref="T1742:W1742"/>
    <mergeCell ref="C1743:E1743"/>
    <mergeCell ref="F1743:H1743"/>
    <mergeCell ref="I1743:J1743"/>
    <mergeCell ref="K1743:L1743"/>
    <mergeCell ref="M1743:N1743"/>
    <mergeCell ref="O1743:P1743"/>
    <mergeCell ref="Q1743:S1743"/>
    <mergeCell ref="T1743:W1743"/>
    <mergeCell ref="C1742:E1742"/>
    <mergeCell ref="F1742:H1742"/>
    <mergeCell ref="I1742:J1742"/>
    <mergeCell ref="K1742:L1742"/>
    <mergeCell ref="M1742:N1742"/>
    <mergeCell ref="O1742:P1742"/>
    <mergeCell ref="Q1740:S1740"/>
    <mergeCell ref="T1740:W1740"/>
    <mergeCell ref="C1741:E1741"/>
    <mergeCell ref="F1741:H1741"/>
    <mergeCell ref="I1741:J1741"/>
    <mergeCell ref="K1741:L1741"/>
    <mergeCell ref="M1741:N1741"/>
    <mergeCell ref="O1741:P1741"/>
    <mergeCell ref="Q1741:S1741"/>
    <mergeCell ref="T1741:W1741"/>
    <mergeCell ref="C1740:E1740"/>
    <mergeCell ref="F1740:H1740"/>
    <mergeCell ref="I1740:J1740"/>
    <mergeCell ref="K1740:L1740"/>
    <mergeCell ref="M1740:N1740"/>
    <mergeCell ref="O1740:P1740"/>
    <mergeCell ref="Q1752:S1752"/>
    <mergeCell ref="T1752:W1752"/>
    <mergeCell ref="C1753:E1753"/>
    <mergeCell ref="F1753:H1753"/>
    <mergeCell ref="I1753:J1753"/>
    <mergeCell ref="K1753:L1753"/>
    <mergeCell ref="M1753:N1753"/>
    <mergeCell ref="O1753:P1753"/>
    <mergeCell ref="Q1753:S1753"/>
    <mergeCell ref="T1753:W1753"/>
    <mergeCell ref="C1752:E1752"/>
    <mergeCell ref="F1752:H1752"/>
    <mergeCell ref="I1752:J1752"/>
    <mergeCell ref="K1752:L1752"/>
    <mergeCell ref="M1752:N1752"/>
    <mergeCell ref="O1752:P1752"/>
    <mergeCell ref="Q1750:S1750"/>
    <mergeCell ref="T1750:W1750"/>
    <mergeCell ref="C1751:E1751"/>
    <mergeCell ref="F1751:H1751"/>
    <mergeCell ref="I1751:J1751"/>
    <mergeCell ref="K1751:L1751"/>
    <mergeCell ref="M1751:N1751"/>
    <mergeCell ref="O1751:P1751"/>
    <mergeCell ref="Q1751:S1751"/>
    <mergeCell ref="T1751:W1751"/>
    <mergeCell ref="C1750:E1750"/>
    <mergeCell ref="F1750:H1750"/>
    <mergeCell ref="I1750:J1750"/>
    <mergeCell ref="K1750:L1750"/>
    <mergeCell ref="M1750:N1750"/>
    <mergeCell ref="O1750:P1750"/>
    <mergeCell ref="Q1747:S1747"/>
    <mergeCell ref="T1747:W1747"/>
    <mergeCell ref="C1748:E1748"/>
    <mergeCell ref="F1748:H1749"/>
    <mergeCell ref="I1748:J1748"/>
    <mergeCell ref="K1748:L1748"/>
    <mergeCell ref="M1748:N1748"/>
    <mergeCell ref="O1748:P1748"/>
    <mergeCell ref="Q1748:S1748"/>
    <mergeCell ref="T1748:W1748"/>
    <mergeCell ref="C1747:E1747"/>
    <mergeCell ref="F1747:H1747"/>
    <mergeCell ref="I1747:J1747"/>
    <mergeCell ref="K1747:L1747"/>
    <mergeCell ref="M1747:N1747"/>
    <mergeCell ref="O1747:P1747"/>
    <mergeCell ref="Q1758:S1758"/>
    <mergeCell ref="T1758:W1758"/>
    <mergeCell ref="C1759:E1759"/>
    <mergeCell ref="F1759:H1759"/>
    <mergeCell ref="I1759:J1759"/>
    <mergeCell ref="K1759:L1759"/>
    <mergeCell ref="M1759:N1759"/>
    <mergeCell ref="O1759:P1759"/>
    <mergeCell ref="Q1759:S1759"/>
    <mergeCell ref="T1759:W1759"/>
    <mergeCell ref="C1758:E1758"/>
    <mergeCell ref="F1758:H1758"/>
    <mergeCell ref="I1758:J1758"/>
    <mergeCell ref="K1758:L1758"/>
    <mergeCell ref="M1758:N1758"/>
    <mergeCell ref="O1758:P1758"/>
    <mergeCell ref="Q1756:S1756"/>
    <mergeCell ref="T1756:W1756"/>
    <mergeCell ref="C1757:E1757"/>
    <mergeCell ref="F1757:H1757"/>
    <mergeCell ref="I1757:J1757"/>
    <mergeCell ref="K1757:L1757"/>
    <mergeCell ref="M1757:N1757"/>
    <mergeCell ref="O1757:P1757"/>
    <mergeCell ref="Q1757:S1757"/>
    <mergeCell ref="T1757:W1757"/>
    <mergeCell ref="C1756:E1756"/>
    <mergeCell ref="F1756:H1756"/>
    <mergeCell ref="I1756:J1756"/>
    <mergeCell ref="K1756:L1756"/>
    <mergeCell ref="M1756:N1756"/>
    <mergeCell ref="O1756:P1756"/>
    <mergeCell ref="Q1754:S1754"/>
    <mergeCell ref="T1754:W1754"/>
    <mergeCell ref="C1755:E1755"/>
    <mergeCell ref="F1755:H1755"/>
    <mergeCell ref="I1755:J1755"/>
    <mergeCell ref="K1755:L1755"/>
    <mergeCell ref="M1755:N1755"/>
    <mergeCell ref="O1755:P1755"/>
    <mergeCell ref="Q1755:S1755"/>
    <mergeCell ref="T1755:W1755"/>
    <mergeCell ref="C1754:E1754"/>
    <mergeCell ref="F1754:H1754"/>
    <mergeCell ref="I1754:J1754"/>
    <mergeCell ref="K1754:L1754"/>
    <mergeCell ref="M1754:N1754"/>
    <mergeCell ref="O1754:P1754"/>
    <mergeCell ref="T1768:W1768"/>
    <mergeCell ref="Q1765:S1765"/>
    <mergeCell ref="T1765:W1765"/>
    <mergeCell ref="I1767:J1767"/>
    <mergeCell ref="K1767:L1767"/>
    <mergeCell ref="M1767:N1767"/>
    <mergeCell ref="O1767:P1767"/>
    <mergeCell ref="Q1767:S1767"/>
    <mergeCell ref="T1767:W1767"/>
    <mergeCell ref="C1765:E1765"/>
    <mergeCell ref="F1765:H1765"/>
    <mergeCell ref="I1765:J1765"/>
    <mergeCell ref="K1765:L1765"/>
    <mergeCell ref="M1765:N1765"/>
    <mergeCell ref="O1765:P1765"/>
    <mergeCell ref="Q1763:S1763"/>
    <mergeCell ref="T1763:W1763"/>
    <mergeCell ref="C1764:E1764"/>
    <mergeCell ref="F1764:H1764"/>
    <mergeCell ref="I1764:J1764"/>
    <mergeCell ref="K1764:L1764"/>
    <mergeCell ref="M1764:N1764"/>
    <mergeCell ref="O1764:P1764"/>
    <mergeCell ref="Q1764:S1764"/>
    <mergeCell ref="T1764:W1764"/>
    <mergeCell ref="C1763:E1763"/>
    <mergeCell ref="F1763:H1763"/>
    <mergeCell ref="I1763:J1763"/>
    <mergeCell ref="K1763:L1763"/>
    <mergeCell ref="M1763:N1763"/>
    <mergeCell ref="O1763:P1763"/>
    <mergeCell ref="Q1760:S1760"/>
    <mergeCell ref="T1760:W1760"/>
    <mergeCell ref="C1762:E1762"/>
    <mergeCell ref="F1762:H1762"/>
    <mergeCell ref="I1762:J1762"/>
    <mergeCell ref="K1762:L1762"/>
    <mergeCell ref="M1762:N1762"/>
    <mergeCell ref="O1762:P1762"/>
    <mergeCell ref="Q1762:S1762"/>
    <mergeCell ref="T1762:W1762"/>
    <mergeCell ref="C1760:E1760"/>
    <mergeCell ref="F1760:H1761"/>
    <mergeCell ref="I1760:J1760"/>
    <mergeCell ref="K1760:L1760"/>
    <mergeCell ref="M1760:N1760"/>
    <mergeCell ref="O1760:P176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F238"/>
  <sheetViews>
    <sheetView zoomScale="80" zoomScaleNormal="80" workbookViewId="0">
      <pane xSplit="3" ySplit="8" topLeftCell="D162" activePane="bottomRight" state="frozen"/>
      <selection pane="topRight" activeCell="D1" sqref="D1"/>
      <selection pane="bottomLeft" activeCell="A10" sqref="A10"/>
      <selection pane="bottomRight" activeCell="D194" sqref="D194:I194"/>
    </sheetView>
  </sheetViews>
  <sheetFormatPr baseColWidth="10" defaultRowHeight="12.75"/>
  <cols>
    <col min="1" max="1" width="9.7109375" style="73" customWidth="1"/>
    <col min="2" max="2" width="9" style="73" customWidth="1"/>
    <col min="3" max="3" width="49.28515625" style="73" customWidth="1"/>
    <col min="4" max="4" width="15.42578125" style="73" bestFit="1" customWidth="1"/>
    <col min="5" max="5" width="15" style="73" bestFit="1" customWidth="1"/>
    <col min="6" max="6" width="17" style="73" customWidth="1"/>
    <col min="7" max="7" width="17.42578125" style="73" customWidth="1"/>
    <col min="8" max="9" width="14" style="73" bestFit="1" customWidth="1"/>
    <col min="10" max="10" width="15" style="73" bestFit="1" customWidth="1"/>
    <col min="11" max="12" width="14" style="73" bestFit="1" customWidth="1"/>
    <col min="13" max="13" width="15" style="73" bestFit="1" customWidth="1"/>
    <col min="14" max="14" width="14" style="73" customWidth="1"/>
    <col min="15" max="15" width="14" style="73" bestFit="1" customWidth="1"/>
    <col min="16" max="16" width="15.42578125" style="73" bestFit="1" customWidth="1"/>
    <col min="17" max="17" width="12" style="73" bestFit="1" customWidth="1"/>
    <col min="18" max="18" width="12.85546875" style="73" customWidth="1"/>
    <col min="19" max="19" width="13.85546875" style="73" customWidth="1"/>
    <col min="20" max="30" width="11.42578125" style="73" customWidth="1"/>
    <col min="31" max="31" width="13.85546875" style="73" customWidth="1"/>
    <col min="32" max="16384" width="11.42578125" style="73"/>
  </cols>
  <sheetData>
    <row r="1" spans="1:32">
      <c r="A1" s="137" t="s">
        <v>3190</v>
      </c>
      <c r="P1" s="13"/>
    </row>
    <row r="2" spans="1:32" ht="15.75">
      <c r="A2" s="743" t="s">
        <v>3516</v>
      </c>
      <c r="B2" s="744"/>
      <c r="C2" s="744"/>
      <c r="D2" s="74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32" ht="1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R3" s="497"/>
      <c r="S3" s="497"/>
      <c r="T3" s="497"/>
      <c r="U3" s="497"/>
      <c r="V3" s="497"/>
    </row>
    <row r="4" spans="1:32">
      <c r="P4" s="13"/>
    </row>
    <row r="5" spans="1:32">
      <c r="A5" s="586" t="s">
        <v>144</v>
      </c>
      <c r="B5" s="586" t="s">
        <v>106</v>
      </c>
      <c r="C5" s="587" t="s">
        <v>145</v>
      </c>
      <c r="D5" s="586" t="s">
        <v>51</v>
      </c>
      <c r="E5" s="586" t="s">
        <v>52</v>
      </c>
      <c r="F5" s="586" t="s">
        <v>53</v>
      </c>
      <c r="G5" s="586" t="s">
        <v>54</v>
      </c>
      <c r="H5" s="586" t="s">
        <v>55</v>
      </c>
      <c r="I5" s="586" t="s">
        <v>56</v>
      </c>
      <c r="J5" s="586" t="s">
        <v>57</v>
      </c>
      <c r="K5" s="586" t="s">
        <v>58</v>
      </c>
      <c r="L5" s="586" t="s">
        <v>59</v>
      </c>
      <c r="M5" s="586" t="s">
        <v>60</v>
      </c>
      <c r="N5" s="586" t="s">
        <v>61</v>
      </c>
      <c r="O5" s="586" t="s">
        <v>62</v>
      </c>
      <c r="P5" s="586" t="s">
        <v>3500</v>
      </c>
    </row>
    <row r="7" spans="1:32" ht="15">
      <c r="A7" s="1038" t="s">
        <v>234</v>
      </c>
      <c r="B7" s="1039"/>
      <c r="C7" s="1039"/>
      <c r="D7" s="1039"/>
      <c r="E7" s="1039"/>
      <c r="F7" s="1039"/>
      <c r="G7" s="1039"/>
      <c r="H7" s="1039"/>
      <c r="I7" s="1039"/>
      <c r="J7" s="1039"/>
      <c r="K7" s="1039"/>
      <c r="L7" s="1039"/>
      <c r="M7" s="1039"/>
      <c r="N7" s="1039"/>
      <c r="O7" s="1039"/>
      <c r="P7" s="1039"/>
    </row>
    <row r="8" spans="1:32">
      <c r="A8" s="112" t="s">
        <v>146</v>
      </c>
      <c r="B8" s="117"/>
      <c r="C8" s="114"/>
      <c r="D8" s="118">
        <v>1373242.4853383333</v>
      </c>
      <c r="E8" s="118">
        <v>1373242.4853383333</v>
      </c>
      <c r="F8" s="118">
        <v>1373242.4853383333</v>
      </c>
      <c r="G8" s="118">
        <v>1373242.4853383333</v>
      </c>
      <c r="H8" s="118">
        <v>1373242.4853383333</v>
      </c>
      <c r="I8" s="118">
        <v>1458538.8722133336</v>
      </c>
      <c r="J8" s="118">
        <v>1373242.4853383333</v>
      </c>
      <c r="K8" s="118">
        <v>1373242.4853383333</v>
      </c>
      <c r="L8" s="118">
        <v>1373242.4853383333</v>
      </c>
      <c r="M8" s="118">
        <v>1373242.4853383333</v>
      </c>
      <c r="N8" s="118">
        <v>1373242.4853383333</v>
      </c>
      <c r="O8" s="118">
        <v>3184937.7425633334</v>
      </c>
      <c r="P8" s="118">
        <v>18375901.46816</v>
      </c>
    </row>
    <row r="9" spans="1:32">
      <c r="A9" s="109">
        <v>5111</v>
      </c>
      <c r="B9" s="109">
        <v>11301</v>
      </c>
      <c r="C9" s="110" t="s">
        <v>107</v>
      </c>
      <c r="D9" s="94">
        <v>1023556.6425000001</v>
      </c>
      <c r="E9" s="94">
        <v>1023556.6425000001</v>
      </c>
      <c r="F9" s="94">
        <v>1023556.6425000001</v>
      </c>
      <c r="G9" s="94">
        <v>1023556.6425000001</v>
      </c>
      <c r="H9" s="94">
        <v>1023556.6425000001</v>
      </c>
      <c r="I9" s="94">
        <v>1023556.6425000001</v>
      </c>
      <c r="J9" s="94">
        <v>1023556.6425000001</v>
      </c>
      <c r="K9" s="94">
        <v>1023556.6425000001</v>
      </c>
      <c r="L9" s="94">
        <v>1023556.6425000001</v>
      </c>
      <c r="M9" s="94">
        <v>1023556.6425000001</v>
      </c>
      <c r="N9" s="94">
        <v>1023556.6425000001</v>
      </c>
      <c r="O9" s="94">
        <v>1023556.6425000001</v>
      </c>
      <c r="P9" s="94">
        <v>12282679.710000001</v>
      </c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562"/>
      <c r="AF9" s="129"/>
    </row>
    <row r="10" spans="1:32">
      <c r="A10" s="90">
        <v>5113</v>
      </c>
      <c r="B10" s="90">
        <v>13201</v>
      </c>
      <c r="C10" s="91" t="s">
        <v>108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>
        <v>1726398.87035</v>
      </c>
      <c r="P10" s="94">
        <v>1726398.87035</v>
      </c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562"/>
      <c r="AF10" s="129"/>
    </row>
    <row r="11" spans="1:32">
      <c r="A11" s="90">
        <v>5113</v>
      </c>
      <c r="B11" s="90">
        <v>13202</v>
      </c>
      <c r="C11" s="91" t="s">
        <v>109</v>
      </c>
      <c r="D11" s="94"/>
      <c r="E11" s="94"/>
      <c r="F11" s="94"/>
      <c r="G11" s="94"/>
      <c r="H11" s="94"/>
      <c r="I11" s="94">
        <v>85296.386875000011</v>
      </c>
      <c r="J11" s="94"/>
      <c r="K11" s="94"/>
      <c r="L11" s="94"/>
      <c r="M11" s="94"/>
      <c r="N11" s="94"/>
      <c r="O11" s="94">
        <v>85296.386875000011</v>
      </c>
      <c r="P11" s="94">
        <v>170592.77375000002</v>
      </c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562"/>
      <c r="AF11" s="129"/>
    </row>
    <row r="12" spans="1:32">
      <c r="A12" s="90">
        <v>5113</v>
      </c>
      <c r="B12" s="90">
        <v>13301</v>
      </c>
      <c r="C12" s="91" t="s">
        <v>110</v>
      </c>
      <c r="D12" s="94">
        <v>3003.5586000000003</v>
      </c>
      <c r="E12" s="94">
        <v>3003.5586000000003</v>
      </c>
      <c r="F12" s="94">
        <v>3003.5586000000003</v>
      </c>
      <c r="G12" s="94">
        <v>3003.5586000000003</v>
      </c>
      <c r="H12" s="94">
        <v>3003.5586000000003</v>
      </c>
      <c r="I12" s="94">
        <v>3003.5586000000003</v>
      </c>
      <c r="J12" s="94">
        <v>3003.5586000000003</v>
      </c>
      <c r="K12" s="94">
        <v>3003.5586000000003</v>
      </c>
      <c r="L12" s="94">
        <v>3003.5586000000003</v>
      </c>
      <c r="M12" s="94">
        <v>3003.5586000000003</v>
      </c>
      <c r="N12" s="94">
        <v>3003.5586000000003</v>
      </c>
      <c r="O12" s="94">
        <v>3003.5586000000003</v>
      </c>
      <c r="P12" s="94">
        <v>36042.703200000004</v>
      </c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562"/>
      <c r="AF12" s="129"/>
    </row>
    <row r="13" spans="1:32">
      <c r="A13" s="90">
        <v>5114</v>
      </c>
      <c r="B13" s="90">
        <v>14101</v>
      </c>
      <c r="C13" s="91" t="s">
        <v>1920</v>
      </c>
      <c r="D13" s="94">
        <v>0</v>
      </c>
      <c r="E13" s="94">
        <v>0</v>
      </c>
      <c r="F13" s="94">
        <v>0</v>
      </c>
      <c r="G13" s="94">
        <v>0</v>
      </c>
      <c r="H13" s="94">
        <v>0</v>
      </c>
      <c r="I13" s="94">
        <v>0</v>
      </c>
      <c r="J13" s="94">
        <v>0</v>
      </c>
      <c r="K13" s="94">
        <v>0</v>
      </c>
      <c r="L13" s="94">
        <v>0</v>
      </c>
      <c r="M13" s="94">
        <v>0</v>
      </c>
      <c r="N13" s="94">
        <v>0</v>
      </c>
      <c r="O13" s="94">
        <v>0</v>
      </c>
      <c r="P13" s="94">
        <v>0</v>
      </c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562"/>
      <c r="AF13" s="129"/>
    </row>
    <row r="14" spans="1:32">
      <c r="A14" s="90">
        <v>5114</v>
      </c>
      <c r="B14" s="90">
        <v>14301</v>
      </c>
      <c r="C14" s="91" t="s">
        <v>1921</v>
      </c>
      <c r="D14" s="94">
        <v>174004.62922500001</v>
      </c>
      <c r="E14" s="94">
        <v>174004.62922500001</v>
      </c>
      <c r="F14" s="94">
        <v>174004.62922500001</v>
      </c>
      <c r="G14" s="94">
        <v>174004.62922500001</v>
      </c>
      <c r="H14" s="94">
        <v>174004.62922500001</v>
      </c>
      <c r="I14" s="94">
        <v>174004.62922500001</v>
      </c>
      <c r="J14" s="94">
        <v>174004.62922500001</v>
      </c>
      <c r="K14" s="94">
        <v>174004.62922500001</v>
      </c>
      <c r="L14" s="94">
        <v>174004.62922500001</v>
      </c>
      <c r="M14" s="94">
        <v>174004.62922500001</v>
      </c>
      <c r="N14" s="94">
        <v>174004.62922500001</v>
      </c>
      <c r="O14" s="94">
        <v>174004.62922500001</v>
      </c>
      <c r="P14" s="94">
        <v>2088055.5507000003</v>
      </c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</row>
    <row r="15" spans="1:32">
      <c r="A15" s="90">
        <v>5114</v>
      </c>
      <c r="B15" s="90">
        <v>14102</v>
      </c>
      <c r="C15" s="91" t="s">
        <v>210</v>
      </c>
      <c r="D15" s="94">
        <v>25000</v>
      </c>
      <c r="E15" s="94">
        <v>25000</v>
      </c>
      <c r="F15" s="94">
        <v>25000</v>
      </c>
      <c r="G15" s="94">
        <v>25000</v>
      </c>
      <c r="H15" s="94">
        <v>25000</v>
      </c>
      <c r="I15" s="94">
        <v>25000</v>
      </c>
      <c r="J15" s="94">
        <v>25000</v>
      </c>
      <c r="K15" s="94">
        <v>25000</v>
      </c>
      <c r="L15" s="94">
        <v>25000</v>
      </c>
      <c r="M15" s="94">
        <v>25000</v>
      </c>
      <c r="N15" s="94">
        <v>25000</v>
      </c>
      <c r="O15" s="94">
        <v>25000</v>
      </c>
      <c r="P15" s="94">
        <v>300000</v>
      </c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562"/>
      <c r="AF15" s="129"/>
    </row>
    <row r="16" spans="1:32">
      <c r="A16" s="90">
        <v>5114</v>
      </c>
      <c r="B16" s="90">
        <v>14401</v>
      </c>
      <c r="C16" s="91" t="s">
        <v>111</v>
      </c>
      <c r="D16" s="94">
        <v>5083.333333333333</v>
      </c>
      <c r="E16" s="94">
        <v>5083.333333333333</v>
      </c>
      <c r="F16" s="94">
        <v>5083.333333333333</v>
      </c>
      <c r="G16" s="94">
        <v>5083.333333333333</v>
      </c>
      <c r="H16" s="94">
        <v>5083.333333333333</v>
      </c>
      <c r="I16" s="94">
        <v>5083.333333333333</v>
      </c>
      <c r="J16" s="94">
        <v>5083.333333333333</v>
      </c>
      <c r="K16" s="94">
        <v>5083.333333333333</v>
      </c>
      <c r="L16" s="94">
        <v>5083.333333333333</v>
      </c>
      <c r="M16" s="94">
        <v>5083.333333333333</v>
      </c>
      <c r="N16" s="94">
        <v>5083.333333333333</v>
      </c>
      <c r="O16" s="94">
        <v>5083.333333333333</v>
      </c>
      <c r="P16" s="94">
        <v>61000.000000000007</v>
      </c>
    </row>
    <row r="17" spans="1:32">
      <c r="A17" s="107">
        <v>5115</v>
      </c>
      <c r="B17" s="107">
        <v>15101</v>
      </c>
      <c r="C17" s="108" t="s">
        <v>112</v>
      </c>
      <c r="D17" s="94">
        <v>78740.220780000018</v>
      </c>
      <c r="E17" s="94">
        <v>78740.220780000018</v>
      </c>
      <c r="F17" s="94">
        <v>78740.220780000018</v>
      </c>
      <c r="G17" s="94">
        <v>78740.220780000018</v>
      </c>
      <c r="H17" s="94">
        <v>78740.220780000018</v>
      </c>
      <c r="I17" s="94">
        <v>78740.220780000018</v>
      </c>
      <c r="J17" s="94">
        <v>78740.220780000018</v>
      </c>
      <c r="K17" s="94">
        <v>78740.220780000018</v>
      </c>
      <c r="L17" s="94">
        <v>78740.220780000018</v>
      </c>
      <c r="M17" s="94">
        <v>78740.220780000018</v>
      </c>
      <c r="N17" s="94">
        <v>78740.220780000018</v>
      </c>
      <c r="O17" s="94">
        <v>78740.220780000018</v>
      </c>
      <c r="P17" s="94">
        <v>944882.64936000004</v>
      </c>
    </row>
    <row r="18" spans="1:32">
      <c r="A18" s="107">
        <v>5115</v>
      </c>
      <c r="B18" s="107">
        <v>15407</v>
      </c>
      <c r="C18" s="108" t="s">
        <v>113</v>
      </c>
      <c r="D18" s="94">
        <v>63854.100899999998</v>
      </c>
      <c r="E18" s="94">
        <v>63854.100899999998</v>
      </c>
      <c r="F18" s="94">
        <v>63854.100899999998</v>
      </c>
      <c r="G18" s="94">
        <v>63854.100899999998</v>
      </c>
      <c r="H18" s="94">
        <v>63854.100899999998</v>
      </c>
      <c r="I18" s="94">
        <v>63854.100899999998</v>
      </c>
      <c r="J18" s="94">
        <v>63854.100899999998</v>
      </c>
      <c r="K18" s="94">
        <v>63854.100899999998</v>
      </c>
      <c r="L18" s="94">
        <v>63854.100899999998</v>
      </c>
      <c r="M18" s="94">
        <v>63854.100899999998</v>
      </c>
      <c r="N18" s="94">
        <v>63854.100899999998</v>
      </c>
      <c r="O18" s="94">
        <v>63854.100899999998</v>
      </c>
      <c r="P18" s="94">
        <v>766249.21079999988</v>
      </c>
    </row>
    <row r="19" spans="1:32">
      <c r="A19" s="107"/>
      <c r="B19" s="107"/>
      <c r="C19" s="108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AF19" s="129"/>
    </row>
    <row r="20" spans="1:32">
      <c r="A20" s="112" t="s">
        <v>147</v>
      </c>
      <c r="B20" s="117"/>
      <c r="C20" s="114"/>
      <c r="D20" s="118">
        <v>64729.166666666672</v>
      </c>
      <c r="E20" s="118">
        <v>64229.166666666672</v>
      </c>
      <c r="F20" s="118">
        <v>64229.166666666672</v>
      </c>
      <c r="G20" s="118">
        <v>64729.166666666672</v>
      </c>
      <c r="H20" s="118">
        <v>64229.166666666672</v>
      </c>
      <c r="I20" s="118">
        <v>64229.166666666672</v>
      </c>
      <c r="J20" s="118">
        <v>64729.166666666672</v>
      </c>
      <c r="K20" s="118">
        <v>64229.166666666672</v>
      </c>
      <c r="L20" s="118">
        <v>64229.166666666672</v>
      </c>
      <c r="M20" s="118">
        <v>64729.166666666672</v>
      </c>
      <c r="N20" s="118">
        <v>64229.166666666672</v>
      </c>
      <c r="O20" s="118">
        <v>64229.166666666672</v>
      </c>
      <c r="P20" s="118">
        <v>772749.99999999988</v>
      </c>
    </row>
    <row r="21" spans="1:32">
      <c r="A21" s="109">
        <v>5121</v>
      </c>
      <c r="B21" s="109">
        <v>21101</v>
      </c>
      <c r="C21" s="110" t="s">
        <v>114</v>
      </c>
      <c r="D21" s="94">
        <v>14229.166666666666</v>
      </c>
      <c r="E21" s="94">
        <v>14229.166666666666</v>
      </c>
      <c r="F21" s="94">
        <v>14229.166666666666</v>
      </c>
      <c r="G21" s="94">
        <v>14229.166666666666</v>
      </c>
      <c r="H21" s="94">
        <v>14229.166666666666</v>
      </c>
      <c r="I21" s="94">
        <v>14229.166666666666</v>
      </c>
      <c r="J21" s="94">
        <v>14229.166666666666</v>
      </c>
      <c r="K21" s="94">
        <v>14229.166666666666</v>
      </c>
      <c r="L21" s="94">
        <v>14229.166666666666</v>
      </c>
      <c r="M21" s="94">
        <v>14229.166666666666</v>
      </c>
      <c r="N21" s="94">
        <v>14229.166666666666</v>
      </c>
      <c r="O21" s="94">
        <v>14229.166666666666</v>
      </c>
      <c r="P21" s="94">
        <v>170750</v>
      </c>
    </row>
    <row r="22" spans="1:32">
      <c r="A22" s="90">
        <v>5121</v>
      </c>
      <c r="B22" s="90">
        <v>21201</v>
      </c>
      <c r="C22" s="91" t="s">
        <v>115</v>
      </c>
      <c r="D22" s="94">
        <v>22916.666666666668</v>
      </c>
      <c r="E22" s="94">
        <v>22916.666666666668</v>
      </c>
      <c r="F22" s="94">
        <v>22916.666666666668</v>
      </c>
      <c r="G22" s="94">
        <v>22916.666666666668</v>
      </c>
      <c r="H22" s="94">
        <v>22916.666666666668</v>
      </c>
      <c r="I22" s="94">
        <v>22916.666666666668</v>
      </c>
      <c r="J22" s="94">
        <v>22916.666666666668</v>
      </c>
      <c r="K22" s="94">
        <v>22916.666666666668</v>
      </c>
      <c r="L22" s="94">
        <v>22916.666666666668</v>
      </c>
      <c r="M22" s="94">
        <v>22916.666666666668</v>
      </c>
      <c r="N22" s="94">
        <v>22916.666666666668</v>
      </c>
      <c r="O22" s="94">
        <v>22916.666666666668</v>
      </c>
      <c r="P22" s="94">
        <v>274999.99999999994</v>
      </c>
    </row>
    <row r="23" spans="1:32">
      <c r="A23" s="90">
        <v>5121</v>
      </c>
      <c r="B23" s="90">
        <v>21601</v>
      </c>
      <c r="C23" s="91" t="s">
        <v>116</v>
      </c>
      <c r="D23" s="94">
        <v>4166.666666666667</v>
      </c>
      <c r="E23" s="94">
        <v>4166.666666666667</v>
      </c>
      <c r="F23" s="94">
        <v>4166.666666666667</v>
      </c>
      <c r="G23" s="94">
        <v>4166.666666666667</v>
      </c>
      <c r="H23" s="94">
        <v>4166.666666666667</v>
      </c>
      <c r="I23" s="94">
        <v>4166.666666666667</v>
      </c>
      <c r="J23" s="94">
        <v>4166.666666666667</v>
      </c>
      <c r="K23" s="94">
        <v>4166.666666666667</v>
      </c>
      <c r="L23" s="94">
        <v>4166.666666666667</v>
      </c>
      <c r="M23" s="94">
        <v>4166.666666666667</v>
      </c>
      <c r="N23" s="94">
        <v>4166.666666666667</v>
      </c>
      <c r="O23" s="94">
        <v>4166.666666666667</v>
      </c>
      <c r="P23" s="94">
        <v>49999.999999999993</v>
      </c>
    </row>
    <row r="24" spans="1:32">
      <c r="A24" s="90">
        <v>5122</v>
      </c>
      <c r="B24" s="90">
        <v>22101</v>
      </c>
      <c r="C24" s="91" t="s">
        <v>117</v>
      </c>
      <c r="D24" s="94">
        <v>1250</v>
      </c>
      <c r="E24" s="94">
        <v>1250</v>
      </c>
      <c r="F24" s="94">
        <v>1250</v>
      </c>
      <c r="G24" s="94">
        <v>1250</v>
      </c>
      <c r="H24" s="94">
        <v>1250</v>
      </c>
      <c r="I24" s="94">
        <v>1250</v>
      </c>
      <c r="J24" s="94">
        <v>1250</v>
      </c>
      <c r="K24" s="94">
        <v>1250</v>
      </c>
      <c r="L24" s="94">
        <v>1250</v>
      </c>
      <c r="M24" s="94">
        <v>1250</v>
      </c>
      <c r="N24" s="94">
        <v>1250</v>
      </c>
      <c r="O24" s="94">
        <v>1250</v>
      </c>
      <c r="P24" s="94">
        <v>15000</v>
      </c>
    </row>
    <row r="25" spans="1:32">
      <c r="A25" s="90">
        <v>5125</v>
      </c>
      <c r="B25" s="90">
        <v>25301</v>
      </c>
      <c r="C25" s="91" t="s">
        <v>209</v>
      </c>
      <c r="D25" s="94">
        <v>500</v>
      </c>
      <c r="E25" s="94"/>
      <c r="F25" s="94"/>
      <c r="G25" s="94">
        <v>500</v>
      </c>
      <c r="H25" s="94"/>
      <c r="I25" s="94"/>
      <c r="J25" s="94">
        <v>500</v>
      </c>
      <c r="K25" s="94"/>
      <c r="L25" s="94"/>
      <c r="M25" s="94">
        <v>500</v>
      </c>
      <c r="N25" s="94"/>
      <c r="O25" s="94">
        <v>0</v>
      </c>
      <c r="P25" s="94">
        <v>2000</v>
      </c>
    </row>
    <row r="26" spans="1:32">
      <c r="A26" s="90">
        <v>5126</v>
      </c>
      <c r="B26" s="90">
        <v>26101</v>
      </c>
      <c r="C26" s="91" t="s">
        <v>118</v>
      </c>
      <c r="D26" s="94">
        <v>21666.666666666668</v>
      </c>
      <c r="E26" s="94">
        <v>21666.666666666668</v>
      </c>
      <c r="F26" s="94">
        <v>21666.666666666668</v>
      </c>
      <c r="G26" s="94">
        <v>21666.666666666668</v>
      </c>
      <c r="H26" s="94">
        <v>21666.666666666668</v>
      </c>
      <c r="I26" s="94">
        <v>21666.666666666668</v>
      </c>
      <c r="J26" s="94">
        <v>21666.666666666668</v>
      </c>
      <c r="K26" s="94">
        <v>21666.666666666668</v>
      </c>
      <c r="L26" s="94">
        <v>21666.666666666668</v>
      </c>
      <c r="M26" s="94">
        <v>21666.666666666668</v>
      </c>
      <c r="N26" s="94">
        <v>21666.666666666668</v>
      </c>
      <c r="O26" s="94">
        <v>21666.666666666668</v>
      </c>
      <c r="P26" s="94">
        <v>259999.99999999997</v>
      </c>
    </row>
    <row r="27" spans="1:32">
      <c r="A27" s="107"/>
      <c r="B27" s="107"/>
      <c r="C27" s="108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</row>
    <row r="28" spans="1:32">
      <c r="A28" s="112" t="s">
        <v>148</v>
      </c>
      <c r="B28" s="117"/>
      <c r="C28" s="114"/>
      <c r="D28" s="118">
        <v>5851562.0527869156</v>
      </c>
      <c r="E28" s="118">
        <v>591129.05278691673</v>
      </c>
      <c r="F28" s="118">
        <v>586779.05278691673</v>
      </c>
      <c r="G28" s="118">
        <v>3494950.0527869165</v>
      </c>
      <c r="H28" s="118">
        <v>584807.05278691673</v>
      </c>
      <c r="I28" s="118">
        <v>584807.05278691673</v>
      </c>
      <c r="J28" s="118">
        <v>3494950.0527869165</v>
      </c>
      <c r="K28" s="118">
        <v>584807.05278691673</v>
      </c>
      <c r="L28" s="118">
        <v>584807.05278691673</v>
      </c>
      <c r="M28" s="118">
        <v>3494950.0527869165</v>
      </c>
      <c r="N28" s="118">
        <v>587823.05278691673</v>
      </c>
      <c r="O28" s="118">
        <v>591709.05278691673</v>
      </c>
      <c r="P28" s="118">
        <v>21033080.633442998</v>
      </c>
    </row>
    <row r="29" spans="1:32">
      <c r="A29" s="109">
        <v>5131</v>
      </c>
      <c r="B29" s="109">
        <v>31101</v>
      </c>
      <c r="C29" s="110" t="s">
        <v>11</v>
      </c>
      <c r="D29" s="94">
        <v>37500</v>
      </c>
      <c r="E29" s="94">
        <v>37500</v>
      </c>
      <c r="F29" s="94">
        <v>37500</v>
      </c>
      <c r="G29" s="94">
        <v>37500</v>
      </c>
      <c r="H29" s="94">
        <v>37500</v>
      </c>
      <c r="I29" s="94">
        <v>37500</v>
      </c>
      <c r="J29" s="94">
        <v>37500</v>
      </c>
      <c r="K29" s="94">
        <v>37500</v>
      </c>
      <c r="L29" s="94">
        <v>37500</v>
      </c>
      <c r="M29" s="94">
        <v>37500</v>
      </c>
      <c r="N29" s="94">
        <v>37500</v>
      </c>
      <c r="O29" s="94">
        <v>37500</v>
      </c>
      <c r="P29" s="94">
        <v>450000</v>
      </c>
    </row>
    <row r="30" spans="1:32">
      <c r="A30" s="109">
        <v>5131</v>
      </c>
      <c r="B30" s="109">
        <v>31201</v>
      </c>
      <c r="C30" s="110" t="s">
        <v>161</v>
      </c>
      <c r="D30" s="94">
        <v>6000</v>
      </c>
      <c r="E30" s="94">
        <v>5750</v>
      </c>
      <c r="F30" s="94">
        <v>2000</v>
      </c>
      <c r="G30" s="94">
        <v>300</v>
      </c>
      <c r="H30" s="94">
        <v>300</v>
      </c>
      <c r="I30" s="94">
        <v>300</v>
      </c>
      <c r="J30" s="94">
        <v>300</v>
      </c>
      <c r="K30" s="94">
        <v>300</v>
      </c>
      <c r="L30" s="94">
        <v>300</v>
      </c>
      <c r="M30" s="94">
        <v>300</v>
      </c>
      <c r="N30" s="94">
        <v>2900</v>
      </c>
      <c r="O30" s="94">
        <v>6250</v>
      </c>
      <c r="P30" s="94">
        <v>25000</v>
      </c>
    </row>
    <row r="31" spans="1:32">
      <c r="A31" s="90">
        <v>5131</v>
      </c>
      <c r="B31" s="90">
        <v>31401</v>
      </c>
      <c r="C31" s="91" t="s">
        <v>119</v>
      </c>
      <c r="D31" s="94">
        <v>25000</v>
      </c>
      <c r="E31" s="94">
        <v>25000</v>
      </c>
      <c r="F31" s="94">
        <v>25000</v>
      </c>
      <c r="G31" s="94">
        <v>25000</v>
      </c>
      <c r="H31" s="94">
        <v>25000</v>
      </c>
      <c r="I31" s="94">
        <v>25000</v>
      </c>
      <c r="J31" s="94">
        <v>25000</v>
      </c>
      <c r="K31" s="94">
        <v>25000</v>
      </c>
      <c r="L31" s="94">
        <v>25000</v>
      </c>
      <c r="M31" s="94">
        <v>25000</v>
      </c>
      <c r="N31" s="94">
        <v>25000</v>
      </c>
      <c r="O31" s="94">
        <v>25000</v>
      </c>
      <c r="P31" s="94">
        <v>300000</v>
      </c>
    </row>
    <row r="32" spans="1:32">
      <c r="A32" s="90">
        <v>5131</v>
      </c>
      <c r="B32" s="90">
        <v>31801</v>
      </c>
      <c r="C32" s="91" t="s">
        <v>120</v>
      </c>
      <c r="D32" s="94">
        <v>2500</v>
      </c>
      <c r="E32" s="94">
        <v>2500</v>
      </c>
      <c r="F32" s="94">
        <v>2500</v>
      </c>
      <c r="G32" s="94">
        <v>2500</v>
      </c>
      <c r="H32" s="94">
        <v>2500</v>
      </c>
      <c r="I32" s="94">
        <v>2500</v>
      </c>
      <c r="J32" s="94">
        <v>2500</v>
      </c>
      <c r="K32" s="94">
        <v>2500</v>
      </c>
      <c r="L32" s="94">
        <v>2500</v>
      </c>
      <c r="M32" s="94">
        <v>2500</v>
      </c>
      <c r="N32" s="94">
        <v>2500</v>
      </c>
      <c r="O32" s="94">
        <v>2500</v>
      </c>
      <c r="P32" s="94">
        <v>30000</v>
      </c>
    </row>
    <row r="33" spans="1:16">
      <c r="A33" s="90">
        <v>5131</v>
      </c>
      <c r="B33" s="90">
        <v>31901</v>
      </c>
      <c r="C33" s="91" t="s">
        <v>121</v>
      </c>
      <c r="D33" s="94">
        <v>1083.3333333333333</v>
      </c>
      <c r="E33" s="94">
        <v>1083.3333333333333</v>
      </c>
      <c r="F33" s="94">
        <v>1083.3333333333333</v>
      </c>
      <c r="G33" s="94">
        <v>1083.3333333333333</v>
      </c>
      <c r="H33" s="94">
        <v>1083.3333333333333</v>
      </c>
      <c r="I33" s="94">
        <v>1083.3333333333333</v>
      </c>
      <c r="J33" s="94">
        <v>1083.3333333333333</v>
      </c>
      <c r="K33" s="94">
        <v>1083.3333333333333</v>
      </c>
      <c r="L33" s="94">
        <v>1083.3333333333333</v>
      </c>
      <c r="M33" s="94">
        <v>1083.3333333333333</v>
      </c>
      <c r="N33" s="94">
        <v>1083.3333333333333</v>
      </c>
      <c r="O33" s="94">
        <v>1083.3333333333333</v>
      </c>
      <c r="P33" s="94">
        <v>13000.000000000002</v>
      </c>
    </row>
    <row r="34" spans="1:16">
      <c r="A34" s="90">
        <v>5132</v>
      </c>
      <c r="B34" s="90">
        <v>32901</v>
      </c>
      <c r="C34" s="91" t="s">
        <v>122</v>
      </c>
      <c r="D34" s="94">
        <v>3000</v>
      </c>
      <c r="E34" s="94">
        <v>3000</v>
      </c>
      <c r="F34" s="94">
        <v>3000</v>
      </c>
      <c r="G34" s="94">
        <v>3000</v>
      </c>
      <c r="H34" s="94">
        <v>3000</v>
      </c>
      <c r="I34" s="94">
        <v>3000</v>
      </c>
      <c r="J34" s="94">
        <v>3000</v>
      </c>
      <c r="K34" s="94">
        <v>3000</v>
      </c>
      <c r="L34" s="94">
        <v>3000</v>
      </c>
      <c r="M34" s="94">
        <v>3000</v>
      </c>
      <c r="N34" s="94">
        <v>3000</v>
      </c>
      <c r="O34" s="94">
        <v>3000</v>
      </c>
      <c r="P34" s="94">
        <v>36000</v>
      </c>
    </row>
    <row r="35" spans="1:16">
      <c r="A35" s="90">
        <v>5133</v>
      </c>
      <c r="B35" s="90">
        <v>33101</v>
      </c>
      <c r="C35" s="91" t="s">
        <v>123</v>
      </c>
      <c r="D35" s="94">
        <v>35833.333333333336</v>
      </c>
      <c r="E35" s="94">
        <v>35833.333333333336</v>
      </c>
      <c r="F35" s="94">
        <v>35833.333333333336</v>
      </c>
      <c r="G35" s="94">
        <v>35833.333333333336</v>
      </c>
      <c r="H35" s="94">
        <v>35833.333333333336</v>
      </c>
      <c r="I35" s="94">
        <v>35833.333333333336</v>
      </c>
      <c r="J35" s="94">
        <v>35833.333333333336</v>
      </c>
      <c r="K35" s="94">
        <v>35833.333333333336</v>
      </c>
      <c r="L35" s="94">
        <v>35833.333333333336</v>
      </c>
      <c r="M35" s="94">
        <v>35833.333333333336</v>
      </c>
      <c r="N35" s="94">
        <v>35833.333333333336</v>
      </c>
      <c r="O35" s="94">
        <v>35833.333333333336</v>
      </c>
      <c r="P35" s="94">
        <v>429999.99999999994</v>
      </c>
    </row>
    <row r="36" spans="1:16">
      <c r="A36" s="90">
        <v>5133</v>
      </c>
      <c r="B36" s="90">
        <v>33301</v>
      </c>
      <c r="C36" s="91" t="s">
        <v>124</v>
      </c>
      <c r="D36" s="94">
        <v>16666.666666666668</v>
      </c>
      <c r="E36" s="94">
        <v>16666.666666666668</v>
      </c>
      <c r="F36" s="94">
        <v>16666.666666666668</v>
      </c>
      <c r="G36" s="94">
        <v>16666.666666666668</v>
      </c>
      <c r="H36" s="94">
        <v>16666.666666666668</v>
      </c>
      <c r="I36" s="94">
        <v>16666.666666666668</v>
      </c>
      <c r="J36" s="94">
        <v>16666.666666666668</v>
      </c>
      <c r="K36" s="94">
        <v>16666.666666666668</v>
      </c>
      <c r="L36" s="94">
        <v>16666.666666666668</v>
      </c>
      <c r="M36" s="94">
        <v>16666.666666666668</v>
      </c>
      <c r="N36" s="94">
        <v>16666.666666666668</v>
      </c>
      <c r="O36" s="94">
        <v>16666.666666666668</v>
      </c>
      <c r="P36" s="94">
        <v>199999.99999999997</v>
      </c>
    </row>
    <row r="37" spans="1:16">
      <c r="A37" s="90">
        <v>5133</v>
      </c>
      <c r="B37" s="90">
        <v>33401</v>
      </c>
      <c r="C37" s="91" t="s">
        <v>125</v>
      </c>
      <c r="D37" s="94">
        <v>10833.333333333334</v>
      </c>
      <c r="E37" s="94">
        <v>10833.333333333334</v>
      </c>
      <c r="F37" s="94">
        <v>10833.333333333334</v>
      </c>
      <c r="G37" s="94">
        <v>10833.333333333334</v>
      </c>
      <c r="H37" s="94">
        <v>10833.333333333334</v>
      </c>
      <c r="I37" s="94">
        <v>10833.333333333334</v>
      </c>
      <c r="J37" s="94">
        <v>10833.333333333334</v>
      </c>
      <c r="K37" s="94">
        <v>10833.333333333334</v>
      </c>
      <c r="L37" s="94">
        <v>10833.333333333334</v>
      </c>
      <c r="M37" s="94">
        <v>10833.333333333334</v>
      </c>
      <c r="N37" s="94">
        <v>10833.333333333334</v>
      </c>
      <c r="O37" s="94">
        <v>10833.333333333334</v>
      </c>
      <c r="P37" s="94">
        <v>129999.99999999999</v>
      </c>
    </row>
    <row r="38" spans="1:16">
      <c r="A38" s="90">
        <v>5133</v>
      </c>
      <c r="B38" s="90">
        <v>33801</v>
      </c>
      <c r="C38" s="91" t="s">
        <v>138</v>
      </c>
      <c r="D38" s="94">
        <v>0</v>
      </c>
      <c r="E38" s="94">
        <v>0</v>
      </c>
      <c r="F38" s="94">
        <v>0</v>
      </c>
      <c r="G38" s="94">
        <v>0</v>
      </c>
      <c r="H38" s="94">
        <v>0</v>
      </c>
      <c r="I38" s="94">
        <v>0</v>
      </c>
      <c r="J38" s="94">
        <v>0</v>
      </c>
      <c r="K38" s="94">
        <v>0</v>
      </c>
      <c r="L38" s="94">
        <v>0</v>
      </c>
      <c r="M38" s="94">
        <v>0</v>
      </c>
      <c r="N38" s="94">
        <v>0</v>
      </c>
      <c r="O38" s="94">
        <v>0</v>
      </c>
      <c r="P38" s="94">
        <v>0</v>
      </c>
    </row>
    <row r="39" spans="1:16">
      <c r="A39" s="90">
        <v>5133</v>
      </c>
      <c r="B39" s="90">
        <v>33901</v>
      </c>
      <c r="C39" s="91" t="s">
        <v>126</v>
      </c>
      <c r="D39" s="94">
        <v>2508675</v>
      </c>
      <c r="E39" s="94"/>
      <c r="F39" s="94"/>
      <c r="G39" s="94">
        <v>2508675</v>
      </c>
      <c r="H39" s="94"/>
      <c r="I39" s="94"/>
      <c r="J39" s="94">
        <v>2508675</v>
      </c>
      <c r="K39" s="94"/>
      <c r="L39" s="94"/>
      <c r="M39" s="94">
        <v>2508675</v>
      </c>
      <c r="N39" s="94"/>
      <c r="O39" s="94"/>
      <c r="P39" s="94">
        <v>10034700</v>
      </c>
    </row>
    <row r="40" spans="1:16">
      <c r="A40" s="90">
        <v>5134</v>
      </c>
      <c r="B40" s="90">
        <v>34101</v>
      </c>
      <c r="C40" s="91" t="s">
        <v>142</v>
      </c>
      <c r="D40" s="94">
        <v>4166.666666666667</v>
      </c>
      <c r="E40" s="94">
        <v>4166.666666666667</v>
      </c>
      <c r="F40" s="94">
        <v>4166.666666666667</v>
      </c>
      <c r="G40" s="94">
        <v>4166.666666666667</v>
      </c>
      <c r="H40" s="94">
        <v>4166.666666666667</v>
      </c>
      <c r="I40" s="94">
        <v>4166.666666666667</v>
      </c>
      <c r="J40" s="94">
        <v>4166.666666666667</v>
      </c>
      <c r="K40" s="94">
        <v>4166.666666666667</v>
      </c>
      <c r="L40" s="94">
        <v>4166.666666666667</v>
      </c>
      <c r="M40" s="94">
        <v>4166.666666666667</v>
      </c>
      <c r="N40" s="94">
        <v>4166.666666666667</v>
      </c>
      <c r="O40" s="94">
        <v>4166.666666666667</v>
      </c>
      <c r="P40" s="94">
        <v>49999.999999999993</v>
      </c>
    </row>
    <row r="41" spans="1:16">
      <c r="A41" s="90">
        <v>5134</v>
      </c>
      <c r="B41" s="90">
        <v>34501</v>
      </c>
      <c r="C41" s="91" t="s">
        <v>127</v>
      </c>
      <c r="D41" s="94">
        <v>16666.666666666668</v>
      </c>
      <c r="E41" s="94">
        <v>16666.666666666668</v>
      </c>
      <c r="F41" s="94">
        <v>16666.666666666668</v>
      </c>
      <c r="G41" s="94">
        <v>16666.666666666668</v>
      </c>
      <c r="H41" s="94">
        <v>16666.666666666668</v>
      </c>
      <c r="I41" s="94">
        <v>16666.666666666668</v>
      </c>
      <c r="J41" s="94">
        <v>16666.666666666668</v>
      </c>
      <c r="K41" s="94">
        <v>16666.666666666668</v>
      </c>
      <c r="L41" s="94">
        <v>16666.666666666668</v>
      </c>
      <c r="M41" s="94">
        <v>16666.666666666668</v>
      </c>
      <c r="N41" s="94">
        <v>16666.666666666668</v>
      </c>
      <c r="O41" s="94">
        <v>16666.666666666668</v>
      </c>
      <c r="P41" s="94">
        <v>199999.99999999997</v>
      </c>
    </row>
    <row r="42" spans="1:16">
      <c r="A42" s="90">
        <v>5134</v>
      </c>
      <c r="B42" s="90">
        <v>34901</v>
      </c>
      <c r="C42" s="91" t="s">
        <v>128</v>
      </c>
      <c r="D42" s="94">
        <v>1652.3861202500002</v>
      </c>
      <c r="E42" s="94">
        <v>1652.3861202500002</v>
      </c>
      <c r="F42" s="94">
        <v>1652.3861202500002</v>
      </c>
      <c r="G42" s="94">
        <v>1652.3861202500002</v>
      </c>
      <c r="H42" s="94">
        <v>1652.3861202500002</v>
      </c>
      <c r="I42" s="94">
        <v>1652.3861202500002</v>
      </c>
      <c r="J42" s="94">
        <v>1652.3861202500002</v>
      </c>
      <c r="K42" s="94">
        <v>1652.3861202500002</v>
      </c>
      <c r="L42" s="94">
        <v>1652.3861202500002</v>
      </c>
      <c r="M42" s="94">
        <v>1652.3861202500002</v>
      </c>
      <c r="N42" s="94">
        <v>1652.3861202500002</v>
      </c>
      <c r="O42" s="94">
        <v>1652.3861202500002</v>
      </c>
      <c r="P42" s="94">
        <v>19828.63344300001</v>
      </c>
    </row>
    <row r="43" spans="1:16">
      <c r="A43" s="90">
        <v>5135</v>
      </c>
      <c r="B43" s="90">
        <v>35101</v>
      </c>
      <c r="C43" s="91" t="s">
        <v>129</v>
      </c>
      <c r="D43" s="94">
        <v>34166.666666666664</v>
      </c>
      <c r="E43" s="94">
        <v>34166.666666666664</v>
      </c>
      <c r="F43" s="94">
        <v>34166.666666666664</v>
      </c>
      <c r="G43" s="94">
        <v>34166.666666666664</v>
      </c>
      <c r="H43" s="94">
        <v>34166.666666666664</v>
      </c>
      <c r="I43" s="94">
        <v>34166.666666666664</v>
      </c>
      <c r="J43" s="94">
        <v>34166.666666666664</v>
      </c>
      <c r="K43" s="94">
        <v>34166.666666666664</v>
      </c>
      <c r="L43" s="94">
        <v>34166.666666666664</v>
      </c>
      <c r="M43" s="94">
        <v>34166.666666666664</v>
      </c>
      <c r="N43" s="94">
        <v>34166.666666666664</v>
      </c>
      <c r="O43" s="94">
        <v>34166.666666666664</v>
      </c>
      <c r="P43" s="94">
        <v>410000.00000000006</v>
      </c>
    </row>
    <row r="44" spans="1:16">
      <c r="A44" s="90">
        <v>5135</v>
      </c>
      <c r="B44" s="90">
        <v>35201</v>
      </c>
      <c r="C44" s="91" t="s">
        <v>130</v>
      </c>
      <c r="D44" s="94">
        <v>5000</v>
      </c>
      <c r="E44" s="94">
        <v>5000</v>
      </c>
      <c r="F44" s="94">
        <v>5000</v>
      </c>
      <c r="G44" s="94">
        <v>5000</v>
      </c>
      <c r="H44" s="94">
        <v>5000</v>
      </c>
      <c r="I44" s="94">
        <v>5000</v>
      </c>
      <c r="J44" s="94">
        <v>5000</v>
      </c>
      <c r="K44" s="94">
        <v>5000</v>
      </c>
      <c r="L44" s="94">
        <v>5000</v>
      </c>
      <c r="M44" s="94">
        <v>5000</v>
      </c>
      <c r="N44" s="94">
        <v>5000</v>
      </c>
      <c r="O44" s="94">
        <v>5000</v>
      </c>
      <c r="P44" s="94">
        <v>60000</v>
      </c>
    </row>
    <row r="45" spans="1:16">
      <c r="A45" s="90">
        <v>5135</v>
      </c>
      <c r="B45" s="90">
        <v>35501</v>
      </c>
      <c r="C45" s="91" t="s">
        <v>131</v>
      </c>
      <c r="D45" s="94">
        <v>25000</v>
      </c>
      <c r="E45" s="94">
        <v>25000</v>
      </c>
      <c r="F45" s="94">
        <v>25000</v>
      </c>
      <c r="G45" s="94">
        <v>25000</v>
      </c>
      <c r="H45" s="94">
        <v>25000</v>
      </c>
      <c r="I45" s="94">
        <v>25000</v>
      </c>
      <c r="J45" s="94">
        <v>25000</v>
      </c>
      <c r="K45" s="94">
        <v>25000</v>
      </c>
      <c r="L45" s="94">
        <v>25000</v>
      </c>
      <c r="M45" s="94">
        <v>25000</v>
      </c>
      <c r="N45" s="94">
        <v>25000</v>
      </c>
      <c r="O45" s="94">
        <v>25000</v>
      </c>
      <c r="P45" s="94">
        <v>300000</v>
      </c>
    </row>
    <row r="46" spans="1:16">
      <c r="A46" s="90">
        <v>5135</v>
      </c>
      <c r="B46" s="90">
        <v>35801</v>
      </c>
      <c r="C46" s="91" t="s">
        <v>132</v>
      </c>
      <c r="D46" s="94">
        <v>13333.333333333334</v>
      </c>
      <c r="E46" s="94">
        <v>13333.333333333334</v>
      </c>
      <c r="F46" s="94">
        <v>13333.333333333334</v>
      </c>
      <c r="G46" s="94">
        <v>13333.333333333334</v>
      </c>
      <c r="H46" s="94">
        <v>13333.333333333334</v>
      </c>
      <c r="I46" s="94">
        <v>13333.333333333334</v>
      </c>
      <c r="J46" s="94">
        <v>13333.333333333334</v>
      </c>
      <c r="K46" s="94">
        <v>13333.333333333334</v>
      </c>
      <c r="L46" s="94">
        <v>13333.333333333334</v>
      </c>
      <c r="M46" s="94">
        <v>13333.333333333334</v>
      </c>
      <c r="N46" s="94">
        <v>13333.333333333334</v>
      </c>
      <c r="O46" s="94">
        <v>13333.333333333334</v>
      </c>
      <c r="P46" s="94">
        <v>160000</v>
      </c>
    </row>
    <row r="47" spans="1:16">
      <c r="A47" s="90">
        <v>5137</v>
      </c>
      <c r="B47" s="90">
        <v>37501</v>
      </c>
      <c r="C47" s="91" t="s">
        <v>133</v>
      </c>
      <c r="D47" s="94">
        <v>30833.333333333332</v>
      </c>
      <c r="E47" s="94">
        <v>30833.333333333332</v>
      </c>
      <c r="F47" s="94">
        <v>30833.333333333332</v>
      </c>
      <c r="G47" s="94">
        <v>30833.333333333332</v>
      </c>
      <c r="H47" s="94">
        <v>30833.333333333332</v>
      </c>
      <c r="I47" s="94">
        <v>30833.333333333332</v>
      </c>
      <c r="J47" s="94">
        <v>30833.333333333332</v>
      </c>
      <c r="K47" s="94">
        <v>30833.333333333332</v>
      </c>
      <c r="L47" s="94">
        <v>30833.333333333332</v>
      </c>
      <c r="M47" s="94">
        <v>30833.333333333332</v>
      </c>
      <c r="N47" s="94">
        <v>30833.333333333332</v>
      </c>
      <c r="O47" s="94">
        <v>30833.333333333332</v>
      </c>
      <c r="P47" s="94">
        <v>369999.99999999994</v>
      </c>
    </row>
    <row r="48" spans="1:16">
      <c r="A48" s="90">
        <v>5137</v>
      </c>
      <c r="B48" s="90">
        <v>37601</v>
      </c>
      <c r="C48" s="91" t="s">
        <v>134</v>
      </c>
      <c r="D48" s="94">
        <v>71916.666666666672</v>
      </c>
      <c r="E48" s="94">
        <v>71916.666666666672</v>
      </c>
      <c r="F48" s="94">
        <v>71916.666666666672</v>
      </c>
      <c r="G48" s="94">
        <v>71916.666666666672</v>
      </c>
      <c r="H48" s="94">
        <v>71916.666666666672</v>
      </c>
      <c r="I48" s="94">
        <v>71916.666666666672</v>
      </c>
      <c r="J48" s="94">
        <v>71916.666666666672</v>
      </c>
      <c r="K48" s="94">
        <v>71916.666666666672</v>
      </c>
      <c r="L48" s="94">
        <v>71916.666666666672</v>
      </c>
      <c r="M48" s="94">
        <v>71916.666666666672</v>
      </c>
      <c r="N48" s="94">
        <v>71916.666666666672</v>
      </c>
      <c r="O48" s="94">
        <v>71916.666666666672</v>
      </c>
      <c r="P48" s="94">
        <v>862999.99999999988</v>
      </c>
    </row>
    <row r="49" spans="1:16">
      <c r="A49" s="90">
        <v>5138</v>
      </c>
      <c r="B49" s="90">
        <v>38301</v>
      </c>
      <c r="C49" s="91" t="s">
        <v>135</v>
      </c>
      <c r="D49" s="94">
        <v>78500</v>
      </c>
      <c r="E49" s="94">
        <v>78500</v>
      </c>
      <c r="F49" s="94">
        <v>78500</v>
      </c>
      <c r="G49" s="94">
        <v>78500</v>
      </c>
      <c r="H49" s="94">
        <v>78500</v>
      </c>
      <c r="I49" s="94">
        <v>78500</v>
      </c>
      <c r="J49" s="94">
        <v>78500</v>
      </c>
      <c r="K49" s="94">
        <v>78500</v>
      </c>
      <c r="L49" s="94">
        <v>78500</v>
      </c>
      <c r="M49" s="94">
        <v>78500</v>
      </c>
      <c r="N49" s="94">
        <v>78500</v>
      </c>
      <c r="O49" s="94">
        <v>78500</v>
      </c>
      <c r="P49" s="94">
        <v>942000</v>
      </c>
    </row>
    <row r="50" spans="1:16">
      <c r="A50" s="90">
        <v>5138</v>
      </c>
      <c r="B50" s="90">
        <v>38501</v>
      </c>
      <c r="C50" s="91" t="s">
        <v>136</v>
      </c>
      <c r="D50" s="94">
        <v>7500</v>
      </c>
      <c r="E50" s="94">
        <v>7500</v>
      </c>
      <c r="F50" s="94">
        <v>7500</v>
      </c>
      <c r="G50" s="94">
        <v>7500</v>
      </c>
      <c r="H50" s="94">
        <v>7500</v>
      </c>
      <c r="I50" s="94">
        <v>7500</v>
      </c>
      <c r="J50" s="94">
        <v>7500</v>
      </c>
      <c r="K50" s="94">
        <v>7500</v>
      </c>
      <c r="L50" s="94">
        <v>7500</v>
      </c>
      <c r="M50" s="94">
        <v>7500</v>
      </c>
      <c r="N50" s="94">
        <v>7500</v>
      </c>
      <c r="O50" s="94">
        <v>7500</v>
      </c>
      <c r="P50" s="94">
        <v>90000</v>
      </c>
    </row>
    <row r="51" spans="1:16">
      <c r="A51" s="90">
        <v>5139</v>
      </c>
      <c r="B51" s="90">
        <v>39201</v>
      </c>
      <c r="C51" s="91" t="s">
        <v>1019</v>
      </c>
      <c r="D51" s="94">
        <v>2881651.3333333335</v>
      </c>
      <c r="E51" s="94">
        <v>130143.33333333333</v>
      </c>
      <c r="F51" s="94">
        <v>129543.33333333333</v>
      </c>
      <c r="G51" s="94">
        <v>530739.33333333337</v>
      </c>
      <c r="H51" s="94">
        <v>129271.33333333333</v>
      </c>
      <c r="I51" s="94">
        <v>129271.33333333333</v>
      </c>
      <c r="J51" s="94">
        <v>530739.33333333337</v>
      </c>
      <c r="K51" s="94">
        <v>129271.33333333333</v>
      </c>
      <c r="L51" s="94">
        <v>129271.33333333333</v>
      </c>
      <c r="M51" s="94">
        <v>530739.33333333337</v>
      </c>
      <c r="N51" s="94">
        <v>129687.33333333333</v>
      </c>
      <c r="O51" s="94">
        <v>130223.33333333333</v>
      </c>
      <c r="P51" s="94">
        <v>5510551.9999999991</v>
      </c>
    </row>
    <row r="52" spans="1:16">
      <c r="A52" s="90">
        <v>5139</v>
      </c>
      <c r="B52" s="90">
        <v>39801</v>
      </c>
      <c r="C52" s="91" t="s">
        <v>622</v>
      </c>
      <c r="D52" s="94">
        <v>33250</v>
      </c>
      <c r="E52" s="94">
        <v>33250</v>
      </c>
      <c r="F52" s="94">
        <v>33250</v>
      </c>
      <c r="G52" s="94">
        <v>33250</v>
      </c>
      <c r="H52" s="94">
        <v>33250</v>
      </c>
      <c r="I52" s="94">
        <v>33250</v>
      </c>
      <c r="J52" s="94">
        <v>33250</v>
      </c>
      <c r="K52" s="94">
        <v>33250</v>
      </c>
      <c r="L52" s="94">
        <v>33250</v>
      </c>
      <c r="M52" s="94">
        <v>33250</v>
      </c>
      <c r="N52" s="94">
        <v>33250</v>
      </c>
      <c r="O52" s="94">
        <v>33250</v>
      </c>
      <c r="P52" s="94">
        <v>399000</v>
      </c>
    </row>
    <row r="53" spans="1:16">
      <c r="A53" s="90">
        <v>5139</v>
      </c>
      <c r="B53" s="90">
        <v>39901</v>
      </c>
      <c r="C53" s="91" t="s">
        <v>137</v>
      </c>
      <c r="D53" s="94">
        <v>833.33333333333337</v>
      </c>
      <c r="E53" s="94">
        <v>833.33333333333337</v>
      </c>
      <c r="F53" s="94">
        <v>833.33333333333337</v>
      </c>
      <c r="G53" s="94">
        <v>833.33333333333337</v>
      </c>
      <c r="H53" s="94">
        <v>833.33333333333337</v>
      </c>
      <c r="I53" s="94">
        <v>833.33333333333337</v>
      </c>
      <c r="J53" s="94">
        <v>833.33333333333337</v>
      </c>
      <c r="K53" s="94">
        <v>833.33333333333337</v>
      </c>
      <c r="L53" s="94">
        <v>833.33333333333337</v>
      </c>
      <c r="M53" s="94">
        <v>833.33333333333337</v>
      </c>
      <c r="N53" s="94">
        <v>833.33333333333337</v>
      </c>
      <c r="O53" s="94">
        <v>833.33333333333337</v>
      </c>
      <c r="P53" s="94">
        <v>10000</v>
      </c>
    </row>
    <row r="54" spans="1:16">
      <c r="A54" s="107"/>
      <c r="B54" s="107"/>
      <c r="C54" s="108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</row>
    <row r="55" spans="1:16">
      <c r="A55" s="575" t="s">
        <v>1923</v>
      </c>
      <c r="B55" s="599"/>
      <c r="C55" s="151"/>
      <c r="D55" s="152">
        <v>77497.797887500012</v>
      </c>
      <c r="E55" s="152">
        <v>77497.797887500012</v>
      </c>
      <c r="F55" s="152">
        <v>77497.797887500012</v>
      </c>
      <c r="G55" s="152">
        <v>77497.797887500012</v>
      </c>
      <c r="H55" s="152">
        <v>77497.797887500012</v>
      </c>
      <c r="I55" s="152">
        <v>77497.797887500012</v>
      </c>
      <c r="J55" s="152">
        <v>77497.797887500012</v>
      </c>
      <c r="K55" s="152">
        <v>77497.797887500012</v>
      </c>
      <c r="L55" s="152">
        <v>77497.797887500012</v>
      </c>
      <c r="M55" s="152">
        <v>77497.797887500012</v>
      </c>
      <c r="N55" s="152">
        <v>77497.797887500012</v>
      </c>
      <c r="O55" s="152">
        <v>77497.797887500012</v>
      </c>
      <c r="P55" s="152">
        <v>929973.57465000032</v>
      </c>
    </row>
    <row r="56" spans="1:16">
      <c r="A56" s="109">
        <v>5212</v>
      </c>
      <c r="B56" s="109">
        <v>41503</v>
      </c>
      <c r="C56" s="110" t="s">
        <v>1924</v>
      </c>
      <c r="D56" s="94">
        <v>20000</v>
      </c>
      <c r="E56" s="94">
        <v>20000</v>
      </c>
      <c r="F56" s="94">
        <v>20000</v>
      </c>
      <c r="G56" s="94">
        <v>20000</v>
      </c>
      <c r="H56" s="94">
        <v>20000</v>
      </c>
      <c r="I56" s="94">
        <v>20000</v>
      </c>
      <c r="J56" s="94">
        <v>20000</v>
      </c>
      <c r="K56" s="94">
        <v>20000</v>
      </c>
      <c r="L56" s="94">
        <v>20000</v>
      </c>
      <c r="M56" s="94">
        <v>20000</v>
      </c>
      <c r="N56" s="94">
        <v>20000</v>
      </c>
      <c r="O56" s="94">
        <v>20000</v>
      </c>
      <c r="P56" s="94">
        <v>240000</v>
      </c>
    </row>
    <row r="57" spans="1:16">
      <c r="A57" s="109">
        <v>5251</v>
      </c>
      <c r="B57" s="109">
        <v>45101</v>
      </c>
      <c r="C57" s="110" t="s">
        <v>1925</v>
      </c>
      <c r="D57" s="94">
        <v>34933.848827500005</v>
      </c>
      <c r="E57" s="94">
        <v>34933.848827500005</v>
      </c>
      <c r="F57" s="94">
        <v>34933.848827500005</v>
      </c>
      <c r="G57" s="94">
        <v>34933.848827500005</v>
      </c>
      <c r="H57" s="94">
        <v>34933.848827500005</v>
      </c>
      <c r="I57" s="94">
        <v>34933.848827500005</v>
      </c>
      <c r="J57" s="94">
        <v>34933.848827500005</v>
      </c>
      <c r="K57" s="94">
        <v>34933.848827500005</v>
      </c>
      <c r="L57" s="94">
        <v>34933.848827500005</v>
      </c>
      <c r="M57" s="94">
        <v>34933.848827500005</v>
      </c>
      <c r="N57" s="94">
        <v>34933.848827500005</v>
      </c>
      <c r="O57" s="94">
        <v>34933.848827500005</v>
      </c>
      <c r="P57" s="94">
        <v>419206.18593000009</v>
      </c>
    </row>
    <row r="58" spans="1:16">
      <c r="A58" s="90">
        <v>5251</v>
      </c>
      <c r="B58" s="90">
        <v>45201</v>
      </c>
      <c r="C58" s="91" t="s">
        <v>1926</v>
      </c>
      <c r="D58" s="94">
        <v>22563.949060000003</v>
      </c>
      <c r="E58" s="94">
        <v>22563.949060000003</v>
      </c>
      <c r="F58" s="94">
        <v>22563.949060000003</v>
      </c>
      <c r="G58" s="94">
        <v>22563.949060000003</v>
      </c>
      <c r="H58" s="94">
        <v>22563.949060000003</v>
      </c>
      <c r="I58" s="94">
        <v>22563.949060000003</v>
      </c>
      <c r="J58" s="94">
        <v>22563.949060000003</v>
      </c>
      <c r="K58" s="94">
        <v>22563.949060000003</v>
      </c>
      <c r="L58" s="94">
        <v>22563.949060000003</v>
      </c>
      <c r="M58" s="94">
        <v>22563.949060000003</v>
      </c>
      <c r="N58" s="94">
        <v>22563.949060000003</v>
      </c>
      <c r="O58" s="94">
        <v>22563.949060000003</v>
      </c>
      <c r="P58" s="94">
        <v>270767.3887200001</v>
      </c>
    </row>
    <row r="59" spans="1:16">
      <c r="A59" s="107"/>
      <c r="B59" s="107"/>
      <c r="C59" s="108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</row>
    <row r="60" spans="1:16">
      <c r="A60" s="112" t="s">
        <v>236</v>
      </c>
      <c r="B60" s="111"/>
      <c r="C60" s="95"/>
      <c r="D60" s="118">
        <f>+D55+D28+D20+D8</f>
        <v>7367031.502679416</v>
      </c>
      <c r="E60" s="118">
        <f t="shared" ref="E60:P60" si="0">+E55+E28+E20+E8</f>
        <v>2106098.5026794169</v>
      </c>
      <c r="F60" s="118">
        <f t="shared" si="0"/>
        <v>2101748.5026794169</v>
      </c>
      <c r="G60" s="118">
        <f t="shared" si="0"/>
        <v>5010419.502679416</v>
      </c>
      <c r="H60" s="118">
        <f t="shared" si="0"/>
        <v>2099776.5026794169</v>
      </c>
      <c r="I60" s="118">
        <f t="shared" si="0"/>
        <v>2185072.8895544168</v>
      </c>
      <c r="J60" s="118">
        <f t="shared" si="0"/>
        <v>5010419.502679416</v>
      </c>
      <c r="K60" s="118">
        <f t="shared" si="0"/>
        <v>2099776.5026794169</v>
      </c>
      <c r="L60" s="118">
        <f t="shared" si="0"/>
        <v>2099776.5026794169</v>
      </c>
      <c r="M60" s="118">
        <f t="shared" si="0"/>
        <v>5010419.502679416</v>
      </c>
      <c r="N60" s="118">
        <f t="shared" si="0"/>
        <v>2102792.5026794169</v>
      </c>
      <c r="O60" s="118">
        <f t="shared" si="0"/>
        <v>3918373.7599044167</v>
      </c>
      <c r="P60" s="118">
        <f t="shared" si="0"/>
        <v>41111705.676252998</v>
      </c>
    </row>
    <row r="61" spans="1:16">
      <c r="A61" s="116"/>
      <c r="B61" s="115"/>
    </row>
    <row r="62" spans="1:16">
      <c r="A62" s="116"/>
      <c r="B62" s="115"/>
    </row>
    <row r="63" spans="1:16">
      <c r="A63" s="119"/>
      <c r="B63" s="120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</row>
    <row r="64" spans="1:16">
      <c r="A64" s="119"/>
      <c r="B64" s="120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</row>
    <row r="65" spans="1:16" ht="15">
      <c r="A65" s="1040" t="s">
        <v>49</v>
      </c>
      <c r="B65" s="1041"/>
      <c r="C65" s="1041"/>
      <c r="D65" s="1041"/>
      <c r="E65" s="1041"/>
      <c r="F65" s="1041"/>
      <c r="G65" s="1041"/>
      <c r="H65" s="1041"/>
      <c r="I65" s="1041"/>
      <c r="J65" s="1041"/>
      <c r="K65" s="1041"/>
      <c r="L65" s="1041"/>
      <c r="M65" s="1041"/>
      <c r="N65" s="1041"/>
      <c r="O65" s="1041"/>
      <c r="P65" s="1041"/>
    </row>
    <row r="66" spans="1:16">
      <c r="A66" s="116"/>
      <c r="B66" s="115"/>
    </row>
    <row r="67" spans="1:16">
      <c r="A67" s="588" t="s">
        <v>150</v>
      </c>
      <c r="B67" s="589"/>
      <c r="C67" s="590"/>
      <c r="D67" s="586" t="s">
        <v>51</v>
      </c>
      <c r="E67" s="586" t="s">
        <v>52</v>
      </c>
      <c r="F67" s="586" t="s">
        <v>53</v>
      </c>
      <c r="G67" s="586" t="s">
        <v>54</v>
      </c>
      <c r="H67" s="586" t="s">
        <v>55</v>
      </c>
      <c r="I67" s="586" t="s">
        <v>56</v>
      </c>
      <c r="J67" s="586" t="s">
        <v>57</v>
      </c>
      <c r="K67" s="586" t="s">
        <v>58</v>
      </c>
      <c r="L67" s="586" t="s">
        <v>59</v>
      </c>
      <c r="M67" s="586" t="s">
        <v>60</v>
      </c>
      <c r="N67" s="586" t="s">
        <v>61</v>
      </c>
      <c r="O67" s="586" t="s">
        <v>62</v>
      </c>
      <c r="P67" s="586" t="s">
        <v>3500</v>
      </c>
    </row>
    <row r="68" spans="1:16">
      <c r="A68" s="112" t="s">
        <v>147</v>
      </c>
      <c r="B68" s="117"/>
      <c r="C68" s="114"/>
      <c r="D68" s="118">
        <v>60410.945782961848</v>
      </c>
      <c r="E68" s="118">
        <v>60410.945782961848</v>
      </c>
      <c r="F68" s="118">
        <v>60410.945782961848</v>
      </c>
      <c r="G68" s="118">
        <v>60410.945782961848</v>
      </c>
      <c r="H68" s="118">
        <v>60410.945782961848</v>
      </c>
      <c r="I68" s="118">
        <v>60410.945782961848</v>
      </c>
      <c r="J68" s="118">
        <v>60410.945782961848</v>
      </c>
      <c r="K68" s="118">
        <v>60410.945782961848</v>
      </c>
      <c r="L68" s="118">
        <v>60410.945782961848</v>
      </c>
      <c r="M68" s="118">
        <v>60410.945782961848</v>
      </c>
      <c r="N68" s="118">
        <v>60410.945782961848</v>
      </c>
      <c r="O68" s="118">
        <v>60410.945782961848</v>
      </c>
      <c r="P68" s="122">
        <v>724931.34939554194</v>
      </c>
    </row>
    <row r="69" spans="1:16">
      <c r="A69" s="90">
        <v>5126</v>
      </c>
      <c r="B69" s="90">
        <v>26101</v>
      </c>
      <c r="C69" s="91" t="s">
        <v>118</v>
      </c>
      <c r="D69" s="94">
        <v>60410.945782961848</v>
      </c>
      <c r="E69" s="94">
        <v>60410.945782961848</v>
      </c>
      <c r="F69" s="94">
        <v>60410.945782961848</v>
      </c>
      <c r="G69" s="94">
        <v>60410.945782961848</v>
      </c>
      <c r="H69" s="94">
        <v>60410.945782961848</v>
      </c>
      <c r="I69" s="94">
        <v>60410.945782961848</v>
      </c>
      <c r="J69" s="94">
        <v>60410.945782961848</v>
      </c>
      <c r="K69" s="94">
        <v>60410.945782961848</v>
      </c>
      <c r="L69" s="94">
        <v>60410.945782961848</v>
      </c>
      <c r="M69" s="94">
        <v>60410.945782961848</v>
      </c>
      <c r="N69" s="94">
        <v>60410.945782961848</v>
      </c>
      <c r="O69" s="94">
        <v>60410.945782961848</v>
      </c>
      <c r="P69" s="94">
        <v>724931.34939554194</v>
      </c>
    </row>
    <row r="70" spans="1:16">
      <c r="A70" s="90"/>
      <c r="B70" s="90"/>
      <c r="C70" s="91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</row>
    <row r="71" spans="1:16">
      <c r="A71" s="112" t="s">
        <v>148</v>
      </c>
      <c r="B71" s="117"/>
      <c r="C71" s="114"/>
      <c r="D71" s="118">
        <v>14702118.800502025</v>
      </c>
      <c r="E71" s="118">
        <v>1216618.8005020237</v>
      </c>
      <c r="F71" s="118">
        <v>1216618.8005020237</v>
      </c>
      <c r="G71" s="118">
        <v>13029118.800502025</v>
      </c>
      <c r="H71" s="118">
        <v>1216618.8005020237</v>
      </c>
      <c r="I71" s="118">
        <v>1216618.8005020237</v>
      </c>
      <c r="J71" s="118">
        <v>13029118.800502025</v>
      </c>
      <c r="K71" s="118">
        <v>1216618.8005020237</v>
      </c>
      <c r="L71" s="118">
        <v>1216618.8005020237</v>
      </c>
      <c r="M71" s="118">
        <v>13029118.800502025</v>
      </c>
      <c r="N71" s="118">
        <v>1216618.8005020237</v>
      </c>
      <c r="O71" s="118">
        <v>1216618.8005020237</v>
      </c>
      <c r="P71" s="122">
        <v>63522425.606024288</v>
      </c>
    </row>
    <row r="72" spans="1:16">
      <c r="A72" s="90">
        <v>5131</v>
      </c>
      <c r="B72" s="90">
        <v>31101</v>
      </c>
      <c r="C72" s="91" t="s">
        <v>11</v>
      </c>
      <c r="D72" s="94">
        <v>398333.33333333331</v>
      </c>
      <c r="E72" s="94">
        <v>398333.33333333331</v>
      </c>
      <c r="F72" s="94">
        <v>398333.33333333331</v>
      </c>
      <c r="G72" s="94">
        <v>398333.33333333331</v>
      </c>
      <c r="H72" s="94">
        <v>398333.33333333331</v>
      </c>
      <c r="I72" s="94">
        <v>398333.33333333331</v>
      </c>
      <c r="J72" s="94">
        <v>398333.33333333331</v>
      </c>
      <c r="K72" s="94">
        <v>398333.33333333331</v>
      </c>
      <c r="L72" s="94">
        <v>398333.33333333331</v>
      </c>
      <c r="M72" s="94">
        <v>398333.33333333331</v>
      </c>
      <c r="N72" s="94">
        <v>398333.33333333331</v>
      </c>
      <c r="O72" s="94">
        <v>398333.33333333331</v>
      </c>
      <c r="P72" s="94">
        <v>4780000</v>
      </c>
    </row>
    <row r="73" spans="1:16">
      <c r="A73" s="90">
        <v>5131</v>
      </c>
      <c r="B73" s="90">
        <v>31301</v>
      </c>
      <c r="C73" s="91" t="s">
        <v>22</v>
      </c>
      <c r="D73" s="94">
        <v>11812500</v>
      </c>
      <c r="E73" s="94">
        <v>0</v>
      </c>
      <c r="F73" s="94">
        <v>0</v>
      </c>
      <c r="G73" s="94">
        <v>11812500</v>
      </c>
      <c r="H73" s="94">
        <v>0</v>
      </c>
      <c r="I73" s="94">
        <v>0</v>
      </c>
      <c r="J73" s="94">
        <v>11812500</v>
      </c>
      <c r="K73" s="94">
        <v>0</v>
      </c>
      <c r="L73" s="94">
        <v>0</v>
      </c>
      <c r="M73" s="94">
        <v>11812500</v>
      </c>
      <c r="N73" s="94">
        <v>0</v>
      </c>
      <c r="O73" s="94">
        <v>0</v>
      </c>
      <c r="P73" s="94">
        <v>47250000</v>
      </c>
    </row>
    <row r="74" spans="1:16">
      <c r="A74" s="90">
        <v>5133</v>
      </c>
      <c r="B74" s="90">
        <v>33801</v>
      </c>
      <c r="C74" s="91" t="s">
        <v>138</v>
      </c>
      <c r="D74" s="94">
        <v>365823.50099166669</v>
      </c>
      <c r="E74" s="94">
        <v>365823.50099166669</v>
      </c>
      <c r="F74" s="94">
        <v>365823.50099166669</v>
      </c>
      <c r="G74" s="94">
        <v>365823.50099166669</v>
      </c>
      <c r="H74" s="94">
        <v>365823.50099166669</v>
      </c>
      <c r="I74" s="94">
        <v>365823.50099166669</v>
      </c>
      <c r="J74" s="94">
        <v>365823.50099166669</v>
      </c>
      <c r="K74" s="94">
        <v>365823.50099166669</v>
      </c>
      <c r="L74" s="94">
        <v>365823.50099166669</v>
      </c>
      <c r="M74" s="94">
        <v>365823.50099166669</v>
      </c>
      <c r="N74" s="94">
        <v>365823.50099166669</v>
      </c>
      <c r="O74" s="94">
        <v>365823.50099166669</v>
      </c>
      <c r="P74" s="94">
        <v>4389882.0119000003</v>
      </c>
    </row>
    <row r="75" spans="1:16">
      <c r="A75" s="90">
        <v>5133</v>
      </c>
      <c r="B75" s="90">
        <v>33901</v>
      </c>
      <c r="C75" s="91" t="s">
        <v>126</v>
      </c>
      <c r="D75" s="94">
        <v>100000</v>
      </c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>
        <v>100000</v>
      </c>
    </row>
    <row r="76" spans="1:16">
      <c r="A76" s="90">
        <v>5134</v>
      </c>
      <c r="B76" s="90">
        <v>34501</v>
      </c>
      <c r="C76" s="91" t="s">
        <v>127</v>
      </c>
      <c r="D76" s="41">
        <v>20833.333333333332</v>
      </c>
      <c r="E76" s="41">
        <v>20833.333333333332</v>
      </c>
      <c r="F76" s="41">
        <v>20833.333333333332</v>
      </c>
      <c r="G76" s="41">
        <v>20833.333333333332</v>
      </c>
      <c r="H76" s="41">
        <v>20833.333333333332</v>
      </c>
      <c r="I76" s="41">
        <v>20833.333333333332</v>
      </c>
      <c r="J76" s="41">
        <v>20833.333333333332</v>
      </c>
      <c r="K76" s="41">
        <v>20833.333333333332</v>
      </c>
      <c r="L76" s="41">
        <v>20833.333333333332</v>
      </c>
      <c r="M76" s="41">
        <v>20833.333333333332</v>
      </c>
      <c r="N76" s="41">
        <v>20833.333333333332</v>
      </c>
      <c r="O76" s="41">
        <v>20833.333333333332</v>
      </c>
      <c r="P76" s="94">
        <v>250000.00000000003</v>
      </c>
    </row>
    <row r="77" spans="1:16">
      <c r="A77" s="90">
        <v>5135</v>
      </c>
      <c r="B77" s="90">
        <v>35101</v>
      </c>
      <c r="C77" s="91" t="s">
        <v>139</v>
      </c>
      <c r="D77" s="94">
        <v>431628.63284369046</v>
      </c>
      <c r="E77" s="94">
        <v>431628.63284369046</v>
      </c>
      <c r="F77" s="94">
        <v>431628.63284369046</v>
      </c>
      <c r="G77" s="94">
        <v>431628.63284369046</v>
      </c>
      <c r="H77" s="94">
        <v>431628.63284369046</v>
      </c>
      <c r="I77" s="94">
        <v>431628.63284369046</v>
      </c>
      <c r="J77" s="94">
        <v>431628.63284369046</v>
      </c>
      <c r="K77" s="94">
        <v>431628.63284369046</v>
      </c>
      <c r="L77" s="94">
        <v>431628.63284369046</v>
      </c>
      <c r="M77" s="94">
        <v>431628.63284369046</v>
      </c>
      <c r="N77" s="94">
        <v>431628.63284369046</v>
      </c>
      <c r="O77" s="94">
        <v>431628.63284369046</v>
      </c>
      <c r="P77" s="94">
        <v>5179543.5941242855</v>
      </c>
    </row>
    <row r="78" spans="1:16">
      <c r="A78" s="90">
        <v>5135</v>
      </c>
      <c r="B78" s="90">
        <v>35701</v>
      </c>
      <c r="C78" s="91" t="s">
        <v>140</v>
      </c>
      <c r="D78" s="94">
        <v>1573000</v>
      </c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>
        <v>1573000</v>
      </c>
    </row>
    <row r="79" spans="1:16">
      <c r="A79" s="112" t="s">
        <v>155</v>
      </c>
      <c r="B79" s="111"/>
      <c r="C79" s="95"/>
      <c r="D79" s="122">
        <v>14762529.746284986</v>
      </c>
      <c r="E79" s="122">
        <v>1277029.7462849854</v>
      </c>
      <c r="F79" s="122">
        <v>1277029.7462849854</v>
      </c>
      <c r="G79" s="122">
        <v>13089529.746284986</v>
      </c>
      <c r="H79" s="122">
        <v>1277029.7462849854</v>
      </c>
      <c r="I79" s="122">
        <v>1277029.7462849854</v>
      </c>
      <c r="J79" s="122">
        <v>13089529.746284986</v>
      </c>
      <c r="K79" s="122">
        <v>1277029.7462849854</v>
      </c>
      <c r="L79" s="122">
        <v>1277029.7462849854</v>
      </c>
      <c r="M79" s="122">
        <v>13089529.746284986</v>
      </c>
      <c r="N79" s="122">
        <v>1277029.7462849854</v>
      </c>
      <c r="O79" s="122">
        <v>1277029.7462849854</v>
      </c>
      <c r="P79" s="122">
        <v>64247356.955419831</v>
      </c>
    </row>
    <row r="80" spans="1:16">
      <c r="A80" s="116"/>
      <c r="B80" s="115"/>
    </row>
    <row r="81" spans="1:16">
      <c r="A81" s="115"/>
      <c r="B81" s="115"/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</row>
    <row r="82" spans="1:16" s="2" customFormat="1">
      <c r="A82" s="588" t="s">
        <v>151</v>
      </c>
      <c r="B82" s="589"/>
      <c r="C82" s="590"/>
      <c r="D82" s="586" t="s">
        <v>51</v>
      </c>
      <c r="E82" s="586" t="s">
        <v>52</v>
      </c>
      <c r="F82" s="586" t="s">
        <v>53</v>
      </c>
      <c r="G82" s="586" t="s">
        <v>54</v>
      </c>
      <c r="H82" s="586" t="s">
        <v>55</v>
      </c>
      <c r="I82" s="586" t="s">
        <v>56</v>
      </c>
      <c r="J82" s="586" t="s">
        <v>57</v>
      </c>
      <c r="K82" s="586" t="s">
        <v>58</v>
      </c>
      <c r="L82" s="586" t="s">
        <v>59</v>
      </c>
      <c r="M82" s="586" t="s">
        <v>60</v>
      </c>
      <c r="N82" s="586" t="s">
        <v>61</v>
      </c>
      <c r="O82" s="586" t="s">
        <v>62</v>
      </c>
      <c r="P82" s="586" t="s">
        <v>3500</v>
      </c>
    </row>
    <row r="83" spans="1:16">
      <c r="A83" s="112" t="s">
        <v>147</v>
      </c>
      <c r="B83" s="117"/>
      <c r="C83" s="114"/>
      <c r="D83" s="118">
        <v>4533.1574103846278</v>
      </c>
      <c r="E83" s="118">
        <v>4533.1574103846278</v>
      </c>
      <c r="F83" s="118">
        <v>4533.1574103846278</v>
      </c>
      <c r="G83" s="118">
        <v>4533.1574103846278</v>
      </c>
      <c r="H83" s="118">
        <v>4533.1574103846278</v>
      </c>
      <c r="I83" s="118">
        <v>4533.1574103846278</v>
      </c>
      <c r="J83" s="118">
        <v>4533.1574103846278</v>
      </c>
      <c r="K83" s="118">
        <v>4533.1574103846278</v>
      </c>
      <c r="L83" s="118">
        <v>4533.1574103846278</v>
      </c>
      <c r="M83" s="118">
        <v>4533.1574103846278</v>
      </c>
      <c r="N83" s="118">
        <v>4533.1574103846278</v>
      </c>
      <c r="O83" s="118">
        <v>4533.1574103846278</v>
      </c>
      <c r="P83" s="122">
        <v>54397.888924615538</v>
      </c>
    </row>
    <row r="84" spans="1:16">
      <c r="A84" s="90">
        <v>5126</v>
      </c>
      <c r="B84" s="90">
        <v>26101</v>
      </c>
      <c r="C84" s="91" t="s">
        <v>118</v>
      </c>
      <c r="D84" s="94">
        <v>4533.1574103846278</v>
      </c>
      <c r="E84" s="94">
        <v>4533.1574103846278</v>
      </c>
      <c r="F84" s="94">
        <v>4533.1574103846278</v>
      </c>
      <c r="G84" s="94">
        <v>4533.1574103846278</v>
      </c>
      <c r="H84" s="94">
        <v>4533.1574103846278</v>
      </c>
      <c r="I84" s="94">
        <v>4533.1574103846278</v>
      </c>
      <c r="J84" s="94">
        <v>4533.1574103846278</v>
      </c>
      <c r="K84" s="94">
        <v>4533.1574103846278</v>
      </c>
      <c r="L84" s="94">
        <v>4533.1574103846278</v>
      </c>
      <c r="M84" s="94">
        <v>4533.1574103846278</v>
      </c>
      <c r="N84" s="94">
        <v>4533.1574103846278</v>
      </c>
      <c r="O84" s="94">
        <v>4533.1574103846278</v>
      </c>
      <c r="P84" s="94">
        <v>54397.888924615538</v>
      </c>
    </row>
    <row r="85" spans="1:16">
      <c r="A85" s="90"/>
      <c r="B85" s="90"/>
      <c r="C85" s="91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</row>
    <row r="86" spans="1:16">
      <c r="A86" s="112" t="s">
        <v>148</v>
      </c>
      <c r="B86" s="111"/>
      <c r="C86" s="95"/>
      <c r="D86" s="118">
        <v>2301444.5093124267</v>
      </c>
      <c r="E86" s="118">
        <v>171444.50931242667</v>
      </c>
      <c r="F86" s="118">
        <v>171444.50931242667</v>
      </c>
      <c r="G86" s="118">
        <v>1221444.5093124267</v>
      </c>
      <c r="H86" s="118">
        <v>171444.50931242667</v>
      </c>
      <c r="I86" s="118">
        <v>171444.50931242667</v>
      </c>
      <c r="J86" s="118">
        <v>1221444.5093124267</v>
      </c>
      <c r="K86" s="118">
        <v>171444.50931242667</v>
      </c>
      <c r="L86" s="118">
        <v>171444.50931242667</v>
      </c>
      <c r="M86" s="118">
        <v>1221444.5093124267</v>
      </c>
      <c r="N86" s="118">
        <v>171444.50931242667</v>
      </c>
      <c r="O86" s="118">
        <v>171444.50931242667</v>
      </c>
      <c r="P86" s="118">
        <v>7337334.1117491201</v>
      </c>
    </row>
    <row r="87" spans="1:16" s="2" customFormat="1">
      <c r="A87" s="109">
        <v>5131</v>
      </c>
      <c r="B87" s="109">
        <v>31101</v>
      </c>
      <c r="C87" s="110" t="s">
        <v>11</v>
      </c>
      <c r="D87" s="94">
        <v>50000</v>
      </c>
      <c r="E87" s="94">
        <v>50000</v>
      </c>
      <c r="F87" s="94">
        <v>50000</v>
      </c>
      <c r="G87" s="94">
        <v>50000</v>
      </c>
      <c r="H87" s="94">
        <v>50000</v>
      </c>
      <c r="I87" s="94">
        <v>50000</v>
      </c>
      <c r="J87" s="94">
        <v>50000</v>
      </c>
      <c r="K87" s="94">
        <v>50000</v>
      </c>
      <c r="L87" s="94">
        <v>50000</v>
      </c>
      <c r="M87" s="94">
        <v>50000</v>
      </c>
      <c r="N87" s="94">
        <v>50000</v>
      </c>
      <c r="O87" s="94">
        <v>50000</v>
      </c>
      <c r="P87" s="94">
        <v>600000</v>
      </c>
    </row>
    <row r="88" spans="1:16">
      <c r="A88" s="90">
        <v>5131</v>
      </c>
      <c r="B88" s="90">
        <v>31301</v>
      </c>
      <c r="C88" s="91" t="s">
        <v>22</v>
      </c>
      <c r="D88" s="94">
        <v>1050000</v>
      </c>
      <c r="E88" s="94">
        <v>0</v>
      </c>
      <c r="F88" s="94">
        <v>0</v>
      </c>
      <c r="G88" s="94">
        <v>1050000</v>
      </c>
      <c r="H88" s="94">
        <v>0</v>
      </c>
      <c r="I88" s="94">
        <v>0</v>
      </c>
      <c r="J88" s="94">
        <v>1050000</v>
      </c>
      <c r="K88" s="94">
        <v>0</v>
      </c>
      <c r="L88" s="94">
        <v>0</v>
      </c>
      <c r="M88" s="94">
        <v>1050000</v>
      </c>
      <c r="N88" s="94">
        <v>0</v>
      </c>
      <c r="O88" s="94">
        <v>0</v>
      </c>
      <c r="P88" s="94">
        <v>4200000</v>
      </c>
    </row>
    <row r="89" spans="1:16">
      <c r="A89" s="90">
        <v>5135</v>
      </c>
      <c r="B89" s="90">
        <v>35101</v>
      </c>
      <c r="C89" s="91" t="s">
        <v>139</v>
      </c>
      <c r="D89" s="94">
        <v>121444.50931242667</v>
      </c>
      <c r="E89" s="94">
        <v>121444.50931242667</v>
      </c>
      <c r="F89" s="94">
        <v>121444.50931242667</v>
      </c>
      <c r="G89" s="94">
        <v>121444.50931242667</v>
      </c>
      <c r="H89" s="94">
        <v>121444.50931242667</v>
      </c>
      <c r="I89" s="94">
        <v>121444.50931242667</v>
      </c>
      <c r="J89" s="94">
        <v>121444.50931242667</v>
      </c>
      <c r="K89" s="94">
        <v>121444.50931242667</v>
      </c>
      <c r="L89" s="94">
        <v>121444.50931242667</v>
      </c>
      <c r="M89" s="94">
        <v>121444.50931242667</v>
      </c>
      <c r="N89" s="94">
        <v>121444.50931242667</v>
      </c>
      <c r="O89" s="94">
        <v>121444.50931242667</v>
      </c>
      <c r="P89" s="94">
        <v>1457334.1117491201</v>
      </c>
    </row>
    <row r="90" spans="1:16">
      <c r="A90" s="90">
        <v>5135</v>
      </c>
      <c r="B90" s="90">
        <v>35701</v>
      </c>
      <c r="C90" s="91" t="s">
        <v>140</v>
      </c>
      <c r="D90" s="94">
        <v>1080000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>
        <v>1080000</v>
      </c>
    </row>
    <row r="91" spans="1:16">
      <c r="A91" s="112" t="s">
        <v>156</v>
      </c>
      <c r="B91" s="111"/>
      <c r="C91" s="95"/>
      <c r="D91" s="122">
        <v>2305977.6667228113</v>
      </c>
      <c r="E91" s="122">
        <v>175977.66672281129</v>
      </c>
      <c r="F91" s="122">
        <v>175977.66672281129</v>
      </c>
      <c r="G91" s="122">
        <v>1225977.6667228113</v>
      </c>
      <c r="H91" s="122">
        <v>175977.66672281129</v>
      </c>
      <c r="I91" s="122">
        <v>175977.66672281129</v>
      </c>
      <c r="J91" s="122">
        <v>1225977.6667228113</v>
      </c>
      <c r="K91" s="122">
        <v>175977.66672281129</v>
      </c>
      <c r="L91" s="122">
        <v>175977.66672281129</v>
      </c>
      <c r="M91" s="122">
        <v>1225977.6667228113</v>
      </c>
      <c r="N91" s="122">
        <v>175977.66672281129</v>
      </c>
      <c r="O91" s="122">
        <v>175977.66672281129</v>
      </c>
      <c r="P91" s="122">
        <v>7391732.0006737355</v>
      </c>
    </row>
    <row r="92" spans="1:16">
      <c r="A92" s="116"/>
      <c r="B92" s="115"/>
    </row>
    <row r="93" spans="1:16" s="2" customFormat="1">
      <c r="A93" s="115"/>
      <c r="B93" s="115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</row>
    <row r="94" spans="1:16">
      <c r="A94" s="588" t="s">
        <v>152</v>
      </c>
      <c r="B94" s="589"/>
      <c r="C94" s="590"/>
      <c r="D94" s="586" t="s">
        <v>51</v>
      </c>
      <c r="E94" s="586" t="s">
        <v>52</v>
      </c>
      <c r="F94" s="586" t="s">
        <v>53</v>
      </c>
      <c r="G94" s="586" t="s">
        <v>54</v>
      </c>
      <c r="H94" s="586" t="s">
        <v>55</v>
      </c>
      <c r="I94" s="586" t="s">
        <v>56</v>
      </c>
      <c r="J94" s="586" t="s">
        <v>57</v>
      </c>
      <c r="K94" s="586" t="s">
        <v>58</v>
      </c>
      <c r="L94" s="586" t="s">
        <v>59</v>
      </c>
      <c r="M94" s="586" t="s">
        <v>60</v>
      </c>
      <c r="N94" s="586" t="s">
        <v>61</v>
      </c>
      <c r="O94" s="586" t="s">
        <v>62</v>
      </c>
      <c r="P94" s="586" t="s">
        <v>3500</v>
      </c>
    </row>
    <row r="95" spans="1:16">
      <c r="A95" s="112" t="s">
        <v>147</v>
      </c>
      <c r="B95" s="117"/>
      <c r="C95" s="114"/>
      <c r="D95" s="118">
        <v>3022.1049402564186</v>
      </c>
      <c r="E95" s="118">
        <v>3022.1049402564186</v>
      </c>
      <c r="F95" s="118">
        <v>3022.1049402564186</v>
      </c>
      <c r="G95" s="118">
        <v>3022.1049402564186</v>
      </c>
      <c r="H95" s="118">
        <v>3022.1049402564186</v>
      </c>
      <c r="I95" s="118">
        <v>3022.1049402564186</v>
      </c>
      <c r="J95" s="118">
        <v>3022.1049402564186</v>
      </c>
      <c r="K95" s="118">
        <v>3022.1049402564186</v>
      </c>
      <c r="L95" s="118">
        <v>3022.1049402564186</v>
      </c>
      <c r="M95" s="118">
        <v>3022.1049402564186</v>
      </c>
      <c r="N95" s="118">
        <v>3022.1049402564186</v>
      </c>
      <c r="O95" s="118">
        <v>3022.1049402564186</v>
      </c>
      <c r="P95" s="122">
        <v>36265.259283077015</v>
      </c>
    </row>
    <row r="96" spans="1:16">
      <c r="A96" s="90">
        <v>5126</v>
      </c>
      <c r="B96" s="90">
        <v>26101</v>
      </c>
      <c r="C96" s="91" t="s">
        <v>118</v>
      </c>
      <c r="D96" s="94">
        <v>3022.1049402564186</v>
      </c>
      <c r="E96" s="94">
        <v>3022.1049402564186</v>
      </c>
      <c r="F96" s="94">
        <v>3022.1049402564186</v>
      </c>
      <c r="G96" s="94">
        <v>3022.1049402564186</v>
      </c>
      <c r="H96" s="94">
        <v>3022.1049402564186</v>
      </c>
      <c r="I96" s="94">
        <v>3022.1049402564186</v>
      </c>
      <c r="J96" s="94">
        <v>3022.1049402564186</v>
      </c>
      <c r="K96" s="94">
        <v>3022.1049402564186</v>
      </c>
      <c r="L96" s="94">
        <v>3022.1049402564186</v>
      </c>
      <c r="M96" s="94">
        <v>3022.1049402564186</v>
      </c>
      <c r="N96" s="94">
        <v>3022.1049402564186</v>
      </c>
      <c r="O96" s="94">
        <v>3022.1049402564186</v>
      </c>
      <c r="P96" s="94">
        <v>36265.259283077015</v>
      </c>
    </row>
    <row r="97" spans="1:17">
      <c r="A97" s="90"/>
      <c r="B97" s="90"/>
      <c r="C97" s="91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</row>
    <row r="98" spans="1:17">
      <c r="A98" s="112" t="s">
        <v>148</v>
      </c>
      <c r="B98" s="111"/>
      <c r="C98" s="95"/>
      <c r="D98" s="118">
        <v>2388880.6622579014</v>
      </c>
      <c r="E98" s="118">
        <v>298880.66225790133</v>
      </c>
      <c r="F98" s="118">
        <v>298880.66225790133</v>
      </c>
      <c r="G98" s="118">
        <v>1348880.6622579012</v>
      </c>
      <c r="H98" s="118">
        <v>298880.66225790133</v>
      </c>
      <c r="I98" s="118">
        <v>298880.66225790133</v>
      </c>
      <c r="J98" s="118">
        <v>1348880.6622579012</v>
      </c>
      <c r="K98" s="118">
        <v>298880.66225790133</v>
      </c>
      <c r="L98" s="118">
        <v>298880.66225790133</v>
      </c>
      <c r="M98" s="118">
        <v>1348880.6622579012</v>
      </c>
      <c r="N98" s="118">
        <v>298880.66225790133</v>
      </c>
      <c r="O98" s="118">
        <v>298880.66225790133</v>
      </c>
      <c r="P98" s="118">
        <v>8826567.9470948149</v>
      </c>
      <c r="Q98" s="9"/>
    </row>
    <row r="99" spans="1:17">
      <c r="A99" s="109">
        <v>5131</v>
      </c>
      <c r="B99" s="109">
        <v>31101</v>
      </c>
      <c r="C99" s="110" t="s">
        <v>11</v>
      </c>
      <c r="D99" s="94">
        <v>72500</v>
      </c>
      <c r="E99" s="94">
        <v>72500</v>
      </c>
      <c r="F99" s="94">
        <v>72500</v>
      </c>
      <c r="G99" s="94">
        <v>72500</v>
      </c>
      <c r="H99" s="94">
        <v>72500</v>
      </c>
      <c r="I99" s="94">
        <v>72500</v>
      </c>
      <c r="J99" s="94">
        <v>72500</v>
      </c>
      <c r="K99" s="94">
        <v>72500</v>
      </c>
      <c r="L99" s="94">
        <v>72500</v>
      </c>
      <c r="M99" s="94">
        <v>72500</v>
      </c>
      <c r="N99" s="94">
        <v>72500</v>
      </c>
      <c r="O99" s="94">
        <v>72500</v>
      </c>
      <c r="P99" s="94">
        <v>870000</v>
      </c>
    </row>
    <row r="100" spans="1:17">
      <c r="A100" s="90">
        <v>5131</v>
      </c>
      <c r="B100" s="90">
        <v>31301</v>
      </c>
      <c r="C100" s="91" t="s">
        <v>22</v>
      </c>
      <c r="D100" s="94">
        <v>1050000</v>
      </c>
      <c r="E100" s="94">
        <v>0</v>
      </c>
      <c r="F100" s="94">
        <v>0</v>
      </c>
      <c r="G100" s="94">
        <v>1050000</v>
      </c>
      <c r="H100" s="94">
        <v>0</v>
      </c>
      <c r="I100" s="94">
        <v>0</v>
      </c>
      <c r="J100" s="94">
        <v>1050000</v>
      </c>
      <c r="K100" s="94">
        <v>0</v>
      </c>
      <c r="L100" s="94">
        <v>0</v>
      </c>
      <c r="M100" s="94">
        <v>1050000</v>
      </c>
      <c r="N100" s="94">
        <v>0</v>
      </c>
      <c r="O100" s="94">
        <v>0</v>
      </c>
      <c r="P100" s="94">
        <v>4200000</v>
      </c>
    </row>
    <row r="101" spans="1:17">
      <c r="A101" s="90">
        <v>5133</v>
      </c>
      <c r="B101" s="90">
        <v>33801</v>
      </c>
      <c r="C101" s="91" t="s">
        <v>138</v>
      </c>
      <c r="D101" s="94">
        <v>124355.28817499999</v>
      </c>
      <c r="E101" s="94">
        <v>124355.28817499999</v>
      </c>
      <c r="F101" s="94">
        <v>124355.28817499999</v>
      </c>
      <c r="G101" s="94">
        <v>124355.28817499999</v>
      </c>
      <c r="H101" s="94">
        <v>124355.28817499999</v>
      </c>
      <c r="I101" s="94">
        <v>124355.28817499999</v>
      </c>
      <c r="J101" s="94">
        <v>124355.28817499999</v>
      </c>
      <c r="K101" s="94">
        <v>124355.28817499999</v>
      </c>
      <c r="L101" s="94">
        <v>124355.28817499999</v>
      </c>
      <c r="M101" s="94">
        <v>124355.28817499999</v>
      </c>
      <c r="N101" s="94">
        <v>124355.28817499999</v>
      </c>
      <c r="O101" s="94">
        <v>124355.28817499999</v>
      </c>
      <c r="P101" s="94">
        <v>1492263.4580999995</v>
      </c>
    </row>
    <row r="102" spans="1:17">
      <c r="A102" s="90">
        <v>5135</v>
      </c>
      <c r="B102" s="90">
        <v>35101</v>
      </c>
      <c r="C102" s="91" t="s">
        <v>139</v>
      </c>
      <c r="D102" s="94">
        <v>102025.37408290133</v>
      </c>
      <c r="E102" s="94">
        <v>102025.37408290133</v>
      </c>
      <c r="F102" s="94">
        <v>102025.37408290133</v>
      </c>
      <c r="G102" s="94">
        <v>102025.37408290133</v>
      </c>
      <c r="H102" s="94">
        <v>102025.37408290133</v>
      </c>
      <c r="I102" s="94">
        <v>102025.37408290133</v>
      </c>
      <c r="J102" s="94">
        <v>102025.37408290133</v>
      </c>
      <c r="K102" s="94">
        <v>102025.37408290133</v>
      </c>
      <c r="L102" s="94">
        <v>102025.37408290133</v>
      </c>
      <c r="M102" s="94">
        <v>102025.37408290133</v>
      </c>
      <c r="N102" s="94">
        <v>102025.37408290133</v>
      </c>
      <c r="O102" s="94">
        <v>102025.37408290133</v>
      </c>
      <c r="P102" s="94">
        <v>1224304.4889948156</v>
      </c>
    </row>
    <row r="103" spans="1:17">
      <c r="A103" s="90">
        <v>5135</v>
      </c>
      <c r="B103" s="90">
        <v>35701</v>
      </c>
      <c r="C103" s="91" t="s">
        <v>140</v>
      </c>
      <c r="D103" s="94">
        <v>1040000</v>
      </c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>
        <v>1040000</v>
      </c>
    </row>
    <row r="104" spans="1:17" s="2" customFormat="1">
      <c r="A104" s="112" t="s">
        <v>157</v>
      </c>
      <c r="B104" s="111"/>
      <c r="C104" s="95"/>
      <c r="D104" s="118">
        <v>2391902.767198158</v>
      </c>
      <c r="E104" s="118">
        <v>301902.76719815773</v>
      </c>
      <c r="F104" s="118">
        <v>301902.76719815773</v>
      </c>
      <c r="G104" s="118">
        <v>1351902.7671981575</v>
      </c>
      <c r="H104" s="118">
        <v>301902.76719815773</v>
      </c>
      <c r="I104" s="118">
        <v>301902.76719815773</v>
      </c>
      <c r="J104" s="118">
        <v>1351902.7671981575</v>
      </c>
      <c r="K104" s="118">
        <v>301902.76719815773</v>
      </c>
      <c r="L104" s="118">
        <v>301902.76719815773</v>
      </c>
      <c r="M104" s="118">
        <v>1351902.7671981575</v>
      </c>
      <c r="N104" s="118">
        <v>301902.76719815773</v>
      </c>
      <c r="O104" s="118">
        <v>301902.76719815773</v>
      </c>
      <c r="P104" s="118">
        <v>8862833.2063778918</v>
      </c>
    </row>
    <row r="105" spans="1:17">
      <c r="A105" s="115"/>
      <c r="B105" s="115"/>
    </row>
    <row r="106" spans="1:17">
      <c r="A106" s="115"/>
      <c r="B106" s="115"/>
    </row>
    <row r="107" spans="1:17">
      <c r="A107" s="588" t="s">
        <v>100</v>
      </c>
      <c r="B107" s="589"/>
      <c r="C107" s="590"/>
      <c r="D107" s="586" t="s">
        <v>51</v>
      </c>
      <c r="E107" s="586" t="s">
        <v>52</v>
      </c>
      <c r="F107" s="586" t="s">
        <v>53</v>
      </c>
      <c r="G107" s="586" t="s">
        <v>54</v>
      </c>
      <c r="H107" s="586" t="s">
        <v>55</v>
      </c>
      <c r="I107" s="586" t="s">
        <v>56</v>
      </c>
      <c r="J107" s="586" t="s">
        <v>57</v>
      </c>
      <c r="K107" s="586" t="s">
        <v>58</v>
      </c>
      <c r="L107" s="586" t="s">
        <v>59</v>
      </c>
      <c r="M107" s="586" t="s">
        <v>60</v>
      </c>
      <c r="N107" s="586" t="s">
        <v>61</v>
      </c>
      <c r="O107" s="586" t="s">
        <v>62</v>
      </c>
      <c r="P107" s="586" t="s">
        <v>3500</v>
      </c>
    </row>
    <row r="108" spans="1:17">
      <c r="A108" s="112" t="s">
        <v>148</v>
      </c>
      <c r="B108" s="111"/>
      <c r="C108" s="95"/>
      <c r="D108" s="118">
        <v>8333.3333333333339</v>
      </c>
      <c r="E108" s="118">
        <v>8333.3333333333339</v>
      </c>
      <c r="F108" s="118">
        <v>8333.3333333333339</v>
      </c>
      <c r="G108" s="118">
        <v>8333.3333333333339</v>
      </c>
      <c r="H108" s="118">
        <v>8333.3333333333339</v>
      </c>
      <c r="I108" s="118">
        <v>8333.3333333333339</v>
      </c>
      <c r="J108" s="118">
        <v>8333.3333333333339</v>
      </c>
      <c r="K108" s="118">
        <v>8333.3333333333339</v>
      </c>
      <c r="L108" s="118">
        <v>8333.3333333333339</v>
      </c>
      <c r="M108" s="118">
        <v>8333.3333333333339</v>
      </c>
      <c r="N108" s="118">
        <v>8333.3333333333339</v>
      </c>
      <c r="O108" s="118">
        <v>8333.3333333333339</v>
      </c>
      <c r="P108" s="118">
        <v>99999.999999999985</v>
      </c>
    </row>
    <row r="109" spans="1:17">
      <c r="A109" s="109">
        <v>5135</v>
      </c>
      <c r="B109" s="109">
        <v>35101</v>
      </c>
      <c r="C109" s="110" t="s">
        <v>139</v>
      </c>
      <c r="D109" s="94">
        <v>8333.3333333333339</v>
      </c>
      <c r="E109" s="94">
        <v>8333.3333333333339</v>
      </c>
      <c r="F109" s="94">
        <v>8333.3333333333339</v>
      </c>
      <c r="G109" s="94">
        <v>8333.3333333333339</v>
      </c>
      <c r="H109" s="94">
        <v>8333.3333333333339</v>
      </c>
      <c r="I109" s="94">
        <v>8333.3333333333339</v>
      </c>
      <c r="J109" s="94">
        <v>8333.3333333333339</v>
      </c>
      <c r="K109" s="94">
        <v>8333.3333333333339</v>
      </c>
      <c r="L109" s="94">
        <v>8333.3333333333339</v>
      </c>
      <c r="M109" s="94">
        <v>8333.3333333333339</v>
      </c>
      <c r="N109" s="94">
        <v>8333.3333333333339</v>
      </c>
      <c r="O109" s="94">
        <v>8333.3333333333339</v>
      </c>
      <c r="P109" s="94">
        <v>99999.999999999985</v>
      </c>
    </row>
    <row r="110" spans="1:17">
      <c r="A110" s="112" t="s">
        <v>158</v>
      </c>
      <c r="B110" s="111"/>
      <c r="C110" s="95"/>
      <c r="D110" s="122">
        <v>8333.3333333333339</v>
      </c>
      <c r="E110" s="122">
        <v>8333.3333333333339</v>
      </c>
      <c r="F110" s="122">
        <v>8333.3333333333339</v>
      </c>
      <c r="G110" s="122">
        <v>8333.3333333333339</v>
      </c>
      <c r="H110" s="122">
        <v>8333.3333333333339</v>
      </c>
      <c r="I110" s="122">
        <v>8333.3333333333339</v>
      </c>
      <c r="J110" s="122">
        <v>8333.3333333333339</v>
      </c>
      <c r="K110" s="122">
        <v>8333.3333333333339</v>
      </c>
      <c r="L110" s="122">
        <v>8333.3333333333339</v>
      </c>
      <c r="M110" s="122">
        <v>8333.3333333333339</v>
      </c>
      <c r="N110" s="122">
        <v>8333.3333333333339</v>
      </c>
      <c r="O110" s="122">
        <v>8333.3333333333339</v>
      </c>
      <c r="P110" s="122">
        <v>99999.999999999985</v>
      </c>
    </row>
    <row r="111" spans="1:17">
      <c r="A111" s="115"/>
      <c r="B111" s="115"/>
    </row>
    <row r="112" spans="1:17">
      <c r="A112" s="591" t="s">
        <v>153</v>
      </c>
      <c r="B112" s="592"/>
      <c r="C112" s="593"/>
      <c r="D112" s="586" t="s">
        <v>51</v>
      </c>
      <c r="E112" s="586" t="s">
        <v>52</v>
      </c>
      <c r="F112" s="586" t="s">
        <v>53</v>
      </c>
      <c r="G112" s="586" t="s">
        <v>54</v>
      </c>
      <c r="H112" s="586" t="s">
        <v>55</v>
      </c>
      <c r="I112" s="586" t="s">
        <v>56</v>
      </c>
      <c r="J112" s="586" t="s">
        <v>57</v>
      </c>
      <c r="K112" s="586" t="s">
        <v>58</v>
      </c>
      <c r="L112" s="586" t="s">
        <v>59</v>
      </c>
      <c r="M112" s="586" t="s">
        <v>60</v>
      </c>
      <c r="N112" s="586" t="s">
        <v>61</v>
      </c>
      <c r="O112" s="586" t="s">
        <v>62</v>
      </c>
      <c r="P112" s="586" t="s">
        <v>3500</v>
      </c>
    </row>
    <row r="113" spans="1:16">
      <c r="A113" s="112" t="s">
        <v>147</v>
      </c>
      <c r="B113" s="117"/>
      <c r="C113" s="114"/>
      <c r="D113" s="118">
        <v>2518.4207835470156</v>
      </c>
      <c r="E113" s="118">
        <v>2518.4207835470156</v>
      </c>
      <c r="F113" s="118">
        <v>2518.4207835470156</v>
      </c>
      <c r="G113" s="118">
        <v>2518.4207835470156</v>
      </c>
      <c r="H113" s="118">
        <v>2518.4207835470156</v>
      </c>
      <c r="I113" s="118">
        <v>2518.4207835470156</v>
      </c>
      <c r="J113" s="118">
        <v>2518.4207835470156</v>
      </c>
      <c r="K113" s="118">
        <v>2518.4207835470156</v>
      </c>
      <c r="L113" s="118">
        <v>2518.4207835470156</v>
      </c>
      <c r="M113" s="118">
        <v>2518.4207835470156</v>
      </c>
      <c r="N113" s="118">
        <v>2518.4207835470156</v>
      </c>
      <c r="O113" s="118">
        <v>2518.4207835470156</v>
      </c>
      <c r="P113" s="122">
        <v>30221.049402564186</v>
      </c>
    </row>
    <row r="114" spans="1:16">
      <c r="A114" s="90">
        <v>5126</v>
      </c>
      <c r="B114" s="90">
        <v>26101</v>
      </c>
      <c r="C114" s="91" t="s">
        <v>118</v>
      </c>
      <c r="D114" s="94">
        <v>2518.4207835470156</v>
      </c>
      <c r="E114" s="94">
        <v>2518.4207835470156</v>
      </c>
      <c r="F114" s="94">
        <v>2518.4207835470156</v>
      </c>
      <c r="G114" s="94">
        <v>2518.4207835470156</v>
      </c>
      <c r="H114" s="94">
        <v>2518.4207835470156</v>
      </c>
      <c r="I114" s="94">
        <v>2518.4207835470156</v>
      </c>
      <c r="J114" s="94">
        <v>2518.4207835470156</v>
      </c>
      <c r="K114" s="94">
        <v>2518.4207835470156</v>
      </c>
      <c r="L114" s="94">
        <v>2518.4207835470156</v>
      </c>
      <c r="M114" s="94">
        <v>2518.4207835470156</v>
      </c>
      <c r="N114" s="94">
        <v>2518.4207835470156</v>
      </c>
      <c r="O114" s="94">
        <v>2518.4207835470156</v>
      </c>
      <c r="P114" s="94">
        <v>30221.049402564186</v>
      </c>
    </row>
    <row r="115" spans="1:16">
      <c r="A115" s="90"/>
      <c r="B115" s="90"/>
      <c r="C115" s="91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</row>
    <row r="116" spans="1:16">
      <c r="A116" s="112" t="s">
        <v>148</v>
      </c>
      <c r="B116" s="111"/>
      <c r="C116" s="95"/>
      <c r="D116" s="118">
        <v>1107980.2238668799</v>
      </c>
      <c r="E116" s="118">
        <v>67980.223866879998</v>
      </c>
      <c r="F116" s="118">
        <v>67980.223866879998</v>
      </c>
      <c r="G116" s="118">
        <v>367980.22386688</v>
      </c>
      <c r="H116" s="118">
        <v>67980.223866879998</v>
      </c>
      <c r="I116" s="118">
        <v>67980.223866879998</v>
      </c>
      <c r="J116" s="118">
        <v>367980.22386688</v>
      </c>
      <c r="K116" s="118">
        <v>67980.223866879998</v>
      </c>
      <c r="L116" s="118">
        <v>67980.223866879998</v>
      </c>
      <c r="M116" s="118">
        <v>367980.22386688</v>
      </c>
      <c r="N116" s="118">
        <v>67980.223866879998</v>
      </c>
      <c r="O116" s="118">
        <v>67980.223866879998</v>
      </c>
      <c r="P116" s="118">
        <v>2755762.6864025597</v>
      </c>
    </row>
    <row r="117" spans="1:16">
      <c r="A117" s="109">
        <v>5131</v>
      </c>
      <c r="B117" s="109">
        <v>31101</v>
      </c>
      <c r="C117" s="110" t="s">
        <v>11</v>
      </c>
      <c r="D117" s="94">
        <v>10000</v>
      </c>
      <c r="E117" s="94">
        <v>10000</v>
      </c>
      <c r="F117" s="94">
        <v>10000</v>
      </c>
      <c r="G117" s="94">
        <v>10000</v>
      </c>
      <c r="H117" s="94">
        <v>10000</v>
      </c>
      <c r="I117" s="94">
        <v>10000</v>
      </c>
      <c r="J117" s="94">
        <v>10000</v>
      </c>
      <c r="K117" s="94">
        <v>10000</v>
      </c>
      <c r="L117" s="94">
        <v>10000</v>
      </c>
      <c r="M117" s="94">
        <v>10000</v>
      </c>
      <c r="N117" s="94">
        <v>10000</v>
      </c>
      <c r="O117" s="94">
        <v>10000</v>
      </c>
      <c r="P117" s="94">
        <v>120000</v>
      </c>
    </row>
    <row r="118" spans="1:16">
      <c r="A118" s="90">
        <v>5131</v>
      </c>
      <c r="B118" s="90">
        <v>31301</v>
      </c>
      <c r="C118" s="91" t="s">
        <v>22</v>
      </c>
      <c r="D118" s="94">
        <v>300000</v>
      </c>
      <c r="E118" s="94">
        <v>0</v>
      </c>
      <c r="F118" s="94">
        <v>0</v>
      </c>
      <c r="G118" s="94">
        <v>300000</v>
      </c>
      <c r="H118" s="94">
        <v>0</v>
      </c>
      <c r="I118" s="94">
        <v>0</v>
      </c>
      <c r="J118" s="94">
        <v>300000</v>
      </c>
      <c r="K118" s="94">
        <v>0</v>
      </c>
      <c r="L118" s="94">
        <v>0</v>
      </c>
      <c r="M118" s="94">
        <v>300000</v>
      </c>
      <c r="N118" s="94">
        <v>0</v>
      </c>
      <c r="O118" s="94">
        <v>0</v>
      </c>
      <c r="P118" s="94">
        <v>1200000</v>
      </c>
    </row>
    <row r="119" spans="1:16">
      <c r="A119" s="90">
        <v>5135</v>
      </c>
      <c r="B119" s="90">
        <v>35101</v>
      </c>
      <c r="C119" s="91" t="s">
        <v>139</v>
      </c>
      <c r="D119" s="94">
        <v>57980.223866879991</v>
      </c>
      <c r="E119" s="94">
        <v>57980.223866879991</v>
      </c>
      <c r="F119" s="94">
        <v>57980.223866879991</v>
      </c>
      <c r="G119" s="94">
        <v>57980.223866879991</v>
      </c>
      <c r="H119" s="94">
        <v>57980.223866879991</v>
      </c>
      <c r="I119" s="94">
        <v>57980.223866879991</v>
      </c>
      <c r="J119" s="94">
        <v>57980.223866879991</v>
      </c>
      <c r="K119" s="94">
        <v>57980.223866879991</v>
      </c>
      <c r="L119" s="94">
        <v>57980.223866879991</v>
      </c>
      <c r="M119" s="94">
        <v>57980.223866879991</v>
      </c>
      <c r="N119" s="94">
        <v>57980.223866879991</v>
      </c>
      <c r="O119" s="94">
        <v>57980.223866879991</v>
      </c>
      <c r="P119" s="94">
        <v>695762.68640255975</v>
      </c>
    </row>
    <row r="120" spans="1:16">
      <c r="A120" s="107">
        <v>5135</v>
      </c>
      <c r="B120" s="107">
        <v>35701</v>
      </c>
      <c r="C120" s="108" t="s">
        <v>140</v>
      </c>
      <c r="D120" s="42">
        <v>740000</v>
      </c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94">
        <v>740000</v>
      </c>
    </row>
    <row r="121" spans="1:16">
      <c r="A121" s="112" t="s">
        <v>159</v>
      </c>
      <c r="B121" s="111"/>
      <c r="C121" s="95"/>
      <c r="D121" s="122">
        <v>1110498.6446504269</v>
      </c>
      <c r="E121" s="122">
        <v>70498.644650427013</v>
      </c>
      <c r="F121" s="122">
        <v>70498.644650427013</v>
      </c>
      <c r="G121" s="122">
        <v>370498.64465042704</v>
      </c>
      <c r="H121" s="122">
        <v>70498.644650427013</v>
      </c>
      <c r="I121" s="122">
        <v>70498.644650427013</v>
      </c>
      <c r="J121" s="122">
        <v>370498.64465042704</v>
      </c>
      <c r="K121" s="122">
        <v>70498.644650427013</v>
      </c>
      <c r="L121" s="122">
        <v>70498.644650427013</v>
      </c>
      <c r="M121" s="122">
        <v>370498.64465042704</v>
      </c>
      <c r="N121" s="122">
        <v>70498.644650427013</v>
      </c>
      <c r="O121" s="122">
        <v>70498.644650427013</v>
      </c>
      <c r="P121" s="122">
        <v>2785983.735805124</v>
      </c>
    </row>
    <row r="122" spans="1:16">
      <c r="A122" s="116"/>
      <c r="B122" s="115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</row>
    <row r="123" spans="1:16">
      <c r="A123" s="588" t="s">
        <v>160</v>
      </c>
      <c r="B123" s="589"/>
      <c r="C123" s="590"/>
      <c r="D123" s="586" t="s">
        <v>51</v>
      </c>
      <c r="E123" s="586" t="s">
        <v>52</v>
      </c>
      <c r="F123" s="586" t="s">
        <v>53</v>
      </c>
      <c r="G123" s="586" t="s">
        <v>54</v>
      </c>
      <c r="H123" s="586" t="s">
        <v>55</v>
      </c>
      <c r="I123" s="586" t="s">
        <v>56</v>
      </c>
      <c r="J123" s="586" t="s">
        <v>57</v>
      </c>
      <c r="K123" s="586" t="s">
        <v>58</v>
      </c>
      <c r="L123" s="586" t="s">
        <v>59</v>
      </c>
      <c r="M123" s="586" t="s">
        <v>60</v>
      </c>
      <c r="N123" s="586" t="s">
        <v>61</v>
      </c>
      <c r="O123" s="586" t="s">
        <v>62</v>
      </c>
      <c r="P123" s="586" t="s">
        <v>3500</v>
      </c>
    </row>
    <row r="124" spans="1:16">
      <c r="A124" s="112" t="s">
        <v>147</v>
      </c>
      <c r="B124" s="117"/>
      <c r="C124" s="114"/>
      <c r="D124" s="118">
        <v>348.7044161834329</v>
      </c>
      <c r="E124" s="118">
        <v>348.7044161834329</v>
      </c>
      <c r="F124" s="118">
        <v>348.7044161834329</v>
      </c>
      <c r="G124" s="118">
        <v>348.7044161834329</v>
      </c>
      <c r="H124" s="118">
        <v>348.7044161834329</v>
      </c>
      <c r="I124" s="118">
        <v>348.7044161834329</v>
      </c>
      <c r="J124" s="118">
        <v>348.7044161834329</v>
      </c>
      <c r="K124" s="118">
        <v>348.7044161834329</v>
      </c>
      <c r="L124" s="118">
        <v>348.7044161834329</v>
      </c>
      <c r="M124" s="118">
        <v>348.7044161834329</v>
      </c>
      <c r="N124" s="118">
        <v>348.7044161834329</v>
      </c>
      <c r="O124" s="118">
        <v>348.7044161834329</v>
      </c>
      <c r="P124" s="122">
        <v>4184.452994201195</v>
      </c>
    </row>
    <row r="125" spans="1:16">
      <c r="A125" s="90">
        <v>5126</v>
      </c>
      <c r="B125" s="90">
        <v>26101</v>
      </c>
      <c r="C125" s="91" t="s">
        <v>118</v>
      </c>
      <c r="D125" s="94">
        <v>348.7044161834329</v>
      </c>
      <c r="E125" s="94">
        <v>348.7044161834329</v>
      </c>
      <c r="F125" s="94">
        <v>348.7044161834329</v>
      </c>
      <c r="G125" s="94">
        <v>348.7044161834329</v>
      </c>
      <c r="H125" s="94">
        <v>348.7044161834329</v>
      </c>
      <c r="I125" s="94">
        <v>348.7044161834329</v>
      </c>
      <c r="J125" s="94">
        <v>348.7044161834329</v>
      </c>
      <c r="K125" s="94">
        <v>348.7044161834329</v>
      </c>
      <c r="L125" s="94">
        <v>348.7044161834329</v>
      </c>
      <c r="M125" s="94">
        <v>348.7044161834329</v>
      </c>
      <c r="N125" s="94">
        <v>348.7044161834329</v>
      </c>
      <c r="O125" s="94">
        <v>348.7044161834329</v>
      </c>
      <c r="P125" s="94">
        <v>4184.452994201195</v>
      </c>
    </row>
    <row r="126" spans="1:16">
      <c r="A126" s="90"/>
      <c r="B126" s="90"/>
      <c r="C126" s="91"/>
      <c r="D126" s="94"/>
      <c r="E126" s="94"/>
      <c r="F126" s="94"/>
      <c r="G126" s="94"/>
      <c r="H126" s="94"/>
      <c r="I126" s="94"/>
      <c r="J126" s="94"/>
      <c r="K126" s="94"/>
      <c r="L126" s="94"/>
      <c r="M126" s="94"/>
      <c r="N126" s="94"/>
      <c r="O126" s="94"/>
      <c r="P126" s="94"/>
    </row>
    <row r="127" spans="1:16">
      <c r="A127" s="112" t="s">
        <v>148</v>
      </c>
      <c r="B127" s="117"/>
      <c r="C127" s="114"/>
      <c r="D127" s="118">
        <v>199130.93138756265</v>
      </c>
      <c r="E127" s="118">
        <v>199130.93138756265</v>
      </c>
      <c r="F127" s="118">
        <v>199130.93138756265</v>
      </c>
      <c r="G127" s="118">
        <v>199130.93138756265</v>
      </c>
      <c r="H127" s="118">
        <v>199130.93138756265</v>
      </c>
      <c r="I127" s="118">
        <v>199130.93138756265</v>
      </c>
      <c r="J127" s="118">
        <v>199130.93138756265</v>
      </c>
      <c r="K127" s="118">
        <v>199130.93138756265</v>
      </c>
      <c r="L127" s="118">
        <v>199130.93138756265</v>
      </c>
      <c r="M127" s="118">
        <v>199130.93138756265</v>
      </c>
      <c r="N127" s="118">
        <v>199130.93138756265</v>
      </c>
      <c r="O127" s="118">
        <v>199130.93138756265</v>
      </c>
      <c r="P127" s="118">
        <v>2389571.1766507518</v>
      </c>
    </row>
    <row r="128" spans="1:16">
      <c r="A128" s="90">
        <v>5131</v>
      </c>
      <c r="B128" s="90">
        <v>31101</v>
      </c>
      <c r="C128" s="91" t="s">
        <v>11</v>
      </c>
      <c r="D128" s="94">
        <v>33333.333333333336</v>
      </c>
      <c r="E128" s="94">
        <v>33333.333333333336</v>
      </c>
      <c r="F128" s="94">
        <v>33333.333333333336</v>
      </c>
      <c r="G128" s="94">
        <v>33333.333333333336</v>
      </c>
      <c r="H128" s="94">
        <v>33333.333333333336</v>
      </c>
      <c r="I128" s="94">
        <v>33333.333333333336</v>
      </c>
      <c r="J128" s="94">
        <v>33333.333333333336</v>
      </c>
      <c r="K128" s="94">
        <v>33333.333333333336</v>
      </c>
      <c r="L128" s="94">
        <v>33333.333333333336</v>
      </c>
      <c r="M128" s="94">
        <v>33333.333333333336</v>
      </c>
      <c r="N128" s="94">
        <v>33333.333333333336</v>
      </c>
      <c r="O128" s="94">
        <v>33333.333333333336</v>
      </c>
      <c r="P128" s="94">
        <v>399999.99999999994</v>
      </c>
    </row>
    <row r="129" spans="1:16">
      <c r="A129" s="90">
        <v>5133</v>
      </c>
      <c r="B129" s="90">
        <v>33801</v>
      </c>
      <c r="C129" s="91" t="s">
        <v>138</v>
      </c>
      <c r="D129" s="94">
        <v>85000</v>
      </c>
      <c r="E129" s="94">
        <v>85000</v>
      </c>
      <c r="F129" s="94">
        <v>85000</v>
      </c>
      <c r="G129" s="94">
        <v>85000</v>
      </c>
      <c r="H129" s="94">
        <v>85000</v>
      </c>
      <c r="I129" s="94">
        <v>85000</v>
      </c>
      <c r="J129" s="94">
        <v>85000</v>
      </c>
      <c r="K129" s="94">
        <v>85000</v>
      </c>
      <c r="L129" s="94">
        <v>85000</v>
      </c>
      <c r="M129" s="94">
        <v>85000</v>
      </c>
      <c r="N129" s="94">
        <v>85000</v>
      </c>
      <c r="O129" s="94">
        <v>85000</v>
      </c>
      <c r="P129" s="94">
        <v>1020000</v>
      </c>
    </row>
    <row r="130" spans="1:16">
      <c r="A130" s="90">
        <v>5135</v>
      </c>
      <c r="B130" s="90">
        <v>35101</v>
      </c>
      <c r="C130" s="91" t="s">
        <v>139</v>
      </c>
      <c r="D130" s="94">
        <v>80797.598054229325</v>
      </c>
      <c r="E130" s="94">
        <v>80797.598054229325</v>
      </c>
      <c r="F130" s="94">
        <v>80797.598054229325</v>
      </c>
      <c r="G130" s="94">
        <v>80797.598054229325</v>
      </c>
      <c r="H130" s="94">
        <v>80797.598054229325</v>
      </c>
      <c r="I130" s="94">
        <v>80797.598054229325</v>
      </c>
      <c r="J130" s="94">
        <v>80797.598054229325</v>
      </c>
      <c r="K130" s="94">
        <v>80797.598054229325</v>
      </c>
      <c r="L130" s="94">
        <v>80797.598054229325</v>
      </c>
      <c r="M130" s="94">
        <v>80797.598054229325</v>
      </c>
      <c r="N130" s="94">
        <v>80797.598054229325</v>
      </c>
      <c r="O130" s="94">
        <v>80797.598054229325</v>
      </c>
      <c r="P130" s="94">
        <v>969571.17665075173</v>
      </c>
    </row>
    <row r="131" spans="1:16">
      <c r="A131" s="112" t="s">
        <v>216</v>
      </c>
      <c r="B131" s="111"/>
      <c r="C131" s="95"/>
      <c r="D131" s="118">
        <v>199479.63580374609</v>
      </c>
      <c r="E131" s="118">
        <v>199479.63580374609</v>
      </c>
      <c r="F131" s="118">
        <v>199479.63580374609</v>
      </c>
      <c r="G131" s="118">
        <v>199479.63580374609</v>
      </c>
      <c r="H131" s="118">
        <v>199479.63580374609</v>
      </c>
      <c r="I131" s="118">
        <v>199479.63580374609</v>
      </c>
      <c r="J131" s="118">
        <v>199479.63580374609</v>
      </c>
      <c r="K131" s="118">
        <v>199479.63580374609</v>
      </c>
      <c r="L131" s="118">
        <v>199479.63580374609</v>
      </c>
      <c r="M131" s="118">
        <v>199479.63580374609</v>
      </c>
      <c r="N131" s="118">
        <v>199479.63580374609</v>
      </c>
      <c r="O131" s="118">
        <v>199479.63580374609</v>
      </c>
      <c r="P131" s="118">
        <v>2393755.6296449532</v>
      </c>
    </row>
    <row r="132" spans="1:16">
      <c r="A132" s="116"/>
      <c r="B132" s="115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</row>
    <row r="133" spans="1:16">
      <c r="A133" s="112" t="s">
        <v>8</v>
      </c>
      <c r="B133" s="111"/>
      <c r="C133" s="95"/>
      <c r="D133" s="118">
        <f>+D131+D121+D110+D104+D91+D79</f>
        <v>20778721.793993462</v>
      </c>
      <c r="E133" s="118">
        <f t="shared" ref="E133:P133" si="1">+E131+E121+E110+E104+E91+E79</f>
        <v>2033221.7939934609</v>
      </c>
      <c r="F133" s="118">
        <f t="shared" si="1"/>
        <v>2033221.7939934609</v>
      </c>
      <c r="G133" s="118">
        <f t="shared" si="1"/>
        <v>16245721.793993462</v>
      </c>
      <c r="H133" s="118">
        <f t="shared" si="1"/>
        <v>2033221.7939934609</v>
      </c>
      <c r="I133" s="118">
        <f t="shared" si="1"/>
        <v>2033221.7939934609</v>
      </c>
      <c r="J133" s="118">
        <f t="shared" si="1"/>
        <v>16245721.793993462</v>
      </c>
      <c r="K133" s="118">
        <f t="shared" si="1"/>
        <v>2033221.7939934609</v>
      </c>
      <c r="L133" s="118">
        <f t="shared" si="1"/>
        <v>2033221.7939934609</v>
      </c>
      <c r="M133" s="118">
        <f t="shared" si="1"/>
        <v>16245721.793993462</v>
      </c>
      <c r="N133" s="118">
        <f t="shared" si="1"/>
        <v>2033221.7939934609</v>
      </c>
      <c r="O133" s="118">
        <f t="shared" si="1"/>
        <v>2033221.7939934609</v>
      </c>
      <c r="P133" s="118">
        <f t="shared" si="1"/>
        <v>85781661.527921528</v>
      </c>
    </row>
    <row r="134" spans="1:16">
      <c r="A134" s="746"/>
      <c r="B134" s="90"/>
      <c r="C134" s="91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</row>
    <row r="135" spans="1:16" ht="15">
      <c r="A135" s="594" t="s">
        <v>102</v>
      </c>
      <c r="B135" s="594"/>
      <c r="C135" s="594"/>
      <c r="D135" s="595">
        <f>+D133+D60</f>
        <v>28145753.296672877</v>
      </c>
      <c r="E135" s="595">
        <f t="shared" ref="E135:P135" si="2">+E133+E60</f>
        <v>4139320.2966728779</v>
      </c>
      <c r="F135" s="595">
        <f t="shared" si="2"/>
        <v>4134970.2966728779</v>
      </c>
      <c r="G135" s="595">
        <f t="shared" si="2"/>
        <v>21256141.296672877</v>
      </c>
      <c r="H135" s="595">
        <f t="shared" si="2"/>
        <v>4132998.2966728779</v>
      </c>
      <c r="I135" s="595">
        <f t="shared" si="2"/>
        <v>4218294.6835478777</v>
      </c>
      <c r="J135" s="595">
        <f t="shared" si="2"/>
        <v>21256141.296672877</v>
      </c>
      <c r="K135" s="595">
        <f t="shared" si="2"/>
        <v>4132998.2966728779</v>
      </c>
      <c r="L135" s="595">
        <f t="shared" si="2"/>
        <v>4132998.2966728779</v>
      </c>
      <c r="M135" s="595">
        <f t="shared" si="2"/>
        <v>21256141.296672877</v>
      </c>
      <c r="N135" s="595">
        <f t="shared" si="2"/>
        <v>4136014.2966728779</v>
      </c>
      <c r="O135" s="595">
        <f t="shared" si="2"/>
        <v>5951595.5538978782</v>
      </c>
      <c r="P135" s="595">
        <f t="shared" si="2"/>
        <v>126893367.20417452</v>
      </c>
    </row>
    <row r="136" spans="1:16">
      <c r="A136" s="92"/>
      <c r="B136" s="92"/>
      <c r="C136" s="92"/>
    </row>
    <row r="137" spans="1:16">
      <c r="A137" s="92"/>
      <c r="B137" s="92"/>
      <c r="C137" s="92"/>
    </row>
    <row r="138" spans="1:16">
      <c r="A138" s="575" t="s">
        <v>1927</v>
      </c>
      <c r="B138" s="599"/>
      <c r="C138" s="151"/>
      <c r="D138" s="133">
        <v>3575000</v>
      </c>
      <c r="E138" s="133">
        <v>3575000</v>
      </c>
      <c r="F138" s="133">
        <v>3575000</v>
      </c>
      <c r="G138" s="133">
        <v>3575000</v>
      </c>
      <c r="H138" s="133">
        <v>3575000</v>
      </c>
      <c r="I138" s="133">
        <v>3575000</v>
      </c>
      <c r="J138" s="133">
        <v>3575000</v>
      </c>
      <c r="K138" s="133">
        <v>3575000</v>
      </c>
      <c r="L138" s="133">
        <v>3575000</v>
      </c>
      <c r="M138" s="133">
        <v>3575000</v>
      </c>
      <c r="N138" s="133">
        <v>3575000</v>
      </c>
      <c r="O138" s="133">
        <v>3575000</v>
      </c>
      <c r="P138" s="133">
        <v>42900000</v>
      </c>
    </row>
    <row r="139" spans="1:16">
      <c r="A139" s="90" t="s">
        <v>1928</v>
      </c>
      <c r="B139" s="600"/>
      <c r="C139" s="91" t="s">
        <v>27</v>
      </c>
      <c r="D139" s="94">
        <v>208333.33333333334</v>
      </c>
      <c r="E139" s="94">
        <v>208333.33333333334</v>
      </c>
      <c r="F139" s="94">
        <v>208333.33333333334</v>
      </c>
      <c r="G139" s="94">
        <v>208333.33333333334</v>
      </c>
      <c r="H139" s="94">
        <v>208333.33333333334</v>
      </c>
      <c r="I139" s="94">
        <v>208333.33333333334</v>
      </c>
      <c r="J139" s="94">
        <v>208333.33333333334</v>
      </c>
      <c r="K139" s="94">
        <v>208333.33333333334</v>
      </c>
      <c r="L139" s="94">
        <v>208333.33333333334</v>
      </c>
      <c r="M139" s="94">
        <v>208333.33333333334</v>
      </c>
      <c r="N139" s="94">
        <v>208333.33333333334</v>
      </c>
      <c r="O139" s="94">
        <v>208333.33333333334</v>
      </c>
      <c r="P139" s="94">
        <v>2500000</v>
      </c>
    </row>
    <row r="140" spans="1:16">
      <c r="A140" s="90">
        <v>5594</v>
      </c>
      <c r="B140" s="90">
        <v>10001</v>
      </c>
      <c r="C140" s="91" t="s">
        <v>1929</v>
      </c>
      <c r="D140" s="94">
        <v>8333.3333333333339</v>
      </c>
      <c r="E140" s="94">
        <v>8333.3333333333339</v>
      </c>
      <c r="F140" s="94">
        <v>8333.3333333333339</v>
      </c>
      <c r="G140" s="94">
        <v>8333.3333333333339</v>
      </c>
      <c r="H140" s="94">
        <v>8333.3333333333339</v>
      </c>
      <c r="I140" s="94">
        <v>8333.3333333333339</v>
      </c>
      <c r="J140" s="94">
        <v>8333.3333333333339</v>
      </c>
      <c r="K140" s="94">
        <v>8333.3333333333339</v>
      </c>
      <c r="L140" s="94">
        <v>8333.3333333333339</v>
      </c>
      <c r="M140" s="94">
        <v>8333.3333333333339</v>
      </c>
      <c r="N140" s="94">
        <v>8333.3333333333339</v>
      </c>
      <c r="O140" s="94">
        <v>8333.3333333333339</v>
      </c>
      <c r="P140" s="94">
        <v>99999.999999999985</v>
      </c>
    </row>
    <row r="141" spans="1:16">
      <c r="A141" s="90">
        <v>5599</v>
      </c>
      <c r="B141" s="90">
        <v>10001</v>
      </c>
      <c r="C141" s="91" t="s">
        <v>3498</v>
      </c>
      <c r="D141" s="94">
        <v>16666.666666666668</v>
      </c>
      <c r="E141" s="94">
        <v>16666.666666666668</v>
      </c>
      <c r="F141" s="94">
        <v>16666.666666666668</v>
      </c>
      <c r="G141" s="94">
        <v>16666.666666666668</v>
      </c>
      <c r="H141" s="94">
        <v>16666.666666666668</v>
      </c>
      <c r="I141" s="94">
        <v>16666.666666666668</v>
      </c>
      <c r="J141" s="94">
        <v>16666.666666666668</v>
      </c>
      <c r="K141" s="94">
        <v>16666.666666666668</v>
      </c>
      <c r="L141" s="94">
        <v>16666.666666666668</v>
      </c>
      <c r="M141" s="94">
        <v>16666.666666666668</v>
      </c>
      <c r="N141" s="94">
        <v>16666.666666666668</v>
      </c>
      <c r="O141" s="94">
        <v>16666.666666666668</v>
      </c>
      <c r="P141" s="94">
        <v>199999.99999999997</v>
      </c>
    </row>
    <row r="142" spans="1:16">
      <c r="A142" s="90">
        <v>5599</v>
      </c>
      <c r="B142" s="90">
        <v>10002</v>
      </c>
      <c r="C142" s="91" t="s">
        <v>3499</v>
      </c>
      <c r="D142" s="94">
        <v>8333.3333333333339</v>
      </c>
      <c r="E142" s="94">
        <v>8333.3333333333339</v>
      </c>
      <c r="F142" s="94">
        <v>8333.3333333333339</v>
      </c>
      <c r="G142" s="94">
        <v>8333.3333333333339</v>
      </c>
      <c r="H142" s="94">
        <v>8333.3333333333339</v>
      </c>
      <c r="I142" s="94">
        <v>8333.3333333333339</v>
      </c>
      <c r="J142" s="94">
        <v>8333.3333333333339</v>
      </c>
      <c r="K142" s="94">
        <v>8333.3333333333339</v>
      </c>
      <c r="L142" s="94">
        <v>8333.3333333333339</v>
      </c>
      <c r="M142" s="94">
        <v>8333.3333333333339</v>
      </c>
      <c r="N142" s="94">
        <v>8333.3333333333339</v>
      </c>
      <c r="O142" s="94">
        <v>8333.3333333333339</v>
      </c>
      <c r="P142" s="94">
        <v>99999.999999999985</v>
      </c>
    </row>
    <row r="143" spans="1:16">
      <c r="A143" s="90" t="s">
        <v>3371</v>
      </c>
      <c r="B143" s="90"/>
      <c r="C143" s="91" t="s">
        <v>3372</v>
      </c>
      <c r="D143" s="94">
        <v>3333333.3333333335</v>
      </c>
      <c r="E143" s="94">
        <v>3333333.3333333335</v>
      </c>
      <c r="F143" s="94">
        <v>3333333.3333333335</v>
      </c>
      <c r="G143" s="94">
        <v>3333333.3333333335</v>
      </c>
      <c r="H143" s="94">
        <v>3333333.3333333335</v>
      </c>
      <c r="I143" s="94">
        <v>3333333.3333333335</v>
      </c>
      <c r="J143" s="94">
        <v>3333333.3333333335</v>
      </c>
      <c r="K143" s="94">
        <v>3333333.3333333335</v>
      </c>
      <c r="L143" s="94">
        <v>3333333.3333333335</v>
      </c>
      <c r="M143" s="94">
        <v>3333333.3333333335</v>
      </c>
      <c r="N143" s="94">
        <v>3333333.3333333335</v>
      </c>
      <c r="O143" s="94">
        <v>3333333.3333333335</v>
      </c>
      <c r="P143" s="94">
        <v>40000000</v>
      </c>
    </row>
    <row r="144" spans="1:16">
      <c r="A144" s="575" t="s">
        <v>1930</v>
      </c>
      <c r="B144" s="111"/>
      <c r="C144" s="95"/>
      <c r="D144" s="152">
        <v>3575000</v>
      </c>
      <c r="E144" s="152">
        <v>3575000</v>
      </c>
      <c r="F144" s="152">
        <v>3575000</v>
      </c>
      <c r="G144" s="152">
        <v>3575000</v>
      </c>
      <c r="H144" s="152">
        <v>3575000</v>
      </c>
      <c r="I144" s="152">
        <v>3575000</v>
      </c>
      <c r="J144" s="152">
        <v>3575000</v>
      </c>
      <c r="K144" s="152">
        <v>3575000</v>
      </c>
      <c r="L144" s="152">
        <v>3575000</v>
      </c>
      <c r="M144" s="152">
        <v>3575000</v>
      </c>
      <c r="N144" s="152">
        <v>3575000</v>
      </c>
      <c r="O144" s="152">
        <v>3575000</v>
      </c>
      <c r="P144" s="152">
        <v>42900000</v>
      </c>
    </row>
    <row r="145" spans="1:16">
      <c r="A145" s="672"/>
      <c r="B145" s="115"/>
      <c r="D145" s="673"/>
      <c r="E145" s="673"/>
      <c r="F145" s="673"/>
      <c r="G145" s="673"/>
      <c r="H145" s="673"/>
      <c r="I145" s="673"/>
      <c r="J145" s="673"/>
      <c r="K145" s="673"/>
      <c r="L145" s="673"/>
      <c r="M145" s="673"/>
      <c r="N145" s="673"/>
      <c r="O145" s="673"/>
      <c r="P145" s="673"/>
    </row>
    <row r="146" spans="1:16">
      <c r="A146" s="672"/>
      <c r="B146" s="115"/>
      <c r="D146" s="673"/>
      <c r="E146" s="673"/>
      <c r="F146" s="673"/>
      <c r="G146" s="673"/>
      <c r="H146" s="673"/>
      <c r="I146" s="673"/>
      <c r="J146" s="673"/>
      <c r="K146" s="673"/>
      <c r="L146" s="673"/>
      <c r="M146" s="673"/>
      <c r="N146" s="673"/>
      <c r="O146" s="673"/>
      <c r="P146" s="673"/>
    </row>
    <row r="147" spans="1:16">
      <c r="A147" s="672"/>
      <c r="B147" s="115"/>
      <c r="C147" s="602" t="s">
        <v>3501</v>
      </c>
      <c r="D147" s="152">
        <v>0</v>
      </c>
      <c r="E147" s="152">
        <v>25678700</v>
      </c>
      <c r="F147" s="152">
        <v>0</v>
      </c>
      <c r="G147" s="152">
        <v>0</v>
      </c>
      <c r="H147" s="152">
        <v>0</v>
      </c>
      <c r="I147" s="152">
        <v>0</v>
      </c>
      <c r="J147" s="152">
        <v>0</v>
      </c>
      <c r="K147" s="152">
        <v>0</v>
      </c>
      <c r="L147" s="152">
        <v>0</v>
      </c>
      <c r="M147" s="152">
        <v>0</v>
      </c>
      <c r="N147" s="152">
        <v>0</v>
      </c>
      <c r="O147" s="152">
        <v>0</v>
      </c>
      <c r="P147" s="152">
        <v>25678700</v>
      </c>
    </row>
    <row r="148" spans="1:16">
      <c r="A148" s="672"/>
      <c r="B148" s="115"/>
      <c r="C148" s="842" t="s">
        <v>3502</v>
      </c>
      <c r="D148" s="745"/>
      <c r="E148" s="752">
        <v>3087200</v>
      </c>
      <c r="F148" s="752"/>
      <c r="G148" s="752"/>
      <c r="H148" s="752"/>
      <c r="I148" s="752"/>
      <c r="J148" s="752"/>
      <c r="K148" s="752"/>
      <c r="L148" s="752"/>
      <c r="M148" s="752"/>
      <c r="N148" s="752"/>
      <c r="O148" s="752"/>
      <c r="P148" s="752">
        <v>3087200</v>
      </c>
    </row>
    <row r="149" spans="1:16">
      <c r="A149" s="672"/>
      <c r="B149" s="115"/>
      <c r="C149" s="842" t="s">
        <v>3189</v>
      </c>
      <c r="D149" s="745"/>
      <c r="E149" s="752">
        <v>191500</v>
      </c>
      <c r="F149" s="752"/>
      <c r="G149" s="752"/>
      <c r="H149" s="752"/>
      <c r="I149" s="752"/>
      <c r="J149" s="752"/>
      <c r="K149" s="752"/>
      <c r="L149" s="752"/>
      <c r="M149" s="752"/>
      <c r="N149" s="752"/>
      <c r="O149" s="752"/>
      <c r="P149" s="752">
        <v>191500</v>
      </c>
    </row>
    <row r="150" spans="1:16">
      <c r="A150" s="672"/>
      <c r="B150" s="115"/>
      <c r="C150" s="842" t="s">
        <v>3503</v>
      </c>
      <c r="D150" s="745"/>
      <c r="E150" s="752">
        <v>800000</v>
      </c>
      <c r="F150" s="752"/>
      <c r="G150" s="752"/>
      <c r="H150" s="752"/>
      <c r="I150" s="752"/>
      <c r="J150" s="752"/>
      <c r="K150" s="752"/>
      <c r="L150" s="752"/>
      <c r="M150" s="752"/>
      <c r="N150" s="752"/>
      <c r="O150" s="752"/>
      <c r="P150" s="752">
        <v>800000</v>
      </c>
    </row>
    <row r="151" spans="1:16">
      <c r="A151" s="672"/>
      <c r="B151" s="115"/>
      <c r="C151" s="842" t="s">
        <v>3504</v>
      </c>
      <c r="D151" s="745"/>
      <c r="E151" s="752">
        <v>21600000</v>
      </c>
      <c r="F151" s="752"/>
      <c r="G151" s="752"/>
      <c r="H151" s="752"/>
      <c r="I151" s="752"/>
      <c r="J151" s="752"/>
      <c r="K151" s="752"/>
      <c r="L151" s="752"/>
      <c r="M151" s="752"/>
      <c r="N151" s="752"/>
      <c r="O151" s="752"/>
      <c r="P151" s="752">
        <v>21600000</v>
      </c>
    </row>
    <row r="152" spans="1:16">
      <c r="A152" s="672"/>
      <c r="B152" s="115"/>
      <c r="C152" s="843" t="s">
        <v>143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</row>
    <row r="153" spans="1:16">
      <c r="A153" s="672"/>
      <c r="B153" s="115"/>
      <c r="C153" s="602" t="s">
        <v>150</v>
      </c>
      <c r="D153" s="152">
        <v>0</v>
      </c>
      <c r="E153" s="152">
        <v>2568000</v>
      </c>
      <c r="F153" s="152">
        <v>5840000</v>
      </c>
      <c r="G153" s="152">
        <v>4346000</v>
      </c>
      <c r="H153" s="152">
        <v>366000</v>
      </c>
      <c r="I153" s="152">
        <v>0</v>
      </c>
      <c r="J153" s="152">
        <v>0</v>
      </c>
      <c r="K153" s="152">
        <v>0</v>
      </c>
      <c r="L153" s="152">
        <v>0</v>
      </c>
      <c r="M153" s="152">
        <v>0</v>
      </c>
      <c r="N153" s="152">
        <v>0</v>
      </c>
      <c r="O153" s="152">
        <v>0</v>
      </c>
      <c r="P153" s="152">
        <v>13120000</v>
      </c>
    </row>
    <row r="154" spans="1:16">
      <c r="A154" s="672"/>
      <c r="B154" s="115"/>
      <c r="C154" s="494" t="s">
        <v>3505</v>
      </c>
      <c r="D154" s="745"/>
      <c r="E154" s="752">
        <v>2280000</v>
      </c>
      <c r="F154" s="752">
        <v>3800000</v>
      </c>
      <c r="G154" s="752">
        <v>1520000</v>
      </c>
      <c r="H154" s="752"/>
      <c r="I154" s="745"/>
      <c r="J154" s="745"/>
      <c r="K154" s="745"/>
      <c r="L154" s="745"/>
      <c r="M154" s="745"/>
      <c r="N154" s="745"/>
      <c r="O154" s="745"/>
      <c r="P154" s="752">
        <v>7600000</v>
      </c>
    </row>
    <row r="155" spans="1:16">
      <c r="A155" s="672"/>
      <c r="B155" s="115"/>
      <c r="C155" s="494" t="s">
        <v>3506</v>
      </c>
      <c r="D155" s="745"/>
      <c r="E155" s="752">
        <v>288000</v>
      </c>
      <c r="F155" s="752">
        <v>672000</v>
      </c>
      <c r="G155" s="752"/>
      <c r="H155" s="752"/>
      <c r="I155" s="745"/>
      <c r="J155" s="745"/>
      <c r="K155" s="745"/>
      <c r="L155" s="745"/>
      <c r="M155" s="745"/>
      <c r="N155" s="745"/>
      <c r="O155" s="745"/>
      <c r="P155" s="752">
        <v>960000</v>
      </c>
    </row>
    <row r="156" spans="1:16">
      <c r="A156" s="672"/>
      <c r="B156" s="115"/>
      <c r="C156" s="494" t="s">
        <v>3507</v>
      </c>
      <c r="D156" s="745"/>
      <c r="E156" s="752"/>
      <c r="F156" s="752">
        <v>1098000</v>
      </c>
      <c r="G156" s="752">
        <v>2196000</v>
      </c>
      <c r="H156" s="752">
        <v>366000</v>
      </c>
      <c r="I156" s="745"/>
      <c r="J156" s="745"/>
      <c r="K156" s="745"/>
      <c r="L156" s="745"/>
      <c r="M156" s="745"/>
      <c r="N156" s="745"/>
      <c r="O156" s="745"/>
      <c r="P156" s="752">
        <v>3660000</v>
      </c>
    </row>
    <row r="157" spans="1:16">
      <c r="A157" s="672"/>
      <c r="B157" s="115"/>
      <c r="C157" s="494" t="s">
        <v>3508</v>
      </c>
      <c r="D157" s="745"/>
      <c r="E157" s="752"/>
      <c r="F157" s="752">
        <v>270000</v>
      </c>
      <c r="G157" s="752">
        <v>630000</v>
      </c>
      <c r="H157" s="752"/>
      <c r="I157" s="745"/>
      <c r="J157" s="745"/>
      <c r="K157" s="745"/>
      <c r="L157" s="745"/>
      <c r="M157" s="745"/>
      <c r="N157" s="745"/>
      <c r="O157" s="745"/>
      <c r="P157" s="752">
        <v>900000</v>
      </c>
    </row>
    <row r="158" spans="1:16">
      <c r="A158" s="672"/>
      <c r="B158" s="115"/>
      <c r="C158" s="494"/>
      <c r="D158" s="745"/>
      <c r="E158" s="745"/>
      <c r="F158" s="745"/>
      <c r="G158" s="745"/>
      <c r="H158" s="745"/>
      <c r="I158" s="745"/>
      <c r="J158" s="745"/>
      <c r="K158" s="745"/>
      <c r="L158" s="745"/>
      <c r="M158" s="745"/>
      <c r="N158" s="745"/>
      <c r="O158" s="745"/>
      <c r="P158" s="745">
        <v>0</v>
      </c>
    </row>
    <row r="159" spans="1:16">
      <c r="A159" s="672"/>
      <c r="B159" s="115"/>
      <c r="C159" s="602" t="s">
        <v>160</v>
      </c>
      <c r="D159" s="152">
        <v>33750000</v>
      </c>
      <c r="E159" s="152">
        <v>0</v>
      </c>
      <c r="F159" s="152">
        <v>0</v>
      </c>
      <c r="G159" s="152">
        <v>33750000</v>
      </c>
      <c r="H159" s="152">
        <v>0</v>
      </c>
      <c r="I159" s="152">
        <v>0</v>
      </c>
      <c r="J159" s="152">
        <v>0</v>
      </c>
      <c r="K159" s="152">
        <v>0</v>
      </c>
      <c r="L159" s="152">
        <v>0</v>
      </c>
      <c r="M159" s="152">
        <v>0</v>
      </c>
      <c r="N159" s="152">
        <v>0</v>
      </c>
      <c r="O159" s="152">
        <v>0</v>
      </c>
      <c r="P159" s="152">
        <v>67500000</v>
      </c>
    </row>
    <row r="160" spans="1:16">
      <c r="A160" s="672"/>
      <c r="B160" s="115"/>
      <c r="C160" s="487" t="s">
        <v>3509</v>
      </c>
      <c r="D160" s="752">
        <v>33750000</v>
      </c>
      <c r="E160" s="752"/>
      <c r="F160" s="752"/>
      <c r="G160" s="752">
        <v>33750000</v>
      </c>
      <c r="H160" s="745"/>
      <c r="I160" s="745"/>
      <c r="J160" s="745"/>
      <c r="K160" s="745"/>
      <c r="L160" s="745"/>
      <c r="M160" s="745"/>
      <c r="N160" s="745"/>
      <c r="O160" s="745"/>
      <c r="P160" s="752">
        <v>67500000</v>
      </c>
    </row>
    <row r="161" spans="1:16">
      <c r="A161" s="672"/>
      <c r="B161" s="115"/>
      <c r="C161" s="494"/>
      <c r="D161" s="745"/>
      <c r="E161" s="745"/>
      <c r="F161" s="745"/>
      <c r="G161" s="745"/>
      <c r="H161" s="745"/>
      <c r="I161" s="745"/>
      <c r="J161" s="745"/>
      <c r="K161" s="745"/>
      <c r="L161" s="745"/>
      <c r="M161" s="745"/>
      <c r="N161" s="745"/>
      <c r="O161" s="745"/>
      <c r="P161" s="745">
        <v>0</v>
      </c>
    </row>
    <row r="162" spans="1:16">
      <c r="A162" s="672"/>
      <c r="B162" s="115"/>
      <c r="C162" s="602" t="s">
        <v>3510</v>
      </c>
      <c r="D162" s="152">
        <v>0</v>
      </c>
      <c r="E162" s="152">
        <v>0</v>
      </c>
      <c r="F162" s="152">
        <v>660000</v>
      </c>
      <c r="G162" s="152">
        <v>1590000</v>
      </c>
      <c r="H162" s="152">
        <v>760000</v>
      </c>
      <c r="I162" s="152">
        <v>90000</v>
      </c>
      <c r="J162" s="152">
        <v>0</v>
      </c>
      <c r="K162" s="152">
        <v>0</v>
      </c>
      <c r="L162" s="152">
        <v>0</v>
      </c>
      <c r="M162" s="152">
        <v>0</v>
      </c>
      <c r="N162" s="152">
        <v>0</v>
      </c>
      <c r="O162" s="152">
        <v>0</v>
      </c>
      <c r="P162" s="152">
        <v>3100000</v>
      </c>
    </row>
    <row r="163" spans="1:16">
      <c r="A163" s="672"/>
      <c r="B163" s="115"/>
      <c r="C163" s="494" t="s">
        <v>3517</v>
      </c>
      <c r="D163" s="745"/>
      <c r="E163" s="745"/>
      <c r="F163" s="752"/>
      <c r="G163" s="752">
        <v>270000</v>
      </c>
      <c r="H163" s="752">
        <v>540000</v>
      </c>
      <c r="I163" s="752">
        <v>90000</v>
      </c>
      <c r="J163" s="745"/>
      <c r="K163" s="745"/>
      <c r="L163" s="745"/>
      <c r="M163" s="745"/>
      <c r="N163" s="745"/>
      <c r="O163" s="745"/>
      <c r="P163" s="752">
        <v>900000</v>
      </c>
    </row>
    <row r="164" spans="1:16">
      <c r="A164" s="672"/>
      <c r="B164" s="115"/>
      <c r="C164" s="494" t="s">
        <v>3511</v>
      </c>
      <c r="D164" s="745"/>
      <c r="E164" s="745"/>
      <c r="F164" s="752">
        <v>660000</v>
      </c>
      <c r="G164" s="752">
        <v>1320000</v>
      </c>
      <c r="H164" s="752">
        <v>220000</v>
      </c>
      <c r="I164" s="752"/>
      <c r="J164" s="745"/>
      <c r="K164" s="745"/>
      <c r="L164" s="745"/>
      <c r="M164" s="745"/>
      <c r="N164" s="745"/>
      <c r="O164" s="745"/>
      <c r="P164" s="752">
        <v>2200000</v>
      </c>
    </row>
    <row r="165" spans="1:16">
      <c r="A165" s="672"/>
      <c r="B165" s="115"/>
      <c r="C165"/>
      <c r="D165" s="745"/>
      <c r="E165" s="745"/>
      <c r="F165" s="745"/>
      <c r="G165" s="745"/>
      <c r="H165" s="745"/>
      <c r="I165" s="745"/>
      <c r="J165" s="745"/>
      <c r="K165" s="745"/>
      <c r="L165" s="745"/>
      <c r="M165" s="745"/>
      <c r="N165" s="745"/>
      <c r="O165" s="745"/>
      <c r="P165" s="745">
        <v>0</v>
      </c>
    </row>
    <row r="166" spans="1:16">
      <c r="A166" s="672"/>
      <c r="B166" s="115"/>
      <c r="C166" s="602" t="s">
        <v>152</v>
      </c>
      <c r="D166" s="152">
        <v>0</v>
      </c>
      <c r="E166" s="152">
        <v>0</v>
      </c>
      <c r="F166" s="152">
        <v>678000</v>
      </c>
      <c r="G166" s="152">
        <v>1356000</v>
      </c>
      <c r="H166" s="152">
        <v>226000</v>
      </c>
      <c r="I166" s="152">
        <v>0</v>
      </c>
      <c r="J166" s="152">
        <v>0</v>
      </c>
      <c r="K166" s="152">
        <v>0</v>
      </c>
      <c r="L166" s="152">
        <v>0</v>
      </c>
      <c r="M166" s="152">
        <v>0</v>
      </c>
      <c r="N166" s="152">
        <v>0</v>
      </c>
      <c r="O166" s="152">
        <v>0</v>
      </c>
      <c r="P166" s="152">
        <v>2260000</v>
      </c>
    </row>
    <row r="167" spans="1:16">
      <c r="A167" s="672"/>
      <c r="B167" s="115"/>
      <c r="C167" s="494" t="s">
        <v>3513</v>
      </c>
      <c r="D167" s="745"/>
      <c r="E167" s="745"/>
      <c r="F167" s="752">
        <v>678000</v>
      </c>
      <c r="G167" s="752">
        <v>1356000</v>
      </c>
      <c r="H167" s="752">
        <v>226000</v>
      </c>
      <c r="I167" s="745"/>
      <c r="J167" s="745"/>
      <c r="K167" s="745"/>
      <c r="L167" s="745"/>
      <c r="M167" s="745"/>
      <c r="N167" s="745"/>
      <c r="O167" s="745"/>
      <c r="P167" s="752">
        <v>2260000</v>
      </c>
    </row>
    <row r="168" spans="1:16">
      <c r="A168" s="672"/>
      <c r="B168" s="115"/>
      <c r="C168" s="494"/>
      <c r="D168" s="745"/>
      <c r="E168" s="745"/>
      <c r="F168" s="745"/>
      <c r="G168" s="745"/>
      <c r="H168" s="745"/>
      <c r="I168" s="745"/>
      <c r="J168" s="745"/>
      <c r="K168" s="745"/>
      <c r="L168" s="745"/>
      <c r="M168" s="745"/>
      <c r="N168" s="745"/>
      <c r="O168" s="745"/>
      <c r="P168" s="745">
        <v>0</v>
      </c>
    </row>
    <row r="169" spans="1:16">
      <c r="A169" s="672"/>
      <c r="B169" s="115"/>
      <c r="C169" s="602" t="s">
        <v>454</v>
      </c>
      <c r="D169" s="152">
        <v>0</v>
      </c>
      <c r="E169" s="152">
        <v>294000</v>
      </c>
      <c r="F169" s="152">
        <v>686000</v>
      </c>
      <c r="G169" s="152">
        <v>0</v>
      </c>
      <c r="H169" s="152">
        <v>0</v>
      </c>
      <c r="I169" s="152">
        <v>0</v>
      </c>
      <c r="J169" s="152">
        <v>0</v>
      </c>
      <c r="K169" s="152">
        <v>0</v>
      </c>
      <c r="L169" s="152">
        <v>0</v>
      </c>
      <c r="M169" s="152">
        <v>0</v>
      </c>
      <c r="N169" s="152">
        <v>0</v>
      </c>
      <c r="O169" s="152">
        <v>0</v>
      </c>
      <c r="P169" s="152">
        <v>980000</v>
      </c>
    </row>
    <row r="170" spans="1:16">
      <c r="A170" s="672"/>
      <c r="B170" s="115"/>
      <c r="C170" s="73" t="s">
        <v>3514</v>
      </c>
      <c r="D170" s="745"/>
      <c r="E170" s="752">
        <v>294000</v>
      </c>
      <c r="F170" s="752">
        <v>686000</v>
      </c>
      <c r="G170" s="745"/>
      <c r="H170" s="745"/>
      <c r="I170" s="745"/>
      <c r="J170" s="745"/>
      <c r="K170" s="745"/>
      <c r="L170" s="745"/>
      <c r="M170" s="745"/>
      <c r="N170" s="745"/>
      <c r="O170" s="745"/>
      <c r="P170" s="752">
        <v>980000</v>
      </c>
    </row>
    <row r="171" spans="1:16">
      <c r="A171" s="672"/>
      <c r="B171" s="115"/>
      <c r="C171" s="494"/>
      <c r="D171" s="745"/>
      <c r="E171" s="745"/>
      <c r="F171" s="745"/>
      <c r="G171" s="745"/>
      <c r="H171" s="745"/>
      <c r="I171" s="745"/>
      <c r="J171" s="745"/>
      <c r="K171" s="745"/>
      <c r="L171" s="745"/>
      <c r="M171" s="745"/>
      <c r="N171" s="745"/>
      <c r="O171" s="745"/>
      <c r="P171" s="745">
        <v>0</v>
      </c>
    </row>
    <row r="172" spans="1:16">
      <c r="A172" s="672"/>
      <c r="B172" s="115"/>
      <c r="C172" s="602" t="s">
        <v>3515</v>
      </c>
      <c r="D172" s="152">
        <v>33750000</v>
      </c>
      <c r="E172" s="152">
        <v>28540700</v>
      </c>
      <c r="F172" s="152">
        <v>7864000</v>
      </c>
      <c r="G172" s="152">
        <v>41042000</v>
      </c>
      <c r="H172" s="152">
        <v>1352000</v>
      </c>
      <c r="I172" s="152">
        <v>90000</v>
      </c>
      <c r="J172" s="152">
        <v>0</v>
      </c>
      <c r="K172" s="152">
        <v>0</v>
      </c>
      <c r="L172" s="152">
        <v>0</v>
      </c>
      <c r="M172" s="152">
        <v>0</v>
      </c>
      <c r="N172" s="152">
        <v>0</v>
      </c>
      <c r="O172" s="152">
        <v>0</v>
      </c>
      <c r="P172" s="152">
        <v>112638700</v>
      </c>
    </row>
    <row r="173" spans="1:16">
      <c r="A173" s="672"/>
      <c r="B173" s="115"/>
      <c r="D173" s="673"/>
      <c r="E173" s="673"/>
      <c r="F173" s="673"/>
      <c r="G173" s="673"/>
      <c r="H173" s="673"/>
      <c r="I173" s="673"/>
      <c r="J173" s="673"/>
      <c r="K173" s="673"/>
      <c r="L173" s="673"/>
      <c r="M173" s="673"/>
      <c r="N173" s="673"/>
      <c r="O173" s="673"/>
      <c r="P173" s="673"/>
    </row>
    <row r="175" spans="1:16">
      <c r="B175" s="1042" t="s">
        <v>14</v>
      </c>
      <c r="C175" s="1043"/>
      <c r="D175" s="596" t="s">
        <v>51</v>
      </c>
      <c r="E175" s="596" t="s">
        <v>52</v>
      </c>
      <c r="F175" s="596" t="s">
        <v>53</v>
      </c>
      <c r="G175" s="596" t="s">
        <v>54</v>
      </c>
      <c r="H175" s="596" t="s">
        <v>55</v>
      </c>
      <c r="I175" s="596" t="s">
        <v>56</v>
      </c>
      <c r="J175" s="596" t="s">
        <v>57</v>
      </c>
      <c r="K175" s="596" t="s">
        <v>58</v>
      </c>
      <c r="L175" s="596" t="s">
        <v>59</v>
      </c>
      <c r="M175" s="596" t="s">
        <v>60</v>
      </c>
      <c r="N175" s="596" t="s">
        <v>61</v>
      </c>
      <c r="O175" s="596" t="s">
        <v>62</v>
      </c>
      <c r="P175" s="586" t="s">
        <v>3500</v>
      </c>
    </row>
    <row r="176" spans="1:16">
      <c r="B176" s="133" t="s">
        <v>217</v>
      </c>
      <c r="C176" s="133"/>
      <c r="D176" s="140">
        <v>6452309</v>
      </c>
      <c r="E176" s="140">
        <v>6452309</v>
      </c>
      <c r="F176" s="140">
        <v>6452309</v>
      </c>
      <c r="G176" s="140">
        <v>6452309</v>
      </c>
      <c r="H176" s="140">
        <v>6452309</v>
      </c>
      <c r="I176" s="140">
        <v>6452309</v>
      </c>
      <c r="J176" s="140">
        <v>6452309</v>
      </c>
      <c r="K176" s="140">
        <v>6452309</v>
      </c>
      <c r="L176" s="140">
        <v>6452309</v>
      </c>
      <c r="M176" s="140">
        <v>6452309</v>
      </c>
      <c r="N176" s="140">
        <v>6452309</v>
      </c>
      <c r="O176" s="140">
        <v>6452309</v>
      </c>
      <c r="P176" s="140">
        <v>77427708</v>
      </c>
    </row>
    <row r="177" spans="2:16">
      <c r="B177" s="91"/>
      <c r="C177" s="91" t="s">
        <v>16</v>
      </c>
      <c r="D177" s="94">
        <v>5542139</v>
      </c>
      <c r="E177" s="94">
        <v>5542139</v>
      </c>
      <c r="F177" s="94">
        <v>5542139</v>
      </c>
      <c r="G177" s="94">
        <v>5542139</v>
      </c>
      <c r="H177" s="94">
        <v>5542139</v>
      </c>
      <c r="I177" s="94">
        <v>5542139</v>
      </c>
      <c r="J177" s="94">
        <v>5542139</v>
      </c>
      <c r="K177" s="94">
        <v>5542139</v>
      </c>
      <c r="L177" s="94">
        <v>5542139</v>
      </c>
      <c r="M177" s="94">
        <v>5542139</v>
      </c>
      <c r="N177" s="94">
        <v>5542139</v>
      </c>
      <c r="O177" s="94">
        <v>5542139</v>
      </c>
      <c r="P177" s="94">
        <v>66505668</v>
      </c>
    </row>
    <row r="178" spans="2:16">
      <c r="B178" s="91"/>
      <c r="C178" s="91" t="s">
        <v>17</v>
      </c>
      <c r="D178" s="94">
        <v>334191</v>
      </c>
      <c r="E178" s="94">
        <v>334191</v>
      </c>
      <c r="F178" s="94">
        <v>334191</v>
      </c>
      <c r="G178" s="94">
        <v>334191</v>
      </c>
      <c r="H178" s="94">
        <v>334191</v>
      </c>
      <c r="I178" s="94">
        <v>334191</v>
      </c>
      <c r="J178" s="94">
        <v>334191</v>
      </c>
      <c r="K178" s="94">
        <v>334191</v>
      </c>
      <c r="L178" s="94">
        <v>334191</v>
      </c>
      <c r="M178" s="94">
        <v>334191</v>
      </c>
      <c r="N178" s="94">
        <v>334191</v>
      </c>
      <c r="O178" s="94">
        <v>334191</v>
      </c>
      <c r="P178" s="94">
        <v>4010292</v>
      </c>
    </row>
    <row r="179" spans="2:16">
      <c r="B179" s="91"/>
      <c r="C179" s="91" t="s">
        <v>18</v>
      </c>
      <c r="D179" s="94">
        <v>575979</v>
      </c>
      <c r="E179" s="94">
        <v>575979</v>
      </c>
      <c r="F179" s="94">
        <v>575979</v>
      </c>
      <c r="G179" s="94">
        <v>575979</v>
      </c>
      <c r="H179" s="94">
        <v>575979</v>
      </c>
      <c r="I179" s="94">
        <v>575979</v>
      </c>
      <c r="J179" s="94">
        <v>575979</v>
      </c>
      <c r="K179" s="94">
        <v>575979</v>
      </c>
      <c r="L179" s="94">
        <v>575979</v>
      </c>
      <c r="M179" s="94">
        <v>575979</v>
      </c>
      <c r="N179" s="94">
        <v>575979</v>
      </c>
      <c r="O179" s="94">
        <v>575979</v>
      </c>
      <c r="P179" s="94">
        <v>6911748</v>
      </c>
    </row>
    <row r="180" spans="2:16">
      <c r="B180" s="133" t="s">
        <v>218</v>
      </c>
      <c r="C180" s="133"/>
      <c r="D180" s="133">
        <v>435076</v>
      </c>
      <c r="E180" s="133">
        <v>435076</v>
      </c>
      <c r="F180" s="133">
        <v>435076</v>
      </c>
      <c r="G180" s="133">
        <v>435076</v>
      </c>
      <c r="H180" s="133">
        <v>435076</v>
      </c>
      <c r="I180" s="133">
        <v>435076</v>
      </c>
      <c r="J180" s="133">
        <v>435076</v>
      </c>
      <c r="K180" s="133">
        <v>435076</v>
      </c>
      <c r="L180" s="133">
        <v>435076</v>
      </c>
      <c r="M180" s="133">
        <v>435076</v>
      </c>
      <c r="N180" s="133">
        <v>435076</v>
      </c>
      <c r="O180" s="133">
        <v>435076</v>
      </c>
      <c r="P180" s="133">
        <v>5220912</v>
      </c>
    </row>
    <row r="181" spans="2:16">
      <c r="B181" s="91"/>
      <c r="C181" s="91" t="s">
        <v>19</v>
      </c>
      <c r="D181" s="94">
        <v>320767</v>
      </c>
      <c r="E181" s="94">
        <v>320767</v>
      </c>
      <c r="F181" s="94">
        <v>320767</v>
      </c>
      <c r="G181" s="94">
        <v>320767</v>
      </c>
      <c r="H181" s="94">
        <v>320767</v>
      </c>
      <c r="I181" s="94">
        <v>320767</v>
      </c>
      <c r="J181" s="94">
        <v>320767</v>
      </c>
      <c r="K181" s="94">
        <v>320767</v>
      </c>
      <c r="L181" s="94">
        <v>320767</v>
      </c>
      <c r="M181" s="94">
        <v>320767</v>
      </c>
      <c r="N181" s="94">
        <v>320767</v>
      </c>
      <c r="O181" s="94">
        <v>320767</v>
      </c>
      <c r="P181" s="94">
        <v>3849204</v>
      </c>
    </row>
    <row r="182" spans="2:16">
      <c r="B182" s="91"/>
      <c r="C182" s="91" t="s">
        <v>20</v>
      </c>
      <c r="D182" s="94">
        <v>114309</v>
      </c>
      <c r="E182" s="94">
        <v>114309</v>
      </c>
      <c r="F182" s="94">
        <v>114309</v>
      </c>
      <c r="G182" s="94">
        <v>114309</v>
      </c>
      <c r="H182" s="94">
        <v>114309</v>
      </c>
      <c r="I182" s="94">
        <v>114309</v>
      </c>
      <c r="J182" s="94">
        <v>114309</v>
      </c>
      <c r="K182" s="94">
        <v>114309</v>
      </c>
      <c r="L182" s="94">
        <v>114309</v>
      </c>
      <c r="M182" s="94">
        <v>114309</v>
      </c>
      <c r="N182" s="94">
        <v>114309</v>
      </c>
      <c r="O182" s="94">
        <v>114309</v>
      </c>
      <c r="P182" s="94">
        <v>1371708</v>
      </c>
    </row>
    <row r="183" spans="2:16">
      <c r="B183" s="133" t="s">
        <v>219</v>
      </c>
      <c r="C183" s="133"/>
      <c r="D183" s="133">
        <v>550230</v>
      </c>
      <c r="E183" s="133">
        <v>550230</v>
      </c>
      <c r="F183" s="133">
        <v>550230</v>
      </c>
      <c r="G183" s="133">
        <v>550230</v>
      </c>
      <c r="H183" s="133">
        <v>550230</v>
      </c>
      <c r="I183" s="133">
        <v>550230</v>
      </c>
      <c r="J183" s="133">
        <v>550230</v>
      </c>
      <c r="K183" s="133">
        <v>550230</v>
      </c>
      <c r="L183" s="133">
        <v>550230</v>
      </c>
      <c r="M183" s="133">
        <v>550230</v>
      </c>
      <c r="N183" s="133">
        <v>550230</v>
      </c>
      <c r="O183" s="133">
        <v>550230</v>
      </c>
      <c r="P183" s="133">
        <v>6602760</v>
      </c>
    </row>
    <row r="184" spans="2:16">
      <c r="B184" s="91"/>
      <c r="C184" s="91" t="s">
        <v>22</v>
      </c>
      <c r="D184" s="94">
        <v>451726</v>
      </c>
      <c r="E184" s="94">
        <v>451726</v>
      </c>
      <c r="F184" s="94">
        <v>451726</v>
      </c>
      <c r="G184" s="94">
        <v>451726</v>
      </c>
      <c r="H184" s="94">
        <v>451726</v>
      </c>
      <c r="I184" s="94">
        <v>451726</v>
      </c>
      <c r="J184" s="94">
        <v>451726</v>
      </c>
      <c r="K184" s="94">
        <v>451726</v>
      </c>
      <c r="L184" s="94">
        <v>451726</v>
      </c>
      <c r="M184" s="94">
        <v>451726</v>
      </c>
      <c r="N184" s="94">
        <v>451726</v>
      </c>
      <c r="O184" s="94">
        <v>451726</v>
      </c>
      <c r="P184" s="94">
        <v>5420712</v>
      </c>
    </row>
    <row r="185" spans="2:16">
      <c r="B185" s="91"/>
      <c r="C185" s="91" t="s">
        <v>78</v>
      </c>
      <c r="D185" s="94">
        <v>46441</v>
      </c>
      <c r="E185" s="94">
        <v>46441</v>
      </c>
      <c r="F185" s="94">
        <v>46441</v>
      </c>
      <c r="G185" s="94">
        <v>46441</v>
      </c>
      <c r="H185" s="94">
        <v>46441</v>
      </c>
      <c r="I185" s="94">
        <v>46441</v>
      </c>
      <c r="J185" s="94">
        <v>46441</v>
      </c>
      <c r="K185" s="94">
        <v>46441</v>
      </c>
      <c r="L185" s="94">
        <v>46441</v>
      </c>
      <c r="M185" s="94">
        <v>46441</v>
      </c>
      <c r="N185" s="94">
        <v>46441</v>
      </c>
      <c r="O185" s="94">
        <v>46441</v>
      </c>
      <c r="P185" s="94">
        <v>557292</v>
      </c>
    </row>
    <row r="186" spans="2:16">
      <c r="B186" s="91"/>
      <c r="C186" s="91" t="s">
        <v>20</v>
      </c>
      <c r="D186" s="94">
        <v>52063</v>
      </c>
      <c r="E186" s="94">
        <v>52063</v>
      </c>
      <c r="F186" s="94">
        <v>52063</v>
      </c>
      <c r="G186" s="94">
        <v>52063</v>
      </c>
      <c r="H186" s="94">
        <v>52063</v>
      </c>
      <c r="I186" s="94">
        <v>52063</v>
      </c>
      <c r="J186" s="94">
        <v>52063</v>
      </c>
      <c r="K186" s="94">
        <v>52063</v>
      </c>
      <c r="L186" s="94">
        <v>52063</v>
      </c>
      <c r="M186" s="94">
        <v>52063</v>
      </c>
      <c r="N186" s="94">
        <v>52063</v>
      </c>
      <c r="O186" s="94">
        <v>52063</v>
      </c>
      <c r="P186" s="94">
        <v>624756</v>
      </c>
    </row>
    <row r="187" spans="2:16">
      <c r="B187" s="133" t="s">
        <v>220</v>
      </c>
      <c r="C187" s="133"/>
      <c r="D187" s="133">
        <v>50228</v>
      </c>
      <c r="E187" s="133">
        <v>50228</v>
      </c>
      <c r="F187" s="133">
        <v>50228</v>
      </c>
      <c r="G187" s="133">
        <v>50228</v>
      </c>
      <c r="H187" s="133">
        <v>50228</v>
      </c>
      <c r="I187" s="133">
        <v>50228</v>
      </c>
      <c r="J187" s="133">
        <v>50228</v>
      </c>
      <c r="K187" s="133">
        <v>50228</v>
      </c>
      <c r="L187" s="133">
        <v>50228</v>
      </c>
      <c r="M187" s="133">
        <v>50228</v>
      </c>
      <c r="N187" s="133">
        <v>50228</v>
      </c>
      <c r="O187" s="133">
        <v>50228</v>
      </c>
      <c r="P187" s="133">
        <v>602736</v>
      </c>
    </row>
    <row r="188" spans="2:16">
      <c r="B188" s="91"/>
      <c r="C188" s="91" t="s">
        <v>22</v>
      </c>
      <c r="D188" s="94">
        <v>26139</v>
      </c>
      <c r="E188" s="94">
        <v>26139</v>
      </c>
      <c r="F188" s="94">
        <v>26139</v>
      </c>
      <c r="G188" s="94">
        <v>26139</v>
      </c>
      <c r="H188" s="94">
        <v>26139</v>
      </c>
      <c r="I188" s="94">
        <v>26139</v>
      </c>
      <c r="J188" s="94">
        <v>26139</v>
      </c>
      <c r="K188" s="94">
        <v>26139</v>
      </c>
      <c r="L188" s="94">
        <v>26139</v>
      </c>
      <c r="M188" s="94">
        <v>26139</v>
      </c>
      <c r="N188" s="94">
        <v>26139</v>
      </c>
      <c r="O188" s="94">
        <v>26139</v>
      </c>
      <c r="P188" s="94">
        <v>313668</v>
      </c>
    </row>
    <row r="189" spans="2:16">
      <c r="B189" s="91"/>
      <c r="C189" s="91" t="s">
        <v>20</v>
      </c>
      <c r="D189" s="94">
        <v>24089</v>
      </c>
      <c r="E189" s="94">
        <v>24089</v>
      </c>
      <c r="F189" s="94">
        <v>24089</v>
      </c>
      <c r="G189" s="94">
        <v>24089</v>
      </c>
      <c r="H189" s="94">
        <v>24089</v>
      </c>
      <c r="I189" s="94">
        <v>24089</v>
      </c>
      <c r="J189" s="94">
        <v>24089</v>
      </c>
      <c r="K189" s="94">
        <v>24089</v>
      </c>
      <c r="L189" s="94">
        <v>24089</v>
      </c>
      <c r="M189" s="94">
        <v>24089</v>
      </c>
      <c r="N189" s="94">
        <v>24089</v>
      </c>
      <c r="O189" s="94">
        <v>24089</v>
      </c>
      <c r="P189" s="94">
        <v>289068</v>
      </c>
    </row>
    <row r="190" spans="2:16">
      <c r="B190" s="133" t="s">
        <v>95</v>
      </c>
      <c r="C190" s="133"/>
      <c r="D190" s="133">
        <v>203686</v>
      </c>
      <c r="E190" s="133">
        <v>203686</v>
      </c>
      <c r="F190" s="133">
        <v>203686</v>
      </c>
      <c r="G190" s="133">
        <v>203686</v>
      </c>
      <c r="H190" s="133">
        <v>203686</v>
      </c>
      <c r="I190" s="133">
        <v>203686</v>
      </c>
      <c r="J190" s="133">
        <v>203686</v>
      </c>
      <c r="K190" s="133">
        <v>203686</v>
      </c>
      <c r="L190" s="133">
        <v>203686</v>
      </c>
      <c r="M190" s="133">
        <v>203686</v>
      </c>
      <c r="N190" s="133">
        <v>203686</v>
      </c>
      <c r="O190" s="133">
        <v>203686</v>
      </c>
      <c r="P190" s="133">
        <v>2444232</v>
      </c>
    </row>
    <row r="191" spans="2:16">
      <c r="B191" s="91"/>
      <c r="C191" s="91" t="s">
        <v>17</v>
      </c>
      <c r="D191" s="94">
        <v>85000</v>
      </c>
      <c r="E191" s="94">
        <v>85000</v>
      </c>
      <c r="F191" s="94">
        <v>85000</v>
      </c>
      <c r="G191" s="94">
        <v>85000</v>
      </c>
      <c r="H191" s="94">
        <v>85000</v>
      </c>
      <c r="I191" s="94">
        <v>85000</v>
      </c>
      <c r="J191" s="94">
        <v>85000</v>
      </c>
      <c r="K191" s="94">
        <v>85000</v>
      </c>
      <c r="L191" s="94">
        <v>85000</v>
      </c>
      <c r="M191" s="94">
        <v>85000</v>
      </c>
      <c r="N191" s="94">
        <v>85000</v>
      </c>
      <c r="O191" s="94">
        <v>85000</v>
      </c>
      <c r="P191" s="94">
        <v>1020000</v>
      </c>
    </row>
    <row r="192" spans="2:16">
      <c r="B192" s="93"/>
      <c r="C192" s="91" t="s">
        <v>18</v>
      </c>
      <c r="D192" s="94">
        <v>118686</v>
      </c>
      <c r="E192" s="94">
        <v>118686</v>
      </c>
      <c r="F192" s="94">
        <v>118686</v>
      </c>
      <c r="G192" s="94">
        <v>118686</v>
      </c>
      <c r="H192" s="94">
        <v>118686</v>
      </c>
      <c r="I192" s="94">
        <v>118686</v>
      </c>
      <c r="J192" s="94">
        <v>118686</v>
      </c>
      <c r="K192" s="94">
        <v>118686</v>
      </c>
      <c r="L192" s="94">
        <v>118686</v>
      </c>
      <c r="M192" s="94">
        <v>118686</v>
      </c>
      <c r="N192" s="94">
        <v>118686</v>
      </c>
      <c r="O192" s="94">
        <v>118686</v>
      </c>
      <c r="P192" s="94">
        <v>1424232</v>
      </c>
    </row>
    <row r="193" spans="2:16">
      <c r="B193" s="93"/>
      <c r="C193" s="91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>
        <v>0</v>
      </c>
    </row>
    <row r="194" spans="2:16">
      <c r="B194" s="138" t="s">
        <v>30</v>
      </c>
      <c r="C194" s="139"/>
      <c r="D194" s="133">
        <f>+D190+D187+D183+D180+D176</f>
        <v>7691529</v>
      </c>
      <c r="E194" s="133">
        <f t="shared" ref="E194:P194" si="3">+E190+E187+E183+E180+E176</f>
        <v>7691529</v>
      </c>
      <c r="F194" s="133">
        <f t="shared" si="3"/>
        <v>7691529</v>
      </c>
      <c r="G194" s="133">
        <f t="shared" si="3"/>
        <v>7691529</v>
      </c>
      <c r="H194" s="133">
        <f t="shared" si="3"/>
        <v>7691529</v>
      </c>
      <c r="I194" s="133">
        <f t="shared" si="3"/>
        <v>7691529</v>
      </c>
      <c r="J194" s="133">
        <f t="shared" si="3"/>
        <v>7691529</v>
      </c>
      <c r="K194" s="133">
        <f t="shared" si="3"/>
        <v>7691529</v>
      </c>
      <c r="L194" s="133">
        <f t="shared" si="3"/>
        <v>7691529</v>
      </c>
      <c r="M194" s="133">
        <f t="shared" si="3"/>
        <v>7691529</v>
      </c>
      <c r="N194" s="133">
        <f t="shared" si="3"/>
        <v>7691529</v>
      </c>
      <c r="O194" s="133">
        <f t="shared" si="3"/>
        <v>7691529</v>
      </c>
      <c r="P194" s="133">
        <f t="shared" si="3"/>
        <v>92298348</v>
      </c>
    </row>
    <row r="195" spans="2:16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</row>
    <row r="196" spans="2:16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</row>
    <row r="197" spans="2:16">
      <c r="B197" s="1033" t="s">
        <v>0</v>
      </c>
      <c r="C197" s="1034"/>
      <c r="D197" s="596" t="s">
        <v>51</v>
      </c>
      <c r="E197" s="596" t="s">
        <v>52</v>
      </c>
      <c r="F197" s="596" t="s">
        <v>53</v>
      </c>
      <c r="G197" s="596" t="s">
        <v>54</v>
      </c>
      <c r="H197" s="596" t="s">
        <v>55</v>
      </c>
      <c r="I197" s="596" t="s">
        <v>56</v>
      </c>
      <c r="J197" s="596" t="s">
        <v>57</v>
      </c>
      <c r="K197" s="596" t="s">
        <v>58</v>
      </c>
      <c r="L197" s="596" t="s">
        <v>59</v>
      </c>
      <c r="M197" s="596" t="s">
        <v>60</v>
      </c>
      <c r="N197" s="596" t="s">
        <v>61</v>
      </c>
      <c r="O197" s="596" t="s">
        <v>62</v>
      </c>
      <c r="P197" s="586" t="s">
        <v>3500</v>
      </c>
    </row>
    <row r="198" spans="2:16">
      <c r="B198" s="91"/>
      <c r="C198" s="93" t="s">
        <v>1328</v>
      </c>
      <c r="D198" s="94">
        <v>60000</v>
      </c>
      <c r="E198" s="94">
        <v>60000</v>
      </c>
      <c r="F198" s="94">
        <v>60000</v>
      </c>
      <c r="G198" s="94">
        <v>60000</v>
      </c>
      <c r="H198" s="94">
        <v>60000</v>
      </c>
      <c r="I198" s="94">
        <v>60000</v>
      </c>
      <c r="J198" s="94">
        <v>60000</v>
      </c>
      <c r="K198" s="94">
        <v>60000</v>
      </c>
      <c r="L198" s="94">
        <v>60000</v>
      </c>
      <c r="M198" s="94">
        <v>60000</v>
      </c>
      <c r="N198" s="94">
        <v>60000</v>
      </c>
      <c r="O198" s="94">
        <v>60000</v>
      </c>
      <c r="P198" s="94">
        <v>720000</v>
      </c>
    </row>
    <row r="199" spans="2:16">
      <c r="B199" s="91"/>
      <c r="C199" s="93" t="s">
        <v>623</v>
      </c>
      <c r="D199" s="94"/>
      <c r="E199" s="94"/>
      <c r="F199" s="94"/>
      <c r="G199" s="94"/>
      <c r="H199" s="94">
        <v>3388446.6000000006</v>
      </c>
      <c r="I199" s="94"/>
      <c r="J199" s="94"/>
      <c r="K199" s="94"/>
      <c r="L199" s="94"/>
      <c r="M199" s="94"/>
      <c r="N199" s="94"/>
      <c r="O199" s="94"/>
      <c r="P199" s="94">
        <v>3388446.6000000006</v>
      </c>
    </row>
    <row r="200" spans="2:16">
      <c r="B200" s="91"/>
      <c r="C200" s="93" t="s">
        <v>3518</v>
      </c>
      <c r="D200" s="94">
        <v>9100</v>
      </c>
      <c r="E200" s="94">
        <v>9100</v>
      </c>
      <c r="F200" s="94">
        <v>9100</v>
      </c>
      <c r="G200" s="94">
        <v>9100</v>
      </c>
      <c r="H200" s="94">
        <v>9100</v>
      </c>
      <c r="I200" s="94">
        <v>9100</v>
      </c>
      <c r="J200" s="94">
        <v>9100</v>
      </c>
      <c r="K200" s="94">
        <v>9100</v>
      </c>
      <c r="L200" s="94">
        <v>9100</v>
      </c>
      <c r="M200" s="94">
        <v>9100</v>
      </c>
      <c r="N200" s="94">
        <v>9100</v>
      </c>
      <c r="O200" s="94">
        <v>9100</v>
      </c>
      <c r="P200" s="94">
        <v>109200</v>
      </c>
    </row>
    <row r="201" spans="2:16">
      <c r="B201" s="91"/>
      <c r="C201" s="93" t="s">
        <v>3519</v>
      </c>
      <c r="D201" s="94">
        <v>18600</v>
      </c>
      <c r="E201" s="94">
        <v>18600</v>
      </c>
      <c r="F201" s="94">
        <v>18600</v>
      </c>
      <c r="G201" s="94">
        <v>18600</v>
      </c>
      <c r="H201" s="94">
        <v>18600</v>
      </c>
      <c r="I201" s="94">
        <v>18600</v>
      </c>
      <c r="J201" s="94">
        <v>18600</v>
      </c>
      <c r="K201" s="94">
        <v>18600</v>
      </c>
      <c r="L201" s="94">
        <v>18600</v>
      </c>
      <c r="M201" s="94">
        <v>18600</v>
      </c>
      <c r="N201" s="94">
        <v>18600</v>
      </c>
      <c r="O201" s="94">
        <v>18600</v>
      </c>
      <c r="P201" s="94">
        <v>223200</v>
      </c>
    </row>
    <row r="202" spans="2:16">
      <c r="B202" s="91"/>
      <c r="C202" s="91" t="s">
        <v>1932</v>
      </c>
      <c r="D202" s="94">
        <v>11000</v>
      </c>
      <c r="E202" s="94">
        <v>11000</v>
      </c>
      <c r="F202" s="94">
        <v>11000</v>
      </c>
      <c r="G202" s="94">
        <v>11000</v>
      </c>
      <c r="H202" s="94">
        <v>11000</v>
      </c>
      <c r="I202" s="94">
        <v>11000</v>
      </c>
      <c r="J202" s="94">
        <v>11000</v>
      </c>
      <c r="K202" s="94">
        <v>11000</v>
      </c>
      <c r="L202" s="94">
        <v>11000</v>
      </c>
      <c r="M202" s="94">
        <v>11000</v>
      </c>
      <c r="N202" s="94">
        <v>11000</v>
      </c>
      <c r="O202" s="94">
        <v>11000</v>
      </c>
      <c r="P202" s="94">
        <v>132000</v>
      </c>
    </row>
    <row r="203" spans="2:16">
      <c r="B203" s="1035" t="s">
        <v>1</v>
      </c>
      <c r="C203" s="1036"/>
      <c r="D203" s="133">
        <v>98700</v>
      </c>
      <c r="E203" s="133">
        <v>98700</v>
      </c>
      <c r="F203" s="133">
        <v>98700</v>
      </c>
      <c r="G203" s="133">
        <v>98700</v>
      </c>
      <c r="H203" s="133">
        <v>3487146.6000000006</v>
      </c>
      <c r="I203" s="133">
        <v>98700</v>
      </c>
      <c r="J203" s="133">
        <v>98700</v>
      </c>
      <c r="K203" s="133">
        <v>98700</v>
      </c>
      <c r="L203" s="133">
        <v>98700</v>
      </c>
      <c r="M203" s="133">
        <v>98700</v>
      </c>
      <c r="N203" s="133">
        <v>98700</v>
      </c>
      <c r="O203" s="133">
        <v>98700</v>
      </c>
      <c r="P203" s="133">
        <v>4572846.6000000006</v>
      </c>
    </row>
    <row r="204" spans="2:16">
      <c r="B204" s="143"/>
      <c r="C204" s="14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</row>
    <row r="205" spans="2:16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</row>
    <row r="206" spans="2:16">
      <c r="B206" s="1033" t="s">
        <v>221</v>
      </c>
      <c r="C206" s="1034"/>
      <c r="D206" s="596" t="s">
        <v>51</v>
      </c>
      <c r="E206" s="596" t="s">
        <v>52</v>
      </c>
      <c r="F206" s="596" t="s">
        <v>53</v>
      </c>
      <c r="G206" s="596" t="s">
        <v>54</v>
      </c>
      <c r="H206" s="596" t="s">
        <v>55</v>
      </c>
      <c r="I206" s="596" t="s">
        <v>56</v>
      </c>
      <c r="J206" s="596" t="s">
        <v>57</v>
      </c>
      <c r="K206" s="596" t="s">
        <v>58</v>
      </c>
      <c r="L206" s="596" t="s">
        <v>59</v>
      </c>
      <c r="M206" s="596" t="s">
        <v>60</v>
      </c>
      <c r="N206" s="596" t="s">
        <v>61</v>
      </c>
      <c r="O206" s="596" t="s">
        <v>62</v>
      </c>
      <c r="P206" s="596" t="s">
        <v>1922</v>
      </c>
    </row>
    <row r="207" spans="2:16">
      <c r="B207" s="91"/>
      <c r="C207" s="93"/>
      <c r="D207" s="94"/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>
        <f t="shared" ref="P207:P210" si="4">SUM(D207:O207)</f>
        <v>0</v>
      </c>
    </row>
    <row r="208" spans="2:16">
      <c r="B208" s="91"/>
      <c r="C208" s="93"/>
      <c r="D208" s="94"/>
      <c r="E208" s="94"/>
      <c r="F208" s="94"/>
      <c r="G208" s="94"/>
      <c r="H208" s="94"/>
      <c r="I208" s="94"/>
      <c r="J208" s="94"/>
      <c r="K208" s="94"/>
      <c r="L208" s="94"/>
      <c r="M208" s="94"/>
      <c r="N208" s="94"/>
      <c r="O208" s="94"/>
      <c r="P208" s="94">
        <f t="shared" si="4"/>
        <v>0</v>
      </c>
    </row>
    <row r="209" spans="2:16">
      <c r="B209" s="91"/>
      <c r="C209" s="93"/>
      <c r="D209" s="94"/>
      <c r="E209" s="94"/>
      <c r="F209" s="94"/>
      <c r="G209" s="94"/>
      <c r="H209" s="94"/>
      <c r="I209" s="94"/>
      <c r="J209" s="94"/>
      <c r="K209" s="94"/>
      <c r="L209" s="94"/>
      <c r="M209" s="94"/>
      <c r="N209" s="94"/>
      <c r="O209" s="94"/>
      <c r="P209" s="94">
        <f t="shared" si="4"/>
        <v>0</v>
      </c>
    </row>
    <row r="210" spans="2:16">
      <c r="B210" s="91"/>
      <c r="C210" s="91"/>
      <c r="D210" s="94"/>
      <c r="E210" s="94"/>
      <c r="F210" s="94"/>
      <c r="G210" s="94"/>
      <c r="H210" s="94"/>
      <c r="I210" s="94"/>
      <c r="J210" s="94"/>
      <c r="K210" s="94"/>
      <c r="L210" s="94"/>
      <c r="M210" s="94"/>
      <c r="N210" s="94"/>
      <c r="O210" s="94"/>
      <c r="P210" s="94">
        <f t="shared" si="4"/>
        <v>0</v>
      </c>
    </row>
    <row r="211" spans="2:16">
      <c r="B211" s="1035" t="s">
        <v>1933</v>
      </c>
      <c r="C211" s="1037"/>
      <c r="D211" s="133">
        <f t="shared" ref="D211:P211" si="5">SUM(D207:D210)</f>
        <v>0</v>
      </c>
      <c r="E211" s="133">
        <f t="shared" si="5"/>
        <v>0</v>
      </c>
      <c r="F211" s="133">
        <f t="shared" si="5"/>
        <v>0</v>
      </c>
      <c r="G211" s="133">
        <f t="shared" si="5"/>
        <v>0</v>
      </c>
      <c r="H211" s="133">
        <f t="shared" si="5"/>
        <v>0</v>
      </c>
      <c r="I211" s="133">
        <f t="shared" si="5"/>
        <v>0</v>
      </c>
      <c r="J211" s="133">
        <f t="shared" si="5"/>
        <v>0</v>
      </c>
      <c r="K211" s="133">
        <f t="shared" si="5"/>
        <v>0</v>
      </c>
      <c r="L211" s="133">
        <f t="shared" si="5"/>
        <v>0</v>
      </c>
      <c r="M211" s="133">
        <f t="shared" si="5"/>
        <v>0</v>
      </c>
      <c r="N211" s="133">
        <f t="shared" si="5"/>
        <v>0</v>
      </c>
      <c r="O211" s="133">
        <f t="shared" si="5"/>
        <v>0</v>
      </c>
      <c r="P211" s="133">
        <f t="shared" si="5"/>
        <v>0</v>
      </c>
    </row>
    <row r="214" spans="2:16">
      <c r="B214" s="605" t="s">
        <v>1934</v>
      </c>
      <c r="C214" s="605"/>
      <c r="D214" s="605">
        <v>764736.1892583177</v>
      </c>
      <c r="E214" s="605">
        <v>567247.90027495334</v>
      </c>
      <c r="F214" s="605">
        <v>494501.56879158906</v>
      </c>
      <c r="G214" s="605">
        <v>347709.93480822456</v>
      </c>
      <c r="H214" s="605">
        <v>225674.34732486019</v>
      </c>
      <c r="I214" s="605">
        <v>248613.37637430828</v>
      </c>
      <c r="J214" s="605">
        <v>223653.4314237565</v>
      </c>
      <c r="K214" s="605">
        <v>199131.72744039205</v>
      </c>
      <c r="L214" s="605">
        <v>217417.88095702766</v>
      </c>
      <c r="M214" s="605">
        <v>192896.17697366327</v>
      </c>
      <c r="N214" s="605">
        <v>168366.93299029884</v>
      </c>
      <c r="O214" s="605">
        <v>182099.05336387196</v>
      </c>
      <c r="P214" s="605">
        <v>3832048.5199812632</v>
      </c>
    </row>
    <row r="216" spans="2:16">
      <c r="B216" s="605" t="s">
        <v>166</v>
      </c>
      <c r="C216" s="605"/>
      <c r="D216" s="605">
        <f>+D214</f>
        <v>764736.1892583177</v>
      </c>
      <c r="E216" s="605">
        <f t="shared" ref="E216:P216" si="6">+E214</f>
        <v>567247.90027495334</v>
      </c>
      <c r="F216" s="605">
        <f t="shared" si="6"/>
        <v>494501.56879158906</v>
      </c>
      <c r="G216" s="605">
        <f t="shared" si="6"/>
        <v>347709.93480822456</v>
      </c>
      <c r="H216" s="605">
        <f t="shared" si="6"/>
        <v>225674.34732486019</v>
      </c>
      <c r="I216" s="605">
        <f t="shared" si="6"/>
        <v>248613.37637430828</v>
      </c>
      <c r="J216" s="605">
        <f t="shared" si="6"/>
        <v>223653.4314237565</v>
      </c>
      <c r="K216" s="605">
        <f t="shared" si="6"/>
        <v>199131.72744039205</v>
      </c>
      <c r="L216" s="605">
        <f t="shared" si="6"/>
        <v>217417.88095702766</v>
      </c>
      <c r="M216" s="605">
        <f t="shared" si="6"/>
        <v>192896.17697366327</v>
      </c>
      <c r="N216" s="605">
        <f t="shared" si="6"/>
        <v>168366.93299029884</v>
      </c>
      <c r="O216" s="605">
        <f t="shared" si="6"/>
        <v>182099.05336387196</v>
      </c>
      <c r="P216" s="605">
        <f t="shared" si="6"/>
        <v>3832048.5199812632</v>
      </c>
    </row>
    <row r="232" spans="4:8">
      <c r="D232" s="511" t="s">
        <v>231</v>
      </c>
      <c r="E232" s="512" t="s">
        <v>25</v>
      </c>
      <c r="F232" s="512" t="s">
        <v>26</v>
      </c>
      <c r="G232" s="512" t="s">
        <v>63</v>
      </c>
    </row>
    <row r="233" spans="4:8">
      <c r="D233" s="91" t="s">
        <v>19</v>
      </c>
      <c r="E233" s="94">
        <v>38044626</v>
      </c>
      <c r="F233" s="94">
        <f>+INGRESOS!C10+INGRESOS!C15+INGRESOS!C19+INGRESOS!C24</f>
        <v>31520221.289999995</v>
      </c>
      <c r="G233" s="94">
        <f>+E233-F233</f>
        <v>6524404.7100000046</v>
      </c>
      <c r="H233" s="129"/>
    </row>
    <row r="234" spans="4:8">
      <c r="D234" s="91" t="s">
        <v>29</v>
      </c>
      <c r="E234" s="94">
        <v>5310756</v>
      </c>
      <c r="F234" s="94">
        <f>+INGRESOS!C12+INGRESOS!C16+INGRESOS!C21+INGRESOS!C25+INGRESOS!C29+INGRESOS!C33</f>
        <v>4936308.67</v>
      </c>
      <c r="G234" s="94">
        <f t="shared" ref="G234:G236" si="7">+E234-F234</f>
        <v>374447.33000000007</v>
      </c>
      <c r="H234" s="129"/>
    </row>
    <row r="235" spans="4:8">
      <c r="D235" s="91" t="s">
        <v>78</v>
      </c>
      <c r="E235" s="94">
        <v>2793792</v>
      </c>
      <c r="F235" s="94">
        <f>+INGRESOS!C11+INGRESOS!C20+INGRESOS!C32+INGRESOS!C28</f>
        <v>2071122.25</v>
      </c>
      <c r="G235" s="94">
        <f t="shared" si="7"/>
        <v>722669.75</v>
      </c>
      <c r="H235" s="129"/>
    </row>
    <row r="236" spans="4:8">
      <c r="D236" s="91" t="s">
        <v>77</v>
      </c>
      <c r="E236" s="94">
        <v>0</v>
      </c>
      <c r="F236" s="94">
        <f>+INGRESOS!C13+INGRESOS!C17+INGRESOS!C22+INGRESOS!C26+INGRESOS!C30</f>
        <v>611509.01</v>
      </c>
      <c r="G236" s="94">
        <f t="shared" si="7"/>
        <v>-611509.01</v>
      </c>
    </row>
    <row r="237" spans="4:8">
      <c r="E237" s="13"/>
      <c r="F237" s="13"/>
      <c r="G237" s="13"/>
    </row>
    <row r="238" spans="4:8">
      <c r="D238" s="141" t="s">
        <v>87</v>
      </c>
      <c r="E238" s="142">
        <f>SUM(E233:E236)</f>
        <v>46149174</v>
      </c>
      <c r="F238" s="142">
        <f t="shared" ref="F238:G238" si="8">SUM(F233:F236)</f>
        <v>39139161.219999991</v>
      </c>
      <c r="G238" s="142">
        <f t="shared" si="8"/>
        <v>7010012.7800000049</v>
      </c>
    </row>
  </sheetData>
  <mergeCells count="7">
    <mergeCell ref="B197:C197"/>
    <mergeCell ref="B203:C203"/>
    <mergeCell ref="B206:C206"/>
    <mergeCell ref="B211:C211"/>
    <mergeCell ref="A7:P7"/>
    <mergeCell ref="A65:P65"/>
    <mergeCell ref="B175:C175"/>
  </mergeCells>
  <pageMargins left="0.55118110236220474" right="0.31496062992125984" top="0.69" bottom="1" header="0.31496062992125984" footer="0.31496062992125984"/>
  <pageSetup scale="86" fitToHeight="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74"/>
  <sheetViews>
    <sheetView workbookViewId="0">
      <selection activeCell="C1" sqref="C1"/>
    </sheetView>
  </sheetViews>
  <sheetFormatPr baseColWidth="10" defaultRowHeight="12.75"/>
  <cols>
    <col min="1" max="1" width="5.7109375" customWidth="1"/>
    <col min="2" max="2" width="47.7109375" customWidth="1"/>
    <col min="3" max="3" width="13.5703125" customWidth="1"/>
    <col min="4" max="4" width="13.140625" customWidth="1"/>
    <col min="5" max="5" width="12.5703125" customWidth="1"/>
    <col min="6" max="6" width="14.28515625" customWidth="1"/>
  </cols>
  <sheetData>
    <row r="1" spans="2:10">
      <c r="B1" s="137" t="s">
        <v>1020</v>
      </c>
    </row>
    <row r="2" spans="2:10">
      <c r="B2" s="137" t="str">
        <f>+ESF!C5</f>
        <v>Al 30 de junio de 2020</v>
      </c>
    </row>
    <row r="3" spans="2:10"/>
    <row r="4" spans="2:10" ht="25.5">
      <c r="B4" s="474" t="s">
        <v>971</v>
      </c>
      <c r="C4" s="475" t="s">
        <v>972</v>
      </c>
      <c r="D4" s="476" t="s">
        <v>973</v>
      </c>
      <c r="E4" s="476" t="s">
        <v>974</v>
      </c>
      <c r="F4" s="477" t="s">
        <v>975</v>
      </c>
    </row>
    <row r="5" spans="2:10">
      <c r="B5" s="472" t="s">
        <v>195</v>
      </c>
      <c r="C5" s="478">
        <f>+BALANCE!B29</f>
        <v>742076925.41999996</v>
      </c>
      <c r="D5" s="479" t="s">
        <v>976</v>
      </c>
      <c r="E5" s="479" t="s">
        <v>976</v>
      </c>
      <c r="F5" s="480" t="s">
        <v>976</v>
      </c>
      <c r="I5" s="519">
        <f>SUM(D6:D9)-EGRESOS!C57</f>
        <v>0</v>
      </c>
      <c r="J5" s="497" t="s">
        <v>1033</v>
      </c>
    </row>
    <row r="6" spans="2:10">
      <c r="B6" s="79" t="s">
        <v>196</v>
      </c>
      <c r="C6" s="6">
        <f>+BALANCE!B30</f>
        <v>95294994.420000002</v>
      </c>
      <c r="D6" s="6">
        <v>1553610.95</v>
      </c>
      <c r="E6" s="6">
        <v>26663356.359999999</v>
      </c>
      <c r="F6" s="481">
        <v>3.3000000000000002E-2</v>
      </c>
      <c r="I6" s="519">
        <f>SUM(E6:E9)+BALANCE!B36+BALANCE!B37</f>
        <v>0</v>
      </c>
      <c r="J6" s="497" t="s">
        <v>1034</v>
      </c>
    </row>
    <row r="7" spans="2:10">
      <c r="B7" s="79" t="s">
        <v>197</v>
      </c>
      <c r="C7" s="6">
        <f>+BALANCE!B32</f>
        <v>3155915.71</v>
      </c>
      <c r="D7" s="6">
        <f>15275.41+148740.82</f>
        <v>164016.23000000001</v>
      </c>
      <c r="E7" s="6">
        <f>1241159.98+1097671.14</f>
        <v>2338831.12</v>
      </c>
      <c r="F7" s="482" t="s">
        <v>977</v>
      </c>
    </row>
    <row r="8" spans="2:10">
      <c r="B8" s="79" t="s">
        <v>84</v>
      </c>
      <c r="C8" s="6">
        <f>+BALANCE!B33</f>
        <v>2484023.15</v>
      </c>
      <c r="D8" s="6">
        <v>31965.599999999999</v>
      </c>
      <c r="E8" s="6">
        <v>2452162.92</v>
      </c>
      <c r="F8" s="481">
        <v>0.2</v>
      </c>
    </row>
    <row r="9" spans="2:10">
      <c r="B9" s="473" t="s">
        <v>198</v>
      </c>
      <c r="C9" s="77">
        <f>+BALANCE!B34</f>
        <v>3543282.52</v>
      </c>
      <c r="D9" s="77">
        <v>82781.11</v>
      </c>
      <c r="E9" s="77">
        <v>2220932.62</v>
      </c>
      <c r="F9" s="483">
        <v>0.1</v>
      </c>
    </row>
    <row r="11" spans="2:10">
      <c r="B11" s="474"/>
      <c r="C11" s="490">
        <v>2020</v>
      </c>
      <c r="D11" s="491">
        <v>2019</v>
      </c>
    </row>
    <row r="12" spans="2:10">
      <c r="B12" s="484" t="s">
        <v>979</v>
      </c>
      <c r="C12" s="478">
        <f>+BALANCE!B12</f>
        <v>11000</v>
      </c>
      <c r="D12" s="485">
        <v>11000</v>
      </c>
    </row>
    <row r="13" spans="2:10">
      <c r="B13" s="16" t="s">
        <v>980</v>
      </c>
      <c r="C13" s="6">
        <f>+BALANCE!B13</f>
        <v>13930403.800000001</v>
      </c>
      <c r="D13" s="131">
        <v>4176580.8</v>
      </c>
    </row>
    <row r="14" spans="2:10">
      <c r="B14" s="76" t="s">
        <v>981</v>
      </c>
      <c r="C14" s="77">
        <f>+BALANCE!B14</f>
        <v>203810476.34</v>
      </c>
      <c r="D14" s="486">
        <v>204134726.93000001</v>
      </c>
    </row>
    <row r="15" spans="2:10">
      <c r="B15" s="487" t="s">
        <v>982</v>
      </c>
      <c r="C15" s="488">
        <f>SUM(C12:C14)</f>
        <v>217751880.14000002</v>
      </c>
      <c r="D15" s="489">
        <f>SUM(D12:D14)</f>
        <v>208322307.73000002</v>
      </c>
    </row>
    <row r="17" spans="2:6">
      <c r="B17" s="474"/>
      <c r="C17" s="490">
        <v>2020</v>
      </c>
      <c r="D17" s="491">
        <v>2019</v>
      </c>
    </row>
    <row r="18" spans="2:6">
      <c r="B18" s="472" t="s">
        <v>983</v>
      </c>
      <c r="C18" s="478">
        <f>+EA!I52+EA!I39</f>
        <v>39314083.209999993</v>
      </c>
      <c r="D18" s="485">
        <v>70778051.229999989</v>
      </c>
    </row>
    <row r="19" spans="2:6">
      <c r="B19" s="79" t="s">
        <v>984</v>
      </c>
      <c r="C19" s="6">
        <f>-EVHP!E42</f>
        <v>1349355.9499999997</v>
      </c>
      <c r="D19" s="131">
        <v>-43631851.609999999</v>
      </c>
      <c r="F19" s="73" t="s">
        <v>7309</v>
      </c>
    </row>
    <row r="20" spans="2:6">
      <c r="B20" s="79" t="s">
        <v>985</v>
      </c>
      <c r="C20" s="6">
        <f>+EA!I40</f>
        <v>1832373.89</v>
      </c>
      <c r="D20" s="131">
        <v>1985334.52</v>
      </c>
    </row>
    <row r="21" spans="2:6">
      <c r="B21" s="79" t="s">
        <v>894</v>
      </c>
      <c r="C21" s="6"/>
      <c r="D21" s="131"/>
    </row>
    <row r="22" spans="2:6">
      <c r="B22" s="79" t="s">
        <v>987</v>
      </c>
      <c r="C22" s="6">
        <f>+EGRESOS!C46</f>
        <v>0</v>
      </c>
      <c r="D22" s="131">
        <v>590195.87</v>
      </c>
    </row>
    <row r="23" spans="2:6">
      <c r="B23" s="79" t="s">
        <v>986</v>
      </c>
      <c r="C23" s="6"/>
      <c r="D23" s="131"/>
    </row>
    <row r="24" spans="2:6">
      <c r="B24" s="79" t="s">
        <v>1035</v>
      </c>
      <c r="C24" s="6" t="e">
        <f>+ECSF!E18+ECSF!E19-ECSF!D18-ECSF!D19+ECSF!E23-ECSF!D23+ECSF!E22</f>
        <v>#REF!</v>
      </c>
      <c r="D24" s="131">
        <v>5968382.6199999982</v>
      </c>
    </row>
    <row r="25" spans="2:6">
      <c r="B25" s="79" t="s">
        <v>989</v>
      </c>
      <c r="C25" s="6">
        <f>+EGRESOS!C58</f>
        <v>124771.27</v>
      </c>
      <c r="D25" s="131">
        <v>138700.54</v>
      </c>
    </row>
    <row r="26" spans="2:6">
      <c r="B26" s="473" t="s">
        <v>990</v>
      </c>
      <c r="C26" s="77">
        <f>+EGRESOS!C59</f>
        <v>31821.1</v>
      </c>
      <c r="D26" s="486">
        <v>183986.86</v>
      </c>
    </row>
    <row r="27" spans="2:6">
      <c r="B27" s="494" t="s">
        <v>988</v>
      </c>
      <c r="C27" s="495" t="e">
        <f>+C18-C19-C20-C21-C22-C23-C24-C25-C26</f>
        <v>#REF!</v>
      </c>
      <c r="D27" s="489">
        <f>+D18-D19-D20-D21-D22-D23-D24-D25-D26</f>
        <v>105543302.42999998</v>
      </c>
    </row>
    <row r="29" spans="2:6">
      <c r="B29" s="497"/>
      <c r="C29" s="499" t="e">
        <f>+EFE!G47</f>
        <v>#REF!</v>
      </c>
      <c r="D29" s="499">
        <f>+EFE!H47</f>
        <v>105543302.42999998</v>
      </c>
    </row>
    <row r="30" spans="2:6">
      <c r="B30" s="498" t="s">
        <v>991</v>
      </c>
      <c r="C30" s="132" t="e">
        <f>+C27-C29</f>
        <v>#REF!</v>
      </c>
      <c r="D30" s="132">
        <f>+D27-D29</f>
        <v>0</v>
      </c>
    </row>
    <row r="31" spans="2:6">
      <c r="C31" s="492"/>
      <c r="D31" s="6"/>
    </row>
    <row r="33" spans="1:4">
      <c r="A33" s="1044" t="s">
        <v>992</v>
      </c>
      <c r="B33" s="1045"/>
      <c r="C33" s="1045"/>
      <c r="D33" s="1046"/>
    </row>
    <row r="35" spans="1:4">
      <c r="A35" s="503" t="s">
        <v>993</v>
      </c>
      <c r="B35" s="496"/>
      <c r="C35" s="6"/>
      <c r="D35" s="504">
        <f>+EA!D11</f>
        <v>39756974.18</v>
      </c>
    </row>
    <row r="36" spans="1:4">
      <c r="A36" s="73"/>
      <c r="C36" s="6"/>
      <c r="D36" s="6"/>
    </row>
    <row r="37" spans="1:4">
      <c r="A37" s="494" t="s">
        <v>994</v>
      </c>
      <c r="B37" s="493"/>
      <c r="C37" s="502"/>
      <c r="D37" s="502">
        <f>+C38+C39</f>
        <v>24602298.460000001</v>
      </c>
    </row>
    <row r="38" spans="1:4">
      <c r="A38" s="487"/>
      <c r="B38" s="500" t="s">
        <v>995</v>
      </c>
      <c r="C38" s="486">
        <f>+EA!D25</f>
        <v>7071748.1599999992</v>
      </c>
      <c r="D38" s="6"/>
    </row>
    <row r="39" spans="1:4">
      <c r="A39" s="487"/>
      <c r="B39" s="500" t="s">
        <v>1061</v>
      </c>
      <c r="C39" s="486">
        <f>+EA!D21</f>
        <v>17530550.300000001</v>
      </c>
      <c r="D39" s="6"/>
    </row>
    <row r="40" spans="1:4">
      <c r="C40" s="6"/>
      <c r="D40" s="6"/>
    </row>
    <row r="41" spans="1:4">
      <c r="A41" s="494" t="s">
        <v>996</v>
      </c>
      <c r="B41" s="493"/>
      <c r="C41" s="502"/>
      <c r="D41" s="502">
        <f>SUM(C42:C43)</f>
        <v>0</v>
      </c>
    </row>
    <row r="42" spans="1:4">
      <c r="A42" s="487"/>
      <c r="B42" s="500" t="s">
        <v>997</v>
      </c>
      <c r="C42" s="502"/>
      <c r="D42" s="6"/>
    </row>
    <row r="43" spans="1:4">
      <c r="A43" s="487"/>
      <c r="B43" s="500" t="s">
        <v>998</v>
      </c>
      <c r="C43" s="502"/>
      <c r="D43" s="6"/>
    </row>
    <row r="44" spans="1:4">
      <c r="C44" s="6"/>
      <c r="D44" s="6"/>
    </row>
    <row r="45" spans="1:4">
      <c r="A45" s="503" t="s">
        <v>999</v>
      </c>
      <c r="B45" s="496"/>
      <c r="C45" s="6"/>
      <c r="D45" s="504">
        <f>+D35+D37-D41</f>
        <v>64359272.640000001</v>
      </c>
    </row>
    <row r="49" spans="1:5">
      <c r="A49" s="1044" t="s">
        <v>1000</v>
      </c>
      <c r="B49" s="1045"/>
      <c r="C49" s="1045"/>
      <c r="D49" s="1046"/>
    </row>
    <row r="51" spans="1:5">
      <c r="A51" s="503" t="s">
        <v>1016</v>
      </c>
      <c r="B51" s="496"/>
      <c r="D51" s="505">
        <f>+EA!I11+EA!I17+EA!I21</f>
        <v>25045189.430000007</v>
      </c>
      <c r="E51" s="755"/>
    </row>
    <row r="52" spans="1:5">
      <c r="E52" s="755"/>
    </row>
    <row r="53" spans="1:5">
      <c r="A53" s="494" t="s">
        <v>1001</v>
      </c>
      <c r="B53" s="493"/>
      <c r="C53" s="128"/>
      <c r="D53" s="128">
        <f>+C54</f>
        <v>0</v>
      </c>
      <c r="E53" s="755"/>
    </row>
    <row r="54" spans="1:5">
      <c r="A54" s="487"/>
      <c r="B54" s="500" t="s">
        <v>1002</v>
      </c>
      <c r="C54" s="128"/>
      <c r="E54" s="755"/>
    </row>
    <row r="55" spans="1:5">
      <c r="E55" s="755"/>
    </row>
    <row r="56" spans="1:5">
      <c r="A56" s="494" t="s">
        <v>1017</v>
      </c>
      <c r="B56" s="493"/>
      <c r="C56" s="128"/>
      <c r="D56" s="501">
        <f>SUM(C57:C60)</f>
        <v>1988966.26</v>
      </c>
      <c r="E56" s="755"/>
    </row>
    <row r="57" spans="1:5">
      <c r="A57" s="487"/>
      <c r="B57" s="500" t="s">
        <v>1003</v>
      </c>
      <c r="C57" s="501">
        <f>+EA!I40</f>
        <v>1832373.89</v>
      </c>
      <c r="E57" s="755"/>
    </row>
    <row r="58" spans="1:5">
      <c r="A58" s="487"/>
      <c r="B58" s="500" t="s">
        <v>649</v>
      </c>
      <c r="C58" s="501">
        <f>+EA!I24</f>
        <v>0</v>
      </c>
      <c r="E58" s="755"/>
    </row>
    <row r="59" spans="1:5">
      <c r="A59" s="487"/>
      <c r="B59" s="500" t="s">
        <v>1005</v>
      </c>
      <c r="C59" s="501">
        <f>+EA!I19</f>
        <v>0</v>
      </c>
      <c r="E59" s="755"/>
    </row>
    <row r="60" spans="1:5">
      <c r="A60" s="487"/>
      <c r="B60" s="500" t="s">
        <v>1004</v>
      </c>
      <c r="C60" s="501">
        <f>+EA!I45</f>
        <v>156592.37000000011</v>
      </c>
      <c r="E60" s="755"/>
    </row>
    <row r="61" spans="1:5">
      <c r="E61" s="755"/>
    </row>
    <row r="62" spans="1:5">
      <c r="A62" s="503" t="s">
        <v>1006</v>
      </c>
      <c r="B62" s="496"/>
      <c r="D62" s="505">
        <f>+D51-D53+D56</f>
        <v>27034155.690000009</v>
      </c>
      <c r="E62" s="755"/>
    </row>
    <row r="65" spans="2:6">
      <c r="C65" s="513" t="s">
        <v>231</v>
      </c>
      <c r="D65" s="513" t="s">
        <v>1018</v>
      </c>
    </row>
    <row r="66" spans="2:6">
      <c r="C66" s="128" t="s">
        <v>1007</v>
      </c>
      <c r="D66" s="501">
        <f>+ESF!I22</f>
        <v>1778856.4900000002</v>
      </c>
    </row>
    <row r="67" spans="2:6">
      <c r="C67" s="128" t="s">
        <v>1008</v>
      </c>
      <c r="D67" s="501">
        <f>+EA!D11</f>
        <v>39756974.18</v>
      </c>
    </row>
    <row r="68" spans="2:6">
      <c r="C68" s="128" t="s">
        <v>1009</v>
      </c>
      <c r="D68" s="506">
        <f>+D66/D67</f>
        <v>4.4743256414490049E-2</v>
      </c>
    </row>
    <row r="70" spans="2:6" ht="25.5">
      <c r="B70" s="507" t="s">
        <v>1007</v>
      </c>
      <c r="C70" s="508" t="s">
        <v>967</v>
      </c>
      <c r="D70" s="509" t="s">
        <v>1010</v>
      </c>
      <c r="E70" s="508" t="s">
        <v>1011</v>
      </c>
      <c r="F70" s="508" t="s">
        <v>1012</v>
      </c>
    </row>
    <row r="71" spans="2:6">
      <c r="B71" s="128"/>
      <c r="C71" s="502"/>
      <c r="D71" s="502"/>
      <c r="E71" s="502"/>
      <c r="F71" s="510"/>
    </row>
    <row r="72" spans="2:6">
      <c r="B72" s="128" t="s">
        <v>1013</v>
      </c>
      <c r="C72" s="502">
        <f>+BALANCE!E14</f>
        <v>1725312.53</v>
      </c>
      <c r="D72" s="502">
        <v>0</v>
      </c>
      <c r="E72" s="502">
        <v>0</v>
      </c>
      <c r="F72" s="510" t="s">
        <v>1014</v>
      </c>
    </row>
    <row r="73" spans="2:6">
      <c r="B73" s="128" t="s">
        <v>1015</v>
      </c>
      <c r="C73" s="502">
        <f>+D66-C71-C72</f>
        <v>53543.960000000196</v>
      </c>
      <c r="D73" s="502">
        <v>0</v>
      </c>
      <c r="E73" s="502">
        <v>0</v>
      </c>
      <c r="F73" s="510" t="s">
        <v>1014</v>
      </c>
    </row>
    <row r="74" spans="2:6">
      <c r="B74" s="128" t="s">
        <v>87</v>
      </c>
      <c r="C74" s="502">
        <f>SUM(C71:C73)</f>
        <v>1778856.4900000002</v>
      </c>
      <c r="D74" s="502"/>
      <c r="E74" s="502"/>
      <c r="F74" s="128"/>
    </row>
  </sheetData>
  <mergeCells count="2">
    <mergeCell ref="A33:D33"/>
    <mergeCell ref="A49:D49"/>
  </mergeCells>
  <pageMargins left="0.7" right="0.7" top="0.75" bottom="0.75" header="0.3" footer="0.3"/>
  <pageSetup orientation="portrait" r:id="rId1"/>
  <ignoredErrors>
    <ignoredError sqref="D15" formulaRange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64"/>
  <sheetViews>
    <sheetView topLeftCell="B1" zoomScale="90" zoomScaleNormal="90" workbookViewId="0">
      <selection activeCell="D18" sqref="D18"/>
    </sheetView>
  </sheetViews>
  <sheetFormatPr baseColWidth="10" defaultRowHeight="12"/>
  <cols>
    <col min="1" max="1" width="4.28515625" style="160" customWidth="1"/>
    <col min="2" max="2" width="24.28515625" style="160" customWidth="1"/>
    <col min="3" max="3" width="23.7109375" style="160" customWidth="1"/>
    <col min="4" max="5" width="20.5703125" style="160" customWidth="1"/>
    <col min="6" max="6" width="7.7109375" style="160" customWidth="1"/>
    <col min="7" max="7" width="27.140625" style="160" customWidth="1"/>
    <col min="8" max="8" width="33.85546875" style="160" customWidth="1"/>
    <col min="9" max="10" width="20.5703125" style="160" customWidth="1"/>
    <col min="11" max="11" width="4.28515625" style="160" customWidth="1"/>
    <col min="12" max="16384" width="11.42578125" style="160"/>
  </cols>
  <sheetData>
    <row r="1" spans="1:11">
      <c r="B1" s="211"/>
      <c r="C1" s="1048" t="s">
        <v>3190</v>
      </c>
      <c r="D1" s="1048"/>
      <c r="E1" s="1048"/>
      <c r="F1" s="1048"/>
      <c r="G1" s="1048"/>
      <c r="H1" s="1048"/>
      <c r="I1" s="1048"/>
      <c r="J1" s="211"/>
      <c r="K1" s="211"/>
    </row>
    <row r="2" spans="1:11">
      <c r="B2" s="212"/>
      <c r="C2" s="1048" t="s">
        <v>624</v>
      </c>
      <c r="D2" s="1048"/>
      <c r="E2" s="1048"/>
      <c r="F2" s="1048"/>
      <c r="G2" s="1048"/>
      <c r="H2" s="1048"/>
      <c r="I2" s="1048"/>
      <c r="J2" s="212"/>
      <c r="K2" s="212"/>
    </row>
    <row r="3" spans="1:11">
      <c r="B3" s="456"/>
      <c r="C3" s="1048" t="s">
        <v>7306</v>
      </c>
      <c r="D3" s="1048"/>
      <c r="E3" s="1048"/>
      <c r="F3" s="1048"/>
      <c r="G3" s="1048"/>
      <c r="H3" s="1048"/>
      <c r="I3" s="1048"/>
      <c r="J3" s="212"/>
      <c r="K3" s="212"/>
    </row>
    <row r="4" spans="1:11">
      <c r="B4" s="456"/>
      <c r="C4" s="1048" t="s">
        <v>3520</v>
      </c>
      <c r="D4" s="1048"/>
      <c r="E4" s="1048"/>
      <c r="F4" s="1048"/>
      <c r="G4" s="1048"/>
      <c r="H4" s="1048"/>
      <c r="I4" s="1048"/>
      <c r="J4" s="212"/>
      <c r="K4" s="212"/>
    </row>
    <row r="5" spans="1:11" ht="6" customHeight="1">
      <c r="A5" s="213"/>
      <c r="B5" s="213"/>
      <c r="C5" s="215"/>
      <c r="D5" s="215"/>
      <c r="E5" s="215"/>
      <c r="F5" s="215"/>
      <c r="G5" s="215"/>
      <c r="H5" s="215"/>
    </row>
    <row r="6" spans="1:11" ht="3" customHeight="1">
      <c r="A6" s="213"/>
      <c r="B6" s="214"/>
      <c r="C6" s="214"/>
      <c r="D6" s="214"/>
      <c r="E6" s="214"/>
      <c r="F6" s="215"/>
    </row>
    <row r="7" spans="1:11" ht="3" customHeight="1">
      <c r="A7" s="216"/>
      <c r="B7" s="216"/>
      <c r="C7" s="216"/>
      <c r="D7" s="217"/>
      <c r="E7" s="217"/>
      <c r="F7" s="218"/>
    </row>
    <row r="8" spans="1:11" s="441" customFormat="1" ht="20.100000000000001" customHeight="1">
      <c r="A8" s="643"/>
      <c r="B8" s="1047" t="s">
        <v>231</v>
      </c>
      <c r="C8" s="1047"/>
      <c r="D8" s="675">
        <v>2020</v>
      </c>
      <c r="E8" s="675">
        <v>2019</v>
      </c>
      <c r="F8" s="644"/>
      <c r="G8" s="1047" t="s">
        <v>231</v>
      </c>
      <c r="H8" s="1047"/>
      <c r="I8" s="675">
        <v>2020</v>
      </c>
      <c r="J8" s="675">
        <v>2019</v>
      </c>
      <c r="K8" s="645"/>
    </row>
    <row r="9" spans="1:11" ht="3" customHeight="1">
      <c r="A9" s="219"/>
      <c r="B9" s="220"/>
      <c r="C9" s="220"/>
      <c r="D9" s="221"/>
      <c r="E9" s="221"/>
      <c r="K9" s="170"/>
    </row>
    <row r="10" spans="1:11">
      <c r="A10" s="442"/>
      <c r="B10" s="1050" t="s">
        <v>625</v>
      </c>
      <c r="C10" s="1050"/>
      <c r="D10" s="176"/>
      <c r="E10" s="176"/>
      <c r="F10" s="159"/>
      <c r="G10" s="1050" t="s">
        <v>626</v>
      </c>
      <c r="H10" s="1050"/>
      <c r="I10" s="176"/>
      <c r="J10" s="176"/>
      <c r="K10" s="170"/>
    </row>
    <row r="11" spans="1:11">
      <c r="A11" s="226"/>
      <c r="B11" s="1051" t="s">
        <v>627</v>
      </c>
      <c r="C11" s="1051"/>
      <c r="D11" s="177">
        <f>SUM(D12:D19)</f>
        <v>39756974.18</v>
      </c>
      <c r="E11" s="177">
        <f>SUM(E12:E19)</f>
        <v>96322101.189999983</v>
      </c>
      <c r="F11" s="159"/>
      <c r="G11" s="1050" t="s">
        <v>628</v>
      </c>
      <c r="H11" s="1050"/>
      <c r="I11" s="177">
        <f>SUM(I12:I14)</f>
        <v>24796585.910000004</v>
      </c>
      <c r="J11" s="177">
        <f>SUM(J12:J14)</f>
        <v>49738803.890000001</v>
      </c>
      <c r="K11" s="249"/>
    </row>
    <row r="12" spans="1:11">
      <c r="A12" s="224"/>
      <c r="B12" s="1049" t="s">
        <v>629</v>
      </c>
      <c r="C12" s="1049"/>
      <c r="D12" s="250">
        <v>0</v>
      </c>
      <c r="E12" s="250">
        <v>0</v>
      </c>
      <c r="F12" s="159"/>
      <c r="G12" s="1049" t="s">
        <v>630</v>
      </c>
      <c r="H12" s="1049"/>
      <c r="I12" s="250">
        <f>+EGRESOS!C8</f>
        <v>6579861.0099999998</v>
      </c>
      <c r="J12" s="250">
        <v>14090005.509999998</v>
      </c>
      <c r="K12" s="249"/>
    </row>
    <row r="13" spans="1:11">
      <c r="A13" s="224"/>
      <c r="B13" s="1049" t="s">
        <v>631</v>
      </c>
      <c r="C13" s="1049"/>
      <c r="D13" s="250">
        <v>0</v>
      </c>
      <c r="E13" s="250">
        <v>0</v>
      </c>
      <c r="F13" s="159"/>
      <c r="G13" s="1049" t="s">
        <v>168</v>
      </c>
      <c r="H13" s="1049"/>
      <c r="I13" s="250">
        <f>+EGRESOS!C9+EGRESOS!C17+EGRESOS!C21+EGRESOS!C25+EGRESOS!C32+EGRESOS!C36</f>
        <v>443753.98</v>
      </c>
      <c r="J13" s="250">
        <v>755597.54</v>
      </c>
      <c r="K13" s="249"/>
    </row>
    <row r="14" spans="1:11" ht="12" customHeight="1">
      <c r="A14" s="224"/>
      <c r="B14" s="1049" t="s">
        <v>632</v>
      </c>
      <c r="C14" s="1049"/>
      <c r="D14" s="250">
        <v>0</v>
      </c>
      <c r="E14" s="250">
        <v>0</v>
      </c>
      <c r="F14" s="159"/>
      <c r="G14" s="1049" t="s">
        <v>169</v>
      </c>
      <c r="H14" s="1049"/>
      <c r="I14" s="250">
        <f>+EGRESOS!C10+EGRESOS!C18+EGRESOS!C22+EGRESOS!C26+EGRESOS!C29+EGRESOS!C33+EGRESOS!C37</f>
        <v>17772970.920000002</v>
      </c>
      <c r="J14" s="250">
        <v>34893200.840000004</v>
      </c>
      <c r="K14" s="249"/>
    </row>
    <row r="15" spans="1:11">
      <c r="A15" s="224"/>
      <c r="B15" s="1049" t="s">
        <v>633</v>
      </c>
      <c r="C15" s="1049"/>
      <c r="D15" s="250">
        <v>0</v>
      </c>
      <c r="E15" s="250">
        <v>0</v>
      </c>
      <c r="F15" s="159"/>
      <c r="G15" s="175"/>
      <c r="H15" s="173"/>
      <c r="I15" s="443"/>
      <c r="J15" s="443"/>
      <c r="K15" s="249"/>
    </row>
    <row r="16" spans="1:11">
      <c r="A16" s="224"/>
      <c r="B16" s="1049" t="s">
        <v>634</v>
      </c>
      <c r="C16" s="1049"/>
      <c r="D16" s="250">
        <v>0</v>
      </c>
      <c r="E16" s="250">
        <v>0</v>
      </c>
      <c r="F16" s="159"/>
      <c r="G16" s="1050" t="s">
        <v>635</v>
      </c>
      <c r="H16" s="1050"/>
      <c r="I16" s="177">
        <f>SUM(I17:I25)</f>
        <v>248603.52000000002</v>
      </c>
      <c r="J16" s="177">
        <f>SUM(J17:J25)</f>
        <v>13017128.07</v>
      </c>
      <c r="K16" s="249"/>
    </row>
    <row r="17" spans="1:11">
      <c r="A17" s="224"/>
      <c r="B17" s="1049" t="s">
        <v>636</v>
      </c>
      <c r="C17" s="1049"/>
      <c r="D17" s="250">
        <v>0</v>
      </c>
      <c r="E17" s="250">
        <v>0</v>
      </c>
      <c r="F17" s="159"/>
      <c r="G17" s="1049" t="s">
        <v>637</v>
      </c>
      <c r="H17" s="1049"/>
      <c r="I17" s="250">
        <f>+'VARIACIONES EGRESOS'!R55</f>
        <v>83915.76</v>
      </c>
      <c r="J17" s="250">
        <v>171919.77</v>
      </c>
      <c r="K17" s="249"/>
    </row>
    <row r="18" spans="1:11">
      <c r="A18" s="224"/>
      <c r="B18" s="1049" t="s">
        <v>638</v>
      </c>
      <c r="C18" s="1049"/>
      <c r="D18" s="250">
        <f>+'PPTO RESULTADOS'!C11+'PPTO RESULTADOS'!C12+'PPTO RESULTADOS'!C13</f>
        <v>39756974.18</v>
      </c>
      <c r="E18" s="250">
        <v>96322101.189999983</v>
      </c>
      <c r="F18" s="159"/>
      <c r="G18" s="1049" t="s">
        <v>639</v>
      </c>
      <c r="H18" s="1049"/>
      <c r="I18" s="250">
        <v>0</v>
      </c>
      <c r="J18" s="250">
        <v>0</v>
      </c>
      <c r="K18" s="249"/>
    </row>
    <row r="19" spans="1:11" ht="52.5" customHeight="1">
      <c r="A19" s="224"/>
      <c r="B19" s="1052" t="s">
        <v>640</v>
      </c>
      <c r="C19" s="1052"/>
      <c r="D19" s="250">
        <v>0</v>
      </c>
      <c r="E19" s="250">
        <v>0</v>
      </c>
      <c r="F19" s="159"/>
      <c r="G19" s="1049" t="s">
        <v>641</v>
      </c>
      <c r="H19" s="1049"/>
      <c r="I19" s="250">
        <f>+EGRESOS!C53</f>
        <v>0</v>
      </c>
      <c r="J19" s="250">
        <v>12080711.82</v>
      </c>
      <c r="K19" s="249"/>
    </row>
    <row r="20" spans="1:11">
      <c r="A20" s="226"/>
      <c r="B20" s="175"/>
      <c r="C20" s="173"/>
      <c r="D20" s="443"/>
      <c r="E20" s="443"/>
      <c r="F20" s="159"/>
      <c r="G20" s="1049" t="s">
        <v>642</v>
      </c>
      <c r="H20" s="1049"/>
      <c r="I20" s="250">
        <v>0</v>
      </c>
      <c r="J20" s="250">
        <v>0</v>
      </c>
      <c r="K20" s="249"/>
    </row>
    <row r="21" spans="1:11" ht="29.25" customHeight="1">
      <c r="A21" s="226"/>
      <c r="B21" s="1051" t="s">
        <v>643</v>
      </c>
      <c r="C21" s="1051"/>
      <c r="D21" s="177">
        <f>SUM(D22:D23)</f>
        <v>17530550.300000001</v>
      </c>
      <c r="E21" s="177">
        <f>SUM(E22:E23)</f>
        <v>20250000</v>
      </c>
      <c r="F21" s="159"/>
      <c r="G21" s="1049" t="s">
        <v>644</v>
      </c>
      <c r="H21" s="1049"/>
      <c r="I21" s="250">
        <f>+'VARIACIONES EGRESOS'!R56+'VARIACIONES EGRESOS'!R57</f>
        <v>164687.76</v>
      </c>
      <c r="J21" s="250">
        <v>764496.48</v>
      </c>
      <c r="K21" s="249"/>
    </row>
    <row r="22" spans="1:11">
      <c r="A22" s="224"/>
      <c r="B22" s="1049" t="s">
        <v>645</v>
      </c>
      <c r="C22" s="1049"/>
      <c r="D22" s="180">
        <v>0</v>
      </c>
      <c r="E22" s="180">
        <v>0</v>
      </c>
      <c r="F22" s="159"/>
      <c r="G22" s="1049" t="s">
        <v>646</v>
      </c>
      <c r="H22" s="1049"/>
      <c r="I22" s="250">
        <v>0</v>
      </c>
      <c r="J22" s="250">
        <v>0</v>
      </c>
      <c r="K22" s="249"/>
    </row>
    <row r="23" spans="1:11">
      <c r="A23" s="224"/>
      <c r="B23" s="1049" t="s">
        <v>647</v>
      </c>
      <c r="C23" s="1049"/>
      <c r="D23" s="250">
        <f>+INGRESOS!C63</f>
        <v>17530550.300000001</v>
      </c>
      <c r="E23" s="250">
        <v>20250000</v>
      </c>
      <c r="F23" s="159"/>
      <c r="G23" s="1049" t="s">
        <v>648</v>
      </c>
      <c r="H23" s="1049"/>
      <c r="I23" s="250">
        <v>0</v>
      </c>
      <c r="J23" s="250">
        <v>0</v>
      </c>
      <c r="K23" s="249"/>
    </row>
    <row r="24" spans="1:11">
      <c r="A24" s="226"/>
      <c r="B24" s="175"/>
      <c r="C24" s="173"/>
      <c r="D24" s="443"/>
      <c r="E24" s="443"/>
      <c r="F24" s="159"/>
      <c r="G24" s="1049" t="s">
        <v>649</v>
      </c>
      <c r="H24" s="1049"/>
      <c r="I24" s="250">
        <v>0</v>
      </c>
      <c r="J24" s="250">
        <v>0</v>
      </c>
      <c r="K24" s="249"/>
    </row>
    <row r="25" spans="1:11">
      <c r="A25" s="224"/>
      <c r="B25" s="1051" t="s">
        <v>650</v>
      </c>
      <c r="C25" s="1051"/>
      <c r="D25" s="177">
        <f>SUM(D26:D30)</f>
        <v>7071748.1599999992</v>
      </c>
      <c r="E25" s="177">
        <f>SUM(E26:E30)</f>
        <v>16961882.000000004</v>
      </c>
      <c r="F25" s="159"/>
      <c r="G25" s="1049" t="s">
        <v>651</v>
      </c>
      <c r="H25" s="1049"/>
      <c r="I25" s="250">
        <v>0</v>
      </c>
      <c r="J25" s="250">
        <v>0</v>
      </c>
      <c r="K25" s="249"/>
    </row>
    <row r="26" spans="1:11">
      <c r="A26" s="224"/>
      <c r="B26" s="1049" t="s">
        <v>652</v>
      </c>
      <c r="C26" s="1049"/>
      <c r="D26" s="250">
        <f>+INGRESOS!C51+INGRESOS!C52+INGRESOS!C54</f>
        <v>7051041.5599999996</v>
      </c>
      <c r="E26" s="250">
        <v>16701717.130000001</v>
      </c>
      <c r="F26" s="159"/>
      <c r="G26" s="175"/>
      <c r="H26" s="173"/>
      <c r="I26" s="443"/>
      <c r="J26" s="443"/>
      <c r="K26" s="249"/>
    </row>
    <row r="27" spans="1:11">
      <c r="A27" s="224"/>
      <c r="B27" s="1049" t="s">
        <v>653</v>
      </c>
      <c r="C27" s="1049"/>
      <c r="D27" s="250">
        <v>0</v>
      </c>
      <c r="E27" s="250">
        <v>0</v>
      </c>
      <c r="F27" s="159"/>
      <c r="G27" s="1051" t="s">
        <v>645</v>
      </c>
      <c r="H27" s="1051"/>
      <c r="I27" s="177">
        <f>SUM(I28:I30)</f>
        <v>0</v>
      </c>
      <c r="J27" s="177">
        <f>SUM(J28:J30)</f>
        <v>0</v>
      </c>
      <c r="K27" s="249"/>
    </row>
    <row r="28" spans="1:11" ht="26.25" customHeight="1">
      <c r="A28" s="224"/>
      <c r="B28" s="1052" t="s">
        <v>654</v>
      </c>
      <c r="C28" s="1052"/>
      <c r="D28" s="250">
        <v>0</v>
      </c>
      <c r="E28" s="250">
        <v>0</v>
      </c>
      <c r="F28" s="159"/>
      <c r="G28" s="1049" t="s">
        <v>655</v>
      </c>
      <c r="H28" s="1049"/>
      <c r="I28" s="250">
        <v>0</v>
      </c>
      <c r="J28" s="250">
        <v>0</v>
      </c>
      <c r="K28" s="249"/>
    </row>
    <row r="29" spans="1:11">
      <c r="A29" s="224"/>
      <c r="B29" s="1049" t="s">
        <v>656</v>
      </c>
      <c r="C29" s="1049"/>
      <c r="D29" s="250">
        <v>0</v>
      </c>
      <c r="E29" s="250">
        <v>0</v>
      </c>
      <c r="F29" s="159"/>
      <c r="G29" s="1049" t="s">
        <v>657</v>
      </c>
      <c r="H29" s="1049"/>
      <c r="I29" s="250">
        <v>0</v>
      </c>
      <c r="J29" s="250">
        <v>0</v>
      </c>
      <c r="K29" s="249"/>
    </row>
    <row r="30" spans="1:11">
      <c r="A30" s="224"/>
      <c r="B30" s="1049" t="s">
        <v>658</v>
      </c>
      <c r="C30" s="1049"/>
      <c r="D30" s="250">
        <f>+INGRESOS!C57-EA!D26</f>
        <v>20706.599999999627</v>
      </c>
      <c r="E30" s="250">
        <v>260164.87000000291</v>
      </c>
      <c r="F30" s="159"/>
      <c r="G30" s="1049" t="s">
        <v>659</v>
      </c>
      <c r="H30" s="1049"/>
      <c r="I30" s="250">
        <v>0</v>
      </c>
      <c r="J30" s="250">
        <v>0</v>
      </c>
      <c r="K30" s="249"/>
    </row>
    <row r="31" spans="1:11">
      <c r="A31" s="226"/>
      <c r="B31" s="175"/>
      <c r="C31" s="179"/>
      <c r="D31" s="176"/>
      <c r="E31" s="176"/>
      <c r="F31" s="159"/>
      <c r="G31" s="175"/>
      <c r="H31" s="173"/>
      <c r="I31" s="443"/>
      <c r="J31" s="443"/>
      <c r="K31" s="249"/>
    </row>
    <row r="32" spans="1:11">
      <c r="A32" s="444"/>
      <c r="B32" s="1053" t="s">
        <v>660</v>
      </c>
      <c r="C32" s="1053"/>
      <c r="D32" s="445">
        <f>D11+D21+D25</f>
        <v>64359272.640000001</v>
      </c>
      <c r="E32" s="445">
        <f>E11+E21+E25</f>
        <v>133533983.18999998</v>
      </c>
      <c r="F32" s="446"/>
      <c r="G32" s="1050" t="s">
        <v>661</v>
      </c>
      <c r="H32" s="1050"/>
      <c r="I32" s="186">
        <f>SUM(I33:I37)</f>
        <v>0</v>
      </c>
      <c r="J32" s="186">
        <f>SUM(J33:J37)</f>
        <v>0</v>
      </c>
      <c r="K32" s="249"/>
    </row>
    <row r="33" spans="1:11">
      <c r="A33" s="226"/>
      <c r="B33" s="1053"/>
      <c r="C33" s="1053"/>
      <c r="D33" s="176"/>
      <c r="E33" s="176"/>
      <c r="F33" s="159"/>
      <c r="G33" s="1049" t="s">
        <v>662</v>
      </c>
      <c r="H33" s="1049"/>
      <c r="I33" s="250">
        <v>0</v>
      </c>
      <c r="J33" s="250">
        <v>0</v>
      </c>
      <c r="K33" s="249"/>
    </row>
    <row r="34" spans="1:11">
      <c r="A34" s="219"/>
      <c r="B34" s="159"/>
      <c r="C34" s="159"/>
      <c r="D34" s="159"/>
      <c r="E34" s="159"/>
      <c r="F34" s="159"/>
      <c r="G34" s="1049" t="s">
        <v>663</v>
      </c>
      <c r="H34" s="1049"/>
      <c r="I34" s="250">
        <v>0</v>
      </c>
      <c r="J34" s="250">
        <v>0</v>
      </c>
      <c r="K34" s="249"/>
    </row>
    <row r="35" spans="1:11">
      <c r="A35" s="219"/>
      <c r="B35" s="159"/>
      <c r="C35" s="159"/>
      <c r="D35" s="159"/>
      <c r="E35" s="159"/>
      <c r="F35" s="159"/>
      <c r="G35" s="1049" t="s">
        <v>664</v>
      </c>
      <c r="H35" s="1049"/>
      <c r="I35" s="250">
        <v>0</v>
      </c>
      <c r="J35" s="250">
        <v>0</v>
      </c>
      <c r="K35" s="249"/>
    </row>
    <row r="36" spans="1:11">
      <c r="A36" s="219"/>
      <c r="B36" s="159"/>
      <c r="C36" s="159"/>
      <c r="D36" s="159"/>
      <c r="E36" s="159"/>
      <c r="F36" s="159"/>
      <c r="G36" s="1049" t="s">
        <v>665</v>
      </c>
      <c r="H36" s="1049"/>
      <c r="I36" s="250">
        <v>0</v>
      </c>
      <c r="J36" s="250">
        <v>0</v>
      </c>
      <c r="K36" s="249"/>
    </row>
    <row r="37" spans="1:11">
      <c r="A37" s="219"/>
      <c r="B37" s="159"/>
      <c r="C37" s="159"/>
      <c r="D37" s="159"/>
      <c r="E37" s="159"/>
      <c r="F37" s="159"/>
      <c r="G37" s="1049" t="s">
        <v>666</v>
      </c>
      <c r="H37" s="1049"/>
      <c r="I37" s="250">
        <v>0</v>
      </c>
      <c r="J37" s="250">
        <v>0</v>
      </c>
      <c r="K37" s="249"/>
    </row>
    <row r="38" spans="1:11">
      <c r="A38" s="219"/>
      <c r="B38" s="159"/>
      <c r="C38" s="159"/>
      <c r="D38" s="159"/>
      <c r="E38" s="159"/>
      <c r="F38" s="159"/>
      <c r="G38" s="175"/>
      <c r="H38" s="173"/>
      <c r="I38" s="443"/>
      <c r="J38" s="443"/>
      <c r="K38" s="249"/>
    </row>
    <row r="39" spans="1:11">
      <c r="A39" s="219"/>
      <c r="B39" s="159"/>
      <c r="C39" s="159"/>
      <c r="D39" s="159"/>
      <c r="E39" s="159"/>
      <c r="F39" s="159"/>
      <c r="G39" s="1051" t="s">
        <v>667</v>
      </c>
      <c r="H39" s="1051"/>
      <c r="I39" s="186">
        <f>SUM(I40:I45)</f>
        <v>1988966.26</v>
      </c>
      <c r="J39" s="186">
        <f>SUM(J40:J45)</f>
        <v>2898217.79</v>
      </c>
      <c r="K39" s="249"/>
    </row>
    <row r="40" spans="1:11" ht="26.25" customHeight="1">
      <c r="A40" s="219"/>
      <c r="B40" s="159"/>
      <c r="C40" s="159"/>
      <c r="D40" s="159"/>
      <c r="E40" s="159"/>
      <c r="F40" s="159"/>
      <c r="G40" s="1052" t="s">
        <v>668</v>
      </c>
      <c r="H40" s="1052"/>
      <c r="I40" s="250">
        <f>+EGRESOS!C57</f>
        <v>1832373.89</v>
      </c>
      <c r="J40" s="250">
        <v>1985334.52</v>
      </c>
      <c r="K40" s="249"/>
    </row>
    <row r="41" spans="1:11">
      <c r="A41" s="219"/>
      <c r="B41" s="159"/>
      <c r="C41" s="159"/>
      <c r="D41" s="159"/>
      <c r="E41" s="159"/>
      <c r="F41" s="159"/>
      <c r="G41" s="1049" t="s">
        <v>669</v>
      </c>
      <c r="H41" s="1049"/>
      <c r="I41" s="250">
        <v>0</v>
      </c>
      <c r="J41" s="250">
        <v>0</v>
      </c>
      <c r="K41" s="249"/>
    </row>
    <row r="42" spans="1:11" ht="12" customHeight="1">
      <c r="A42" s="219"/>
      <c r="B42" s="159"/>
      <c r="C42" s="159"/>
      <c r="D42" s="159"/>
      <c r="E42" s="159"/>
      <c r="F42" s="159"/>
      <c r="G42" s="1049" t="s">
        <v>670</v>
      </c>
      <c r="H42" s="1049"/>
      <c r="I42" s="250">
        <v>0</v>
      </c>
      <c r="J42" s="250">
        <v>0</v>
      </c>
      <c r="K42" s="249"/>
    </row>
    <row r="43" spans="1:11" ht="25.5" customHeight="1">
      <c r="A43" s="219"/>
      <c r="B43" s="159"/>
      <c r="C43" s="159"/>
      <c r="D43" s="159"/>
      <c r="E43" s="159"/>
      <c r="F43" s="159"/>
      <c r="G43" s="1052" t="s">
        <v>671</v>
      </c>
      <c r="H43" s="1052"/>
      <c r="I43" s="250">
        <v>0</v>
      </c>
      <c r="J43" s="250">
        <v>0</v>
      </c>
      <c r="K43" s="249"/>
    </row>
    <row r="44" spans="1:11">
      <c r="A44" s="219"/>
      <c r="B44" s="159"/>
      <c r="C44" s="159"/>
      <c r="D44" s="159"/>
      <c r="E44" s="159"/>
      <c r="F44" s="159"/>
      <c r="G44" s="1049" t="s">
        <v>672</v>
      </c>
      <c r="H44" s="1049"/>
      <c r="I44" s="250">
        <v>0</v>
      </c>
      <c r="J44" s="250">
        <v>0</v>
      </c>
      <c r="K44" s="249"/>
    </row>
    <row r="45" spans="1:11">
      <c r="A45" s="219"/>
      <c r="B45" s="159"/>
      <c r="C45" s="159"/>
      <c r="D45" s="159"/>
      <c r="E45" s="159"/>
      <c r="F45" s="159"/>
      <c r="G45" s="1049" t="s">
        <v>673</v>
      </c>
      <c r="H45" s="1049"/>
      <c r="I45" s="250">
        <f>+EGRESOS!C60+EGRESOS!C46-EA!I40-EA!I24</f>
        <v>156592.37000000011</v>
      </c>
      <c r="J45" s="250">
        <v>912883.27</v>
      </c>
      <c r="K45" s="249"/>
    </row>
    <row r="46" spans="1:11">
      <c r="A46" s="219"/>
      <c r="B46" s="159"/>
      <c r="C46" s="159"/>
      <c r="D46" s="159"/>
      <c r="E46" s="159"/>
      <c r="F46" s="159"/>
      <c r="G46" s="175"/>
      <c r="H46" s="173"/>
      <c r="I46" s="443"/>
      <c r="J46" s="443"/>
      <c r="K46" s="249"/>
    </row>
    <row r="47" spans="1:11">
      <c r="A47" s="219"/>
      <c r="B47" s="159"/>
      <c r="C47" s="159"/>
      <c r="D47" s="159"/>
      <c r="E47" s="159"/>
      <c r="F47" s="159"/>
      <c r="G47" s="1051" t="s">
        <v>674</v>
      </c>
      <c r="H47" s="1051"/>
      <c r="I47" s="186">
        <f>SUM(I48)</f>
        <v>0</v>
      </c>
      <c r="J47" s="186">
        <f>SUM(J48)</f>
        <v>0</v>
      </c>
      <c r="K47" s="249"/>
    </row>
    <row r="48" spans="1:11">
      <c r="A48" s="219"/>
      <c r="B48" s="159"/>
      <c r="C48" s="159"/>
      <c r="D48" s="159"/>
      <c r="E48" s="159"/>
      <c r="F48" s="159"/>
      <c r="G48" s="1049" t="s">
        <v>675</v>
      </c>
      <c r="H48" s="1049"/>
      <c r="I48" s="250">
        <v>0</v>
      </c>
      <c r="J48" s="250">
        <v>0</v>
      </c>
      <c r="K48" s="249"/>
    </row>
    <row r="49" spans="1:11">
      <c r="A49" s="219"/>
      <c r="B49" s="159"/>
      <c r="C49" s="159"/>
      <c r="D49" s="159"/>
      <c r="E49" s="159"/>
      <c r="F49" s="159"/>
      <c r="G49" s="175"/>
      <c r="H49" s="173"/>
      <c r="I49" s="443"/>
      <c r="J49" s="443"/>
      <c r="K49" s="249"/>
    </row>
    <row r="50" spans="1:11">
      <c r="A50" s="219"/>
      <c r="B50" s="159"/>
      <c r="C50" s="159"/>
      <c r="D50" s="159"/>
      <c r="E50" s="159"/>
      <c r="F50" s="159"/>
      <c r="G50" s="1053" t="s">
        <v>676</v>
      </c>
      <c r="H50" s="1053"/>
      <c r="I50" s="447">
        <f>I11+I16+I27+I32+I39+I47</f>
        <v>27034155.690000005</v>
      </c>
      <c r="J50" s="447">
        <f>J11+J16+J27+J32+J39+J47</f>
        <v>65654149.75</v>
      </c>
      <c r="K50" s="448"/>
    </row>
    <row r="51" spans="1:11">
      <c r="A51" s="219"/>
      <c r="B51" s="159"/>
      <c r="C51" s="159"/>
      <c r="D51" s="159"/>
      <c r="E51" s="159"/>
      <c r="F51" s="159"/>
      <c r="G51" s="178"/>
      <c r="H51" s="178"/>
      <c r="I51" s="443"/>
      <c r="J51" s="443"/>
      <c r="K51" s="448"/>
    </row>
    <row r="52" spans="1:11">
      <c r="A52" s="219"/>
      <c r="B52" s="159"/>
      <c r="C52" s="159"/>
      <c r="D52" s="159"/>
      <c r="E52" s="159"/>
      <c r="F52" s="159"/>
      <c r="G52" s="1055" t="s">
        <v>677</v>
      </c>
      <c r="H52" s="1055"/>
      <c r="I52" s="447">
        <f>D32-I50</f>
        <v>37325116.949999996</v>
      </c>
      <c r="J52" s="447">
        <f>E32-J50</f>
        <v>67879833.439999983</v>
      </c>
      <c r="K52" s="448"/>
    </row>
    <row r="53" spans="1:11" ht="6" customHeight="1">
      <c r="A53" s="449"/>
      <c r="B53" s="199"/>
      <c r="C53" s="199"/>
      <c r="D53" s="199"/>
      <c r="E53" s="199"/>
      <c r="F53" s="199"/>
      <c r="G53" s="199"/>
      <c r="H53" s="199"/>
      <c r="I53" s="199"/>
      <c r="J53" s="199"/>
      <c r="K53" s="195"/>
    </row>
    <row r="54" spans="1:11" ht="6" customHeight="1"/>
    <row r="55" spans="1:11" ht="6" customHeight="1">
      <c r="A55" s="199"/>
      <c r="B55" s="200"/>
      <c r="C55" s="201"/>
      <c r="D55" s="202"/>
      <c r="E55" s="202"/>
      <c r="F55" s="199"/>
      <c r="G55" s="203"/>
      <c r="H55" s="201"/>
      <c r="I55" s="202"/>
      <c r="J55" s="202"/>
      <c r="K55" s="199"/>
    </row>
    <row r="56" spans="1:11" ht="6" customHeight="1">
      <c r="B56" s="173"/>
      <c r="C56" s="196"/>
      <c r="D56" s="197"/>
      <c r="E56" s="197"/>
      <c r="G56" s="198"/>
      <c r="H56" s="196"/>
      <c r="I56" s="197"/>
      <c r="J56" s="197"/>
    </row>
    <row r="57" spans="1:11" ht="15" customHeight="1">
      <c r="B57" s="1056" t="s">
        <v>678</v>
      </c>
      <c r="C57" s="1056"/>
      <c r="D57" s="1056"/>
      <c r="E57" s="1056"/>
      <c r="F57" s="1056"/>
      <c r="G57" s="1056"/>
      <c r="H57" s="1056"/>
      <c r="I57" s="1056"/>
      <c r="J57" s="1056"/>
    </row>
    <row r="58" spans="1:11" ht="9.75" customHeight="1">
      <c r="B58" s="173"/>
      <c r="C58" s="196"/>
      <c r="D58" s="197"/>
      <c r="E58" s="197"/>
      <c r="G58" s="198"/>
      <c r="H58" s="196"/>
      <c r="I58" s="197"/>
      <c r="J58" s="197"/>
    </row>
    <row r="59" spans="1:11" ht="30" customHeight="1">
      <c r="B59" s="173"/>
      <c r="C59" s="1057"/>
      <c r="D59" s="1057"/>
      <c r="E59" s="197"/>
      <c r="G59" s="1058"/>
      <c r="H59" s="1058"/>
      <c r="I59" s="197"/>
      <c r="J59" s="197"/>
    </row>
    <row r="60" spans="1:11" ht="14.1" customHeight="1">
      <c r="B60" s="204"/>
      <c r="C60" s="1059" t="s">
        <v>3048</v>
      </c>
      <c r="D60" s="1059"/>
      <c r="E60" s="197"/>
      <c r="F60" s="197"/>
      <c r="G60" s="1059" t="s">
        <v>679</v>
      </c>
      <c r="H60" s="1059"/>
      <c r="I60" s="174"/>
      <c r="J60" s="197"/>
    </row>
    <row r="61" spans="1:11" ht="14.1" customHeight="1">
      <c r="B61" s="206"/>
      <c r="C61" s="1054" t="s">
        <v>1830</v>
      </c>
      <c r="D61" s="1054"/>
      <c r="E61" s="207"/>
      <c r="F61" s="207"/>
      <c r="G61" s="1054" t="s">
        <v>680</v>
      </c>
      <c r="H61" s="1054"/>
      <c r="I61" s="174"/>
      <c r="J61" s="197"/>
    </row>
    <row r="62" spans="1:11" ht="9.9499999999999993" customHeight="1">
      <c r="D62" s="431"/>
    </row>
    <row r="63" spans="1:11">
      <c r="D63" s="431"/>
    </row>
    <row r="64" spans="1:11">
      <c r="D64" s="431"/>
    </row>
  </sheetData>
  <sheetProtection formatCells="0" selectLockedCells="1"/>
  <mergeCells count="70">
    <mergeCell ref="C61:D61"/>
    <mergeCell ref="G61:H61"/>
    <mergeCell ref="G52:H52"/>
    <mergeCell ref="B57:J57"/>
    <mergeCell ref="C59:D59"/>
    <mergeCell ref="G59:H59"/>
    <mergeCell ref="C60:D60"/>
    <mergeCell ref="G60:H60"/>
    <mergeCell ref="G50:H50"/>
    <mergeCell ref="G36:H36"/>
    <mergeCell ref="G37:H37"/>
    <mergeCell ref="G39:H39"/>
    <mergeCell ref="G40:H40"/>
    <mergeCell ref="G41:H41"/>
    <mergeCell ref="G42:H42"/>
    <mergeCell ref="G43:H43"/>
    <mergeCell ref="G44:H44"/>
    <mergeCell ref="G45:H45"/>
    <mergeCell ref="G47:H47"/>
    <mergeCell ref="G48:H48"/>
    <mergeCell ref="G35:H35"/>
    <mergeCell ref="B28:C28"/>
    <mergeCell ref="G28:H28"/>
    <mergeCell ref="B29:C29"/>
    <mergeCell ref="G29:H29"/>
    <mergeCell ref="B30:C30"/>
    <mergeCell ref="G30:H30"/>
    <mergeCell ref="B32:C32"/>
    <mergeCell ref="G32:H32"/>
    <mergeCell ref="B33:C33"/>
    <mergeCell ref="G33:H33"/>
    <mergeCell ref="G34:H34"/>
    <mergeCell ref="G24:H24"/>
    <mergeCell ref="B25:C25"/>
    <mergeCell ref="G25:H25"/>
    <mergeCell ref="B26:C26"/>
    <mergeCell ref="B27:C27"/>
    <mergeCell ref="G27:H27"/>
    <mergeCell ref="B23:C23"/>
    <mergeCell ref="G23:H23"/>
    <mergeCell ref="B17:C17"/>
    <mergeCell ref="G17:H17"/>
    <mergeCell ref="B18:C18"/>
    <mergeCell ref="G18:H18"/>
    <mergeCell ref="B19:C19"/>
    <mergeCell ref="G19:H19"/>
    <mergeCell ref="G20:H20"/>
    <mergeCell ref="B21:C21"/>
    <mergeCell ref="G21:H21"/>
    <mergeCell ref="B22:C22"/>
    <mergeCell ref="G22:H22"/>
    <mergeCell ref="B16:C16"/>
    <mergeCell ref="G16:H16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B8:C8"/>
    <mergeCell ref="G8:H8"/>
    <mergeCell ref="C1:I1"/>
    <mergeCell ref="C2:I2"/>
    <mergeCell ref="C3:I3"/>
    <mergeCell ref="C4:I4"/>
  </mergeCells>
  <printOptions verticalCentered="1"/>
  <pageMargins left="0.34" right="0.33" top="0.41" bottom="0.70866141732283472" header="0" footer="0"/>
  <pageSetup scale="6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3"/>
  <sheetViews>
    <sheetView topLeftCell="A34" zoomScaleNormal="100" zoomScalePageLayoutView="80" workbookViewId="0">
      <selection activeCell="K45" sqref="A3:K45"/>
    </sheetView>
  </sheetViews>
  <sheetFormatPr baseColWidth="10" defaultRowHeight="12"/>
  <cols>
    <col min="1" max="1" width="1.5703125" style="160" customWidth="1"/>
    <col min="2" max="2" width="27.5703125" style="159" customWidth="1"/>
    <col min="3" max="3" width="25.28515625" style="160" customWidth="1"/>
    <col min="4" max="4" width="13.5703125" style="160" customWidth="1"/>
    <col min="5" max="5" width="13.7109375" style="160" customWidth="1"/>
    <col min="6" max="6" width="1.28515625" style="161" customWidth="1"/>
    <col min="7" max="7" width="27.5703125" style="160" customWidth="1"/>
    <col min="8" max="8" width="21.28515625" style="160" customWidth="1"/>
    <col min="9" max="9" width="15.7109375" style="160" customWidth="1"/>
    <col min="10" max="10" width="13.42578125" style="160" customWidth="1"/>
    <col min="11" max="11" width="1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6" t="s">
        <v>3190</v>
      </c>
      <c r="D3" s="1066"/>
      <c r="E3" s="1066"/>
      <c r="F3" s="1066"/>
      <c r="G3" s="1066"/>
      <c r="H3" s="1066"/>
      <c r="I3" s="1066"/>
      <c r="J3" s="162"/>
      <c r="K3" s="162"/>
    </row>
    <row r="4" spans="1:12" ht="14.1" customHeight="1">
      <c r="B4" s="457"/>
      <c r="C4" s="1066" t="s">
        <v>681</v>
      </c>
      <c r="D4" s="1066"/>
      <c r="E4" s="1066"/>
      <c r="F4" s="1066"/>
      <c r="G4" s="1066"/>
      <c r="H4" s="1066"/>
      <c r="I4" s="1066"/>
      <c r="J4" s="162"/>
      <c r="K4" s="162"/>
    </row>
    <row r="5" spans="1:12" ht="14.1" customHeight="1">
      <c r="B5" s="457"/>
      <c r="C5" s="1066" t="s">
        <v>7307</v>
      </c>
      <c r="D5" s="1066"/>
      <c r="E5" s="1066"/>
      <c r="F5" s="1066"/>
      <c r="G5" s="1066"/>
      <c r="H5" s="1066"/>
      <c r="I5" s="1066"/>
      <c r="J5" s="162"/>
      <c r="K5" s="162"/>
    </row>
    <row r="6" spans="1:12" ht="14.1" customHeight="1">
      <c r="B6" s="163"/>
      <c r="C6" s="1067" t="str">
        <f>+EA!C4</f>
        <v>y al 31 de diciembre de 2019</v>
      </c>
      <c r="D6" s="1067"/>
      <c r="E6" s="1067"/>
      <c r="F6" s="1067"/>
      <c r="G6" s="1067"/>
      <c r="H6" s="1067"/>
      <c r="I6" s="106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0"/>
      <c r="B9" s="1062" t="s">
        <v>101</v>
      </c>
      <c r="C9" s="1062"/>
      <c r="D9" s="677" t="s">
        <v>1938</v>
      </c>
      <c r="E9" s="677"/>
      <c r="F9" s="1064"/>
      <c r="G9" s="1062" t="s">
        <v>101</v>
      </c>
      <c r="H9" s="1062"/>
      <c r="I9" s="646" t="s">
        <v>1939</v>
      </c>
      <c r="J9" s="646"/>
      <c r="K9" s="647"/>
      <c r="L9" s="167"/>
    </row>
    <row r="10" spans="1:12" s="168" customFormat="1" ht="15" customHeight="1">
      <c r="A10" s="1061"/>
      <c r="B10" s="1063"/>
      <c r="C10" s="1063"/>
      <c r="D10" s="676">
        <v>2020</v>
      </c>
      <c r="E10" s="676">
        <v>2019</v>
      </c>
      <c r="F10" s="1065"/>
      <c r="G10" s="1063"/>
      <c r="H10" s="1063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1" t="s">
        <v>682</v>
      </c>
      <c r="C13" s="1051"/>
      <c r="D13" s="172"/>
      <c r="E13" s="173"/>
      <c r="G13" s="1051" t="s">
        <v>683</v>
      </c>
      <c r="H13" s="1051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3" t="s">
        <v>684</v>
      </c>
      <c r="C15" s="1053"/>
      <c r="D15" s="176"/>
      <c r="E15" s="176"/>
      <c r="G15" s="1053" t="s">
        <v>685</v>
      </c>
      <c r="H15" s="1053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>
      <c r="A17" s="171"/>
      <c r="B17" s="1049" t="s">
        <v>686</v>
      </c>
      <c r="C17" s="1049"/>
      <c r="D17" s="180">
        <f>+BALANCE!B12+BALANCE!B13+BALANCE!B14</f>
        <v>217751880.14000002</v>
      </c>
      <c r="E17" s="180">
        <v>208322307.73000002</v>
      </c>
      <c r="G17" s="1049" t="s">
        <v>687</v>
      </c>
      <c r="H17" s="1049"/>
      <c r="I17" s="180">
        <f>+BALANCE!E12+BALANCE!E13+BALANCE!E14+BALANCE!E15</f>
        <v>1768686.37</v>
      </c>
      <c r="J17" s="180">
        <v>2437653.7800000003</v>
      </c>
      <c r="K17" s="170"/>
    </row>
    <row r="18" spans="1:11">
      <c r="A18" s="171"/>
      <c r="B18" s="1049" t="s">
        <v>688</v>
      </c>
      <c r="C18" s="1049"/>
      <c r="D18" s="180">
        <f>+BALANCE!B15+BALANCE!B16+BALANCE!B17+BALANCE!B18</f>
        <v>16578402.539999999</v>
      </c>
      <c r="E18" s="180">
        <v>16311062.48</v>
      </c>
      <c r="G18" s="1049" t="s">
        <v>689</v>
      </c>
      <c r="H18" s="1049"/>
      <c r="I18" s="180">
        <f>+BALANCE!E16</f>
        <v>0</v>
      </c>
      <c r="J18" s="180">
        <v>0</v>
      </c>
      <c r="K18" s="170"/>
    </row>
    <row r="19" spans="1:11">
      <c r="A19" s="171"/>
      <c r="B19" s="1049" t="s">
        <v>690</v>
      </c>
      <c r="C19" s="1049"/>
      <c r="D19" s="180">
        <f>+BALANCE!B19+BALANCE!B20</f>
        <v>4871811.6500000004</v>
      </c>
      <c r="E19" s="180">
        <v>161414.53</v>
      </c>
      <c r="G19" s="1049" t="s">
        <v>695</v>
      </c>
      <c r="H19" s="1049"/>
      <c r="I19" s="180">
        <f>+BALANCE!E17</f>
        <v>10170.120000000001</v>
      </c>
      <c r="J19" s="180">
        <v>8479.58</v>
      </c>
      <c r="K19" s="170"/>
    </row>
    <row r="20" spans="1:11">
      <c r="A20" s="171"/>
      <c r="B20" s="1049" t="s">
        <v>698</v>
      </c>
      <c r="C20" s="1049"/>
      <c r="D20" s="180">
        <f>+BALANCE!B21</f>
        <v>157809.14000000001</v>
      </c>
      <c r="E20" s="180">
        <v>157809.14000000001</v>
      </c>
      <c r="G20" s="1053" t="s">
        <v>702</v>
      </c>
      <c r="H20" s="1053"/>
      <c r="I20" s="177">
        <f>SUM(I17:I19)</f>
        <v>1778856.4900000002</v>
      </c>
      <c r="J20" s="177">
        <f>SUM(J17:J19)</f>
        <v>2446133.3600000003</v>
      </c>
      <c r="K20" s="170"/>
    </row>
    <row r="21" spans="1:11">
      <c r="A21" s="171"/>
      <c r="B21" s="1049"/>
      <c r="C21" s="1049"/>
      <c r="D21" s="180"/>
      <c r="E21" s="180"/>
      <c r="K21" s="170"/>
    </row>
    <row r="22" spans="1:11" ht="25.5" customHeight="1">
      <c r="A22" s="171"/>
      <c r="B22" s="1053" t="s">
        <v>701</v>
      </c>
      <c r="C22" s="1053"/>
      <c r="D22" s="177">
        <f>SUM(D17:D21)</f>
        <v>239359903.47</v>
      </c>
      <c r="E22" s="177">
        <f>SUM(E17:E21)</f>
        <v>224952593.88</v>
      </c>
      <c r="G22" s="1053" t="s">
        <v>721</v>
      </c>
      <c r="H22" s="1053"/>
      <c r="I22" s="177">
        <f>+I20</f>
        <v>1778856.4900000002</v>
      </c>
      <c r="J22" s="177">
        <f>+J20</f>
        <v>2446133.3600000003</v>
      </c>
      <c r="K22" s="170"/>
    </row>
    <row r="23" spans="1:11">
      <c r="A23" s="171"/>
      <c r="K23" s="170"/>
    </row>
    <row r="24" spans="1:11">
      <c r="A24" s="171"/>
      <c r="B24" s="181"/>
      <c r="C24" s="182"/>
      <c r="D24" s="183"/>
      <c r="E24" s="183"/>
      <c r="G24" s="1049"/>
      <c r="H24" s="1049"/>
      <c r="I24" s="180"/>
      <c r="J24" s="180"/>
      <c r="K24" s="170"/>
    </row>
    <row r="25" spans="1:11">
      <c r="A25" s="184"/>
      <c r="F25" s="185"/>
      <c r="G25" s="1051" t="s">
        <v>723</v>
      </c>
      <c r="H25" s="1051"/>
      <c r="I25" s="183"/>
      <c r="J25" s="183"/>
      <c r="K25" s="170"/>
    </row>
    <row r="26" spans="1:11">
      <c r="A26" s="184"/>
      <c r="B26" s="175"/>
      <c r="C26" s="187"/>
      <c r="D26" s="186"/>
      <c r="E26" s="186"/>
      <c r="F26" s="185"/>
      <c r="G26" s="175"/>
      <c r="H26" s="189"/>
      <c r="I26" s="183"/>
      <c r="J26" s="183"/>
      <c r="K26" s="170"/>
    </row>
    <row r="27" spans="1:11">
      <c r="A27" s="171"/>
      <c r="B27" s="181"/>
      <c r="C27" s="181"/>
      <c r="D27" s="183"/>
      <c r="E27" s="183"/>
      <c r="G27" s="1053" t="s">
        <v>725</v>
      </c>
      <c r="H27" s="1053"/>
      <c r="I27" s="177">
        <f>SUM(I29:I30)</f>
        <v>278482908.89999998</v>
      </c>
      <c r="J27" s="177">
        <f>SUM(J29:J30)</f>
        <v>278482908.89999998</v>
      </c>
      <c r="K27" s="170"/>
    </row>
    <row r="28" spans="1:11">
      <c r="A28" s="171"/>
      <c r="B28" s="1053" t="s">
        <v>703</v>
      </c>
      <c r="C28" s="1053"/>
      <c r="D28" s="176"/>
      <c r="E28" s="176"/>
      <c r="G28" s="181"/>
      <c r="H28" s="173"/>
      <c r="I28" s="183"/>
      <c r="J28" s="183"/>
      <c r="K28" s="170"/>
    </row>
    <row r="29" spans="1:11">
      <c r="A29" s="171"/>
      <c r="B29" s="181"/>
      <c r="C29" s="181"/>
      <c r="D29" s="183"/>
      <c r="E29" s="183"/>
      <c r="G29" s="1049" t="s">
        <v>657</v>
      </c>
      <c r="H29" s="1049"/>
      <c r="I29" s="180">
        <v>10952891.960000001</v>
      </c>
      <c r="J29" s="180">
        <v>10952891.960000001</v>
      </c>
      <c r="K29" s="170"/>
    </row>
    <row r="30" spans="1:11">
      <c r="A30" s="171"/>
      <c r="B30" s="1049" t="s">
        <v>705</v>
      </c>
      <c r="C30" s="1049"/>
      <c r="D30" s="180">
        <f>+BALANCE!B27</f>
        <v>1956273</v>
      </c>
      <c r="E30" s="180">
        <v>1956273</v>
      </c>
      <c r="G30" s="1049" t="s">
        <v>727</v>
      </c>
      <c r="H30" s="1049"/>
      <c r="I30" s="180">
        <v>267530016.94</v>
      </c>
      <c r="J30" s="180">
        <v>267530016.94</v>
      </c>
      <c r="K30" s="170"/>
    </row>
    <row r="31" spans="1:11">
      <c r="A31" s="171"/>
      <c r="B31" s="1049" t="s">
        <v>707</v>
      </c>
      <c r="C31" s="1049"/>
      <c r="D31" s="180">
        <f>+BALANCE!B28</f>
        <v>0</v>
      </c>
      <c r="E31" s="180">
        <v>630058.75</v>
      </c>
      <c r="G31" s="1049"/>
      <c r="H31" s="1049"/>
      <c r="I31" s="180"/>
      <c r="J31" s="180"/>
      <c r="K31" s="170"/>
    </row>
    <row r="32" spans="1:11">
      <c r="A32" s="171"/>
      <c r="B32" s="1049" t="s">
        <v>709</v>
      </c>
      <c r="C32" s="1049"/>
      <c r="D32" s="180">
        <f>+BALANCE!B29+BALANCE!B30+BALANCE!B31</f>
        <v>887540539.33999991</v>
      </c>
      <c r="E32" s="180">
        <v>864350090.26999998</v>
      </c>
      <c r="G32" s="1053" t="s">
        <v>728</v>
      </c>
      <c r="H32" s="1053"/>
      <c r="I32" s="177">
        <f>SUM(I34:I35)</f>
        <v>809391634.02999997</v>
      </c>
      <c r="J32" s="177">
        <f>SUM(J34:J35)</f>
        <v>773415873.08000004</v>
      </c>
      <c r="K32" s="170"/>
    </row>
    <row r="33" spans="1:11">
      <c r="A33" s="171"/>
      <c r="B33" s="1049" t="s">
        <v>711</v>
      </c>
      <c r="C33" s="1049"/>
      <c r="D33" s="180">
        <f>+BALANCE!B32+BALANCE!B33+BALANCE!B34</f>
        <v>9183221.379999999</v>
      </c>
      <c r="E33" s="180">
        <v>9010063.8399999999</v>
      </c>
      <c r="G33" s="175"/>
      <c r="H33" s="173"/>
      <c r="I33" s="190"/>
      <c r="J33" s="190"/>
      <c r="K33" s="170"/>
    </row>
    <row r="34" spans="1:11" ht="26.25" customHeight="1">
      <c r="A34" s="171"/>
      <c r="B34" s="1049" t="s">
        <v>713</v>
      </c>
      <c r="C34" s="1049"/>
      <c r="D34" s="180">
        <f>+BALANCE!B35</f>
        <v>5864971.7599999998</v>
      </c>
      <c r="E34" s="180">
        <v>5864971.7599999998</v>
      </c>
      <c r="G34" s="1049" t="s">
        <v>729</v>
      </c>
      <c r="H34" s="1049"/>
      <c r="I34" s="180">
        <f>+BALANCE!E37</f>
        <v>37325116.899999999</v>
      </c>
      <c r="J34" s="180">
        <v>67879833.079999998</v>
      </c>
      <c r="K34" s="170"/>
    </row>
    <row r="35" spans="1:11">
      <c r="A35" s="171"/>
      <c r="B35" s="1049" t="s">
        <v>715</v>
      </c>
      <c r="C35" s="1049"/>
      <c r="D35" s="180">
        <f>+BALANCE!B36+BALANCE!B37</f>
        <v>-33675283.019999996</v>
      </c>
      <c r="E35" s="180">
        <v>-31842909.129999999</v>
      </c>
      <c r="G35" s="1049" t="s">
        <v>730</v>
      </c>
      <c r="H35" s="1049"/>
      <c r="I35" s="180">
        <f>+BALANCE!E36</f>
        <v>772066517.13</v>
      </c>
      <c r="J35" s="180">
        <v>705536040</v>
      </c>
      <c r="K35" s="170"/>
    </row>
    <row r="36" spans="1:11">
      <c r="A36" s="171"/>
      <c r="B36" s="1049"/>
      <c r="C36" s="1049"/>
      <c r="D36" s="180"/>
      <c r="E36" s="180"/>
      <c r="G36" s="181"/>
      <c r="H36" s="182"/>
      <c r="I36" s="183"/>
      <c r="J36" s="183"/>
      <c r="K36" s="170"/>
    </row>
    <row r="37" spans="1:11">
      <c r="A37" s="171"/>
      <c r="B37" s="1049"/>
      <c r="C37" s="1049"/>
      <c r="D37" s="180"/>
      <c r="E37" s="180"/>
      <c r="G37" s="1053" t="s">
        <v>733</v>
      </c>
      <c r="H37" s="1053"/>
      <c r="I37" s="177">
        <f>SUM(I39:I40)</f>
        <v>20576226.51000002</v>
      </c>
      <c r="J37" s="177">
        <f>SUM(J39:J40)</f>
        <v>20576226.51000002</v>
      </c>
      <c r="K37" s="170"/>
    </row>
    <row r="38" spans="1:11">
      <c r="A38" s="171"/>
      <c r="B38" s="1049"/>
      <c r="C38" s="1049"/>
      <c r="D38" s="180"/>
      <c r="E38" s="180"/>
      <c r="G38" s="181"/>
      <c r="H38" s="173"/>
      <c r="I38" s="183"/>
      <c r="J38" s="183"/>
      <c r="K38" s="170"/>
    </row>
    <row r="39" spans="1:11">
      <c r="A39" s="171"/>
      <c r="B39" s="181"/>
      <c r="C39" s="182"/>
      <c r="D39" s="183"/>
      <c r="E39" s="183"/>
      <c r="G39" s="1049" t="s">
        <v>734</v>
      </c>
      <c r="H39" s="1049"/>
      <c r="I39" s="180">
        <v>-167471499.56999999</v>
      </c>
      <c r="J39" s="180">
        <v>-167471499.56999999</v>
      </c>
      <c r="K39" s="170"/>
    </row>
    <row r="40" spans="1:11">
      <c r="A40" s="184"/>
      <c r="F40" s="185"/>
      <c r="G40" s="1049" t="s">
        <v>735</v>
      </c>
      <c r="H40" s="1049"/>
      <c r="I40" s="180">
        <v>188047726.08000001</v>
      </c>
      <c r="J40" s="180">
        <v>188047726.08000001</v>
      </c>
      <c r="K40" s="170"/>
    </row>
    <row r="41" spans="1:11">
      <c r="A41" s="171"/>
      <c r="G41" s="181"/>
      <c r="H41" s="191"/>
      <c r="I41" s="183"/>
      <c r="J41" s="183"/>
      <c r="K41" s="170"/>
    </row>
    <row r="42" spans="1:11">
      <c r="A42" s="171"/>
      <c r="B42" s="1053" t="s">
        <v>722</v>
      </c>
      <c r="C42" s="1053"/>
      <c r="D42" s="177">
        <f>SUM(D30:D41)</f>
        <v>870869722.45999992</v>
      </c>
      <c r="E42" s="177">
        <f>SUM(E30:E41)</f>
        <v>849968548.49000001</v>
      </c>
      <c r="G42" s="1053" t="s">
        <v>736</v>
      </c>
      <c r="H42" s="1053"/>
      <c r="I42" s="177">
        <f>I27+I32+I37</f>
        <v>1108450769.4399998</v>
      </c>
      <c r="J42" s="177">
        <f>J27+J32+J37</f>
        <v>1072475008.49</v>
      </c>
      <c r="K42" s="170"/>
    </row>
    <row r="43" spans="1:11">
      <c r="A43" s="171"/>
      <c r="B43" s="181"/>
      <c r="C43" s="175"/>
      <c r="D43" s="183"/>
      <c r="E43" s="183"/>
      <c r="G43" s="181"/>
      <c r="H43" s="173"/>
      <c r="I43" s="183"/>
      <c r="J43" s="183"/>
      <c r="K43" s="170"/>
    </row>
    <row r="44" spans="1:11">
      <c r="A44" s="171"/>
      <c r="B44" s="1004" t="s">
        <v>724</v>
      </c>
      <c r="C44" s="1004"/>
      <c r="D44" s="177">
        <f>D22+D42</f>
        <v>1110229625.9299998</v>
      </c>
      <c r="E44" s="177">
        <f>E22+E42</f>
        <v>1074921142.3699999</v>
      </c>
      <c r="G44" s="1053" t="s">
        <v>737</v>
      </c>
      <c r="H44" s="1053"/>
      <c r="I44" s="177">
        <f>I22+I42</f>
        <v>1110229625.9299998</v>
      </c>
      <c r="J44" s="177">
        <f>J22+J42</f>
        <v>1074921141.8499999</v>
      </c>
      <c r="K44" s="170"/>
    </row>
    <row r="45" spans="1:11" ht="6" customHeight="1">
      <c r="A45" s="192"/>
      <c r="B45" s="193"/>
      <c r="C45" s="193"/>
      <c r="D45" s="193"/>
      <c r="E45" s="193"/>
      <c r="F45" s="194"/>
      <c r="G45" s="193"/>
      <c r="H45" s="193"/>
      <c r="I45" s="193"/>
      <c r="J45" s="193"/>
      <c r="K45" s="195"/>
    </row>
    <row r="46" spans="1:11" ht="6" customHeight="1">
      <c r="B46" s="173"/>
      <c r="C46" s="196"/>
      <c r="D46" s="197"/>
      <c r="E46" s="197"/>
      <c r="G46" s="198"/>
      <c r="H46" s="196"/>
      <c r="I46" s="197"/>
      <c r="J46" s="197"/>
    </row>
    <row r="47" spans="1:11" ht="6" customHeight="1">
      <c r="A47" s="199"/>
      <c r="B47" s="200"/>
      <c r="C47" s="201"/>
      <c r="D47" s="202"/>
      <c r="E47" s="202"/>
      <c r="F47" s="194"/>
      <c r="G47" s="203"/>
      <c r="H47" s="201"/>
      <c r="I47" s="202"/>
      <c r="J47" s="202"/>
    </row>
    <row r="48" spans="1:11" ht="6" customHeight="1">
      <c r="B48" s="173"/>
      <c r="C48" s="196"/>
      <c r="D48" s="197"/>
      <c r="E48" s="197"/>
      <c r="G48" s="198"/>
      <c r="H48" s="196"/>
      <c r="I48" s="197"/>
      <c r="J48" s="197"/>
    </row>
    <row r="49" spans="2:10" ht="15" customHeight="1">
      <c r="B49" s="1056" t="s">
        <v>678</v>
      </c>
      <c r="C49" s="1056"/>
      <c r="D49" s="1056"/>
      <c r="E49" s="1056"/>
      <c r="F49" s="1056"/>
      <c r="G49" s="1056"/>
      <c r="H49" s="1056"/>
      <c r="I49" s="1056"/>
      <c r="J49" s="1056"/>
    </row>
    <row r="50" spans="2:10" ht="9.75" customHeight="1">
      <c r="B50" s="173"/>
      <c r="C50" s="196"/>
      <c r="D50" s="197"/>
      <c r="E50" s="197"/>
      <c r="G50" s="198"/>
      <c r="H50" s="196"/>
      <c r="I50" s="197"/>
      <c r="J50" s="197"/>
    </row>
    <row r="51" spans="2:10" ht="50.1" customHeight="1">
      <c r="B51" s="173"/>
      <c r="C51" s="1057"/>
      <c r="D51" s="1057"/>
      <c r="E51" s="197"/>
      <c r="G51" s="1058"/>
      <c r="H51" s="1058"/>
      <c r="I51" s="197"/>
      <c r="J51" s="197"/>
    </row>
    <row r="52" spans="2:10" ht="14.1" customHeight="1">
      <c r="B52" s="204"/>
      <c r="C52" s="1059" t="s">
        <v>3048</v>
      </c>
      <c r="D52" s="1059"/>
      <c r="E52" s="197"/>
      <c r="F52" s="205"/>
      <c r="G52" s="1059" t="s">
        <v>679</v>
      </c>
      <c r="H52" s="1059"/>
      <c r="I52" s="174"/>
      <c r="J52" s="197"/>
    </row>
    <row r="53" spans="2:10" ht="14.1" customHeight="1">
      <c r="B53" s="206"/>
      <c r="C53" s="1054" t="s">
        <v>1830</v>
      </c>
      <c r="D53" s="1054"/>
      <c r="E53" s="207"/>
      <c r="F53" s="205"/>
      <c r="G53" s="1054" t="s">
        <v>680</v>
      </c>
      <c r="H53" s="1054"/>
      <c r="I53" s="174"/>
      <c r="J53" s="197"/>
    </row>
  </sheetData>
  <sheetProtection formatCells="0" selectLockedCells="1"/>
  <mergeCells count="55">
    <mergeCell ref="C53:D53"/>
    <mergeCell ref="G53:H53"/>
    <mergeCell ref="G44:H44"/>
    <mergeCell ref="B49:J49"/>
    <mergeCell ref="C51:D51"/>
    <mergeCell ref="G51:H51"/>
    <mergeCell ref="C52:D52"/>
    <mergeCell ref="G52:H52"/>
    <mergeCell ref="B42:C42"/>
    <mergeCell ref="G25:H25"/>
    <mergeCell ref="G42:H42"/>
    <mergeCell ref="G29:H29"/>
    <mergeCell ref="G30:H30"/>
    <mergeCell ref="G32:H32"/>
    <mergeCell ref="G34:H34"/>
    <mergeCell ref="G35:H35"/>
    <mergeCell ref="G37:H37"/>
    <mergeCell ref="G39:H39"/>
    <mergeCell ref="G40:H40"/>
    <mergeCell ref="B34:C34"/>
    <mergeCell ref="B35:C35"/>
    <mergeCell ref="B36:C36"/>
    <mergeCell ref="B37:C37"/>
    <mergeCell ref="B38:C38"/>
    <mergeCell ref="B31:C31"/>
    <mergeCell ref="G31:H31"/>
    <mergeCell ref="B32:C32"/>
    <mergeCell ref="B33:C33"/>
    <mergeCell ref="G27:H27"/>
    <mergeCell ref="B18:C18"/>
    <mergeCell ref="G18:H18"/>
    <mergeCell ref="B19:C19"/>
    <mergeCell ref="B30:C30"/>
    <mergeCell ref="B21:C21"/>
    <mergeCell ref="G19:H19"/>
    <mergeCell ref="B20:C20"/>
    <mergeCell ref="G24:H24"/>
    <mergeCell ref="B22:C22"/>
    <mergeCell ref="G20:H20"/>
    <mergeCell ref="B28:C28"/>
    <mergeCell ref="G22:H22"/>
    <mergeCell ref="B13:C13"/>
    <mergeCell ref="G13:H13"/>
    <mergeCell ref="B15:C15"/>
    <mergeCell ref="G15:H15"/>
    <mergeCell ref="B17:C17"/>
    <mergeCell ref="G17:H17"/>
    <mergeCell ref="A9:A10"/>
    <mergeCell ref="B9:C10"/>
    <mergeCell ref="F9:F10"/>
    <mergeCell ref="G9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79" orientation="landscape" r:id="rId1"/>
  <ignoredErrors>
    <ignoredError sqref="I17:I19 I34:I35 D30:D35 D17:D20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00"/>
  <sheetViews>
    <sheetView topLeftCell="D64" zoomScaleNormal="100" zoomScalePageLayoutView="80" workbookViewId="0">
      <selection activeCell="C5" sqref="C5:I5"/>
    </sheetView>
  </sheetViews>
  <sheetFormatPr baseColWidth="10" defaultRowHeight="12"/>
  <cols>
    <col min="1" max="1" width="3" style="160" customWidth="1"/>
    <col min="2" max="2" width="2.7109375" style="159" customWidth="1"/>
    <col min="3" max="3" width="48.85546875" style="160" customWidth="1"/>
    <col min="4" max="5" width="21" style="160" customWidth="1"/>
    <col min="6" max="6" width="11" style="161" customWidth="1"/>
    <col min="7" max="7" width="2.7109375" style="160" customWidth="1"/>
    <col min="8" max="8" width="51.42578125" style="160" customWidth="1"/>
    <col min="9" max="10" width="21" style="160" customWidth="1"/>
    <col min="11" max="11" width="4.85546875" style="160" customWidth="1"/>
    <col min="12" max="12" width="1.7109375" style="159" customWidth="1"/>
    <col min="13" max="16384" width="11.42578125" style="160"/>
  </cols>
  <sheetData>
    <row r="1" spans="1:12" ht="6" customHeight="1">
      <c r="A1" s="156"/>
      <c r="B1" s="157"/>
      <c r="C1" s="156"/>
      <c r="D1" s="156"/>
      <c r="E1" s="156"/>
      <c r="F1" s="158"/>
      <c r="G1" s="156"/>
      <c r="H1" s="156"/>
      <c r="I1" s="156"/>
      <c r="J1" s="156"/>
      <c r="K1" s="156"/>
    </row>
    <row r="2" spans="1:12" ht="6" customHeight="1"/>
    <row r="3" spans="1:12" ht="14.1" customHeight="1">
      <c r="B3" s="162"/>
      <c r="C3" s="1066" t="s">
        <v>3190</v>
      </c>
      <c r="D3" s="1066"/>
      <c r="E3" s="1066"/>
      <c r="F3" s="1066"/>
      <c r="G3" s="1066"/>
      <c r="H3" s="1066"/>
      <c r="I3" s="1066"/>
      <c r="J3" s="162"/>
      <c r="K3" s="162"/>
    </row>
    <row r="4" spans="1:12" ht="14.1" customHeight="1">
      <c r="B4" s="457"/>
      <c r="C4" s="1066" t="s">
        <v>681</v>
      </c>
      <c r="D4" s="1066"/>
      <c r="E4" s="1066"/>
      <c r="F4" s="1066"/>
      <c r="G4" s="1066"/>
      <c r="H4" s="1066"/>
      <c r="I4" s="1066"/>
      <c r="J4" s="162"/>
      <c r="K4" s="162"/>
    </row>
    <row r="5" spans="1:12" ht="14.1" customHeight="1">
      <c r="B5" s="457"/>
      <c r="C5" s="1066" t="str">
        <f>+ESF!C5</f>
        <v>Al 30 de junio de 2020</v>
      </c>
      <c r="D5" s="1066"/>
      <c r="E5" s="1066"/>
      <c r="F5" s="1066"/>
      <c r="G5" s="1066"/>
      <c r="H5" s="1066"/>
      <c r="I5" s="1066"/>
      <c r="J5" s="162"/>
      <c r="K5" s="162"/>
    </row>
    <row r="6" spans="1:12" ht="14.1" customHeight="1">
      <c r="B6" s="163"/>
      <c r="C6" s="1067" t="str">
        <f>+EA!C4</f>
        <v>y al 31 de diciembre de 2019</v>
      </c>
      <c r="D6" s="1067"/>
      <c r="E6" s="1067"/>
      <c r="F6" s="1067"/>
      <c r="G6" s="1067"/>
      <c r="H6" s="1067"/>
      <c r="I6" s="1067"/>
      <c r="J6" s="163"/>
      <c r="K6" s="163"/>
    </row>
    <row r="7" spans="1:12" ht="3" customHeight="1">
      <c r="A7" s="163"/>
      <c r="B7" s="163"/>
      <c r="C7" s="163"/>
      <c r="D7" s="163"/>
      <c r="E7" s="163"/>
      <c r="F7" s="166"/>
      <c r="G7" s="163"/>
      <c r="H7" s="163"/>
      <c r="I7" s="163"/>
      <c r="J7" s="163"/>
    </row>
    <row r="8" spans="1:12" ht="3" customHeight="1">
      <c r="A8" s="163"/>
      <c r="B8" s="163"/>
      <c r="C8" s="163"/>
      <c r="D8" s="163"/>
      <c r="E8" s="163"/>
      <c r="F8" s="166"/>
      <c r="G8" s="163"/>
      <c r="H8" s="163"/>
      <c r="I8" s="163"/>
      <c r="J8" s="163"/>
    </row>
    <row r="9" spans="1:12" s="168" customFormat="1" ht="15" customHeight="1">
      <c r="A9" s="1060"/>
      <c r="B9" s="1062" t="s">
        <v>101</v>
      </c>
      <c r="C9" s="1062"/>
      <c r="D9" s="646" t="s">
        <v>1936</v>
      </c>
      <c r="E9" s="646"/>
      <c r="F9" s="1064"/>
      <c r="G9" s="1062" t="s">
        <v>101</v>
      </c>
      <c r="H9" s="1062"/>
      <c r="I9" s="646" t="s">
        <v>1937</v>
      </c>
      <c r="J9" s="646"/>
      <c r="K9" s="647"/>
      <c r="L9" s="167"/>
    </row>
    <row r="10" spans="1:12" s="168" customFormat="1" ht="15" customHeight="1">
      <c r="A10" s="1061"/>
      <c r="B10" s="1063"/>
      <c r="C10" s="1063"/>
      <c r="D10" s="676">
        <v>2020</v>
      </c>
      <c r="E10" s="676">
        <v>2019</v>
      </c>
      <c r="F10" s="1065"/>
      <c r="G10" s="1063"/>
      <c r="H10" s="1063"/>
      <c r="I10" s="676">
        <v>2020</v>
      </c>
      <c r="J10" s="676">
        <v>2019</v>
      </c>
      <c r="K10" s="648"/>
      <c r="L10" s="167"/>
    </row>
    <row r="11" spans="1:12" ht="3" customHeight="1">
      <c r="A11" s="169"/>
      <c r="B11" s="163"/>
      <c r="C11" s="163"/>
      <c r="D11" s="163"/>
      <c r="E11" s="163"/>
      <c r="F11" s="166"/>
      <c r="G11" s="163"/>
      <c r="H11" s="163"/>
      <c r="I11" s="163"/>
      <c r="J11" s="163"/>
      <c r="K11" s="170"/>
    </row>
    <row r="12" spans="1:12" ht="3" customHeight="1">
      <c r="A12" s="169"/>
      <c r="B12" s="163"/>
      <c r="C12" s="163"/>
      <c r="D12" s="163"/>
      <c r="E12" s="163"/>
      <c r="F12" s="166"/>
      <c r="G12" s="163"/>
      <c r="H12" s="163"/>
      <c r="I12" s="163"/>
      <c r="J12" s="163"/>
      <c r="K12" s="170"/>
    </row>
    <row r="13" spans="1:12">
      <c r="A13" s="171"/>
      <c r="B13" s="1051" t="s">
        <v>682</v>
      </c>
      <c r="C13" s="1051"/>
      <c r="D13" s="172"/>
      <c r="E13" s="173"/>
      <c r="G13" s="1051" t="s">
        <v>683</v>
      </c>
      <c r="H13" s="1051"/>
      <c r="I13" s="174"/>
      <c r="J13" s="174"/>
      <c r="K13" s="170"/>
    </row>
    <row r="14" spans="1:12" ht="5.0999999999999996" customHeight="1">
      <c r="A14" s="171"/>
      <c r="B14" s="175"/>
      <c r="C14" s="174"/>
      <c r="D14" s="176"/>
      <c r="E14" s="176"/>
      <c r="G14" s="175"/>
      <c r="H14" s="174"/>
      <c r="I14" s="177"/>
      <c r="J14" s="177"/>
      <c r="K14" s="170"/>
    </row>
    <row r="15" spans="1:12">
      <c r="A15" s="171"/>
      <c r="B15" s="1053" t="s">
        <v>684</v>
      </c>
      <c r="C15" s="1053"/>
      <c r="D15" s="176"/>
      <c r="E15" s="176"/>
      <c r="G15" s="1053" t="s">
        <v>685</v>
      </c>
      <c r="H15" s="1053"/>
      <c r="I15" s="176"/>
      <c r="J15" s="176"/>
      <c r="K15" s="170"/>
    </row>
    <row r="16" spans="1:12" ht="5.0999999999999996" customHeight="1">
      <c r="A16" s="171"/>
      <c r="B16" s="178"/>
      <c r="C16" s="179"/>
      <c r="D16" s="176"/>
      <c r="E16" s="176"/>
      <c r="G16" s="178"/>
      <c r="H16" s="179"/>
      <c r="I16" s="176"/>
      <c r="J16" s="176"/>
      <c r="K16" s="170"/>
    </row>
    <row r="17" spans="1:11" s="159" customFormat="1">
      <c r="A17" s="171"/>
      <c r="B17" s="1049" t="s">
        <v>686</v>
      </c>
      <c r="C17" s="1049"/>
      <c r="D17" s="180">
        <f>SUM(D18:D24)</f>
        <v>217751880.14000002</v>
      </c>
      <c r="E17" s="180">
        <v>208322307.73000002</v>
      </c>
      <c r="F17" s="161"/>
      <c r="G17" s="1049" t="s">
        <v>687</v>
      </c>
      <c r="H17" s="1049"/>
      <c r="I17" s="180">
        <f>SUM(I18:I25)</f>
        <v>1768686.37</v>
      </c>
      <c r="J17" s="180">
        <v>2437653.7800000003</v>
      </c>
      <c r="K17" s="170"/>
    </row>
    <row r="18" spans="1:11" s="159" customFormat="1" ht="12.75" customHeight="1">
      <c r="A18" s="171"/>
      <c r="B18" s="182"/>
      <c r="C18" s="182" t="s">
        <v>1766</v>
      </c>
      <c r="D18" s="180">
        <f>+BALANCE!B12</f>
        <v>11000</v>
      </c>
      <c r="E18" s="180">
        <v>11000</v>
      </c>
      <c r="F18" s="161"/>
      <c r="G18" s="182"/>
      <c r="H18" s="182" t="s">
        <v>1792</v>
      </c>
      <c r="I18" s="180">
        <f>+BALANCE!E12</f>
        <v>0</v>
      </c>
      <c r="J18" s="180">
        <v>0</v>
      </c>
      <c r="K18" s="170"/>
    </row>
    <row r="19" spans="1:11" s="159" customFormat="1">
      <c r="A19" s="171"/>
      <c r="B19" s="182"/>
      <c r="C19" s="182" t="s">
        <v>1767</v>
      </c>
      <c r="D19" s="180">
        <f>+BALANCE!B13</f>
        <v>13930403.800000001</v>
      </c>
      <c r="E19" s="180">
        <v>4176580.8</v>
      </c>
      <c r="F19" s="161"/>
      <c r="G19" s="182"/>
      <c r="H19" s="182" t="s">
        <v>1793</v>
      </c>
      <c r="I19" s="180">
        <f>+BALANCE!E13</f>
        <v>0</v>
      </c>
      <c r="J19" s="180">
        <v>0</v>
      </c>
      <c r="K19" s="170"/>
    </row>
    <row r="20" spans="1:11" s="159" customFormat="1" ht="13.5" customHeight="1">
      <c r="A20" s="171"/>
      <c r="B20" s="182"/>
      <c r="C20" s="182" t="s">
        <v>1768</v>
      </c>
      <c r="D20" s="180"/>
      <c r="E20" s="180"/>
      <c r="F20" s="161"/>
      <c r="G20" s="182"/>
      <c r="H20" s="182" t="s">
        <v>1794</v>
      </c>
      <c r="I20" s="180"/>
      <c r="J20" s="180"/>
      <c r="K20" s="170"/>
    </row>
    <row r="21" spans="1:11" s="159" customFormat="1" ht="13.5" customHeight="1">
      <c r="A21" s="171"/>
      <c r="B21" s="182"/>
      <c r="C21" s="182" t="s">
        <v>1769</v>
      </c>
      <c r="D21" s="180">
        <f>+BALANCE!B14</f>
        <v>203810476.34</v>
      </c>
      <c r="E21" s="180">
        <v>204134726.93000001</v>
      </c>
      <c r="F21" s="161"/>
      <c r="G21" s="182"/>
      <c r="H21" s="182" t="s">
        <v>1795</v>
      </c>
      <c r="I21" s="180"/>
      <c r="J21" s="180"/>
      <c r="K21" s="170"/>
    </row>
    <row r="22" spans="1:11" s="159" customFormat="1">
      <c r="A22" s="171"/>
      <c r="B22" s="182"/>
      <c r="C22" s="182" t="s">
        <v>1770</v>
      </c>
      <c r="D22" s="180"/>
      <c r="E22" s="180"/>
      <c r="F22" s="161"/>
      <c r="G22" s="182"/>
      <c r="H22" s="182" t="s">
        <v>1796</v>
      </c>
      <c r="I22" s="180"/>
      <c r="J22" s="180"/>
      <c r="K22" s="170"/>
    </row>
    <row r="23" spans="1:11" s="159" customFormat="1">
      <c r="A23" s="171"/>
      <c r="B23" s="182"/>
      <c r="C23" s="182" t="s">
        <v>1771</v>
      </c>
      <c r="D23" s="180"/>
      <c r="E23" s="180"/>
      <c r="F23" s="161"/>
      <c r="G23" s="182"/>
      <c r="H23" s="182" t="s">
        <v>1797</v>
      </c>
      <c r="I23" s="180"/>
      <c r="J23" s="180"/>
      <c r="K23" s="170"/>
    </row>
    <row r="24" spans="1:11" s="159" customFormat="1">
      <c r="A24" s="171"/>
      <c r="B24" s="182"/>
      <c r="C24" s="182" t="s">
        <v>1772</v>
      </c>
      <c r="D24" s="180"/>
      <c r="E24" s="180"/>
      <c r="F24" s="161"/>
      <c r="G24" s="182"/>
      <c r="H24" s="182" t="s">
        <v>1798</v>
      </c>
      <c r="I24" s="180">
        <f>+BALANCE!E14</f>
        <v>1725312.53</v>
      </c>
      <c r="J24" s="180">
        <v>2022087.51</v>
      </c>
      <c r="K24" s="170"/>
    </row>
    <row r="25" spans="1:11" s="159" customFormat="1">
      <c r="A25" s="171"/>
      <c r="B25" s="1049" t="s">
        <v>688</v>
      </c>
      <c r="C25" s="1049"/>
      <c r="D25" s="180">
        <f>SUM(D26:D32)</f>
        <v>16578402.539999999</v>
      </c>
      <c r="E25" s="180">
        <v>16311062.48</v>
      </c>
      <c r="F25" s="161"/>
      <c r="H25" s="159" t="s">
        <v>1819</v>
      </c>
      <c r="I25" s="180">
        <f>+BALANCE!E15</f>
        <v>43373.84</v>
      </c>
      <c r="J25" s="180">
        <v>415566.27</v>
      </c>
      <c r="K25" s="170"/>
    </row>
    <row r="26" spans="1:11" s="159" customFormat="1">
      <c r="A26" s="171"/>
      <c r="B26" s="182"/>
      <c r="C26" s="182" t="s">
        <v>1773</v>
      </c>
      <c r="D26" s="180"/>
      <c r="E26" s="180"/>
      <c r="F26" s="161"/>
      <c r="G26" s="1049" t="s">
        <v>689</v>
      </c>
      <c r="H26" s="1049"/>
      <c r="I26" s="180">
        <f>SUM(I27:I29)</f>
        <v>0</v>
      </c>
      <c r="J26" s="180">
        <v>0</v>
      </c>
      <c r="K26" s="170"/>
    </row>
    <row r="27" spans="1:11" s="159" customFormat="1">
      <c r="A27" s="171"/>
      <c r="B27" s="182"/>
      <c r="C27" s="182" t="s">
        <v>1774</v>
      </c>
      <c r="D27" s="180">
        <f>+BALANCE!B15</f>
        <v>10935019.93</v>
      </c>
      <c r="E27" s="180">
        <v>10875987.33</v>
      </c>
      <c r="F27" s="161"/>
      <c r="G27" s="182"/>
      <c r="H27" s="182" t="s">
        <v>1799</v>
      </c>
      <c r="I27" s="180"/>
      <c r="J27" s="180"/>
      <c r="K27" s="170"/>
    </row>
    <row r="28" spans="1:11" s="159" customFormat="1">
      <c r="A28" s="171"/>
      <c r="B28" s="182"/>
      <c r="C28" s="182" t="s">
        <v>1775</v>
      </c>
      <c r="D28" s="180">
        <f>+BALANCE!B16</f>
        <v>1728711.2</v>
      </c>
      <c r="E28" s="180">
        <v>1010231.7</v>
      </c>
      <c r="F28" s="161"/>
      <c r="H28" s="159" t="s">
        <v>1800</v>
      </c>
      <c r="K28" s="170"/>
    </row>
    <row r="29" spans="1:11" s="159" customFormat="1">
      <c r="A29" s="171"/>
      <c r="B29" s="182"/>
      <c r="C29" s="182" t="s">
        <v>1776</v>
      </c>
      <c r="D29" s="180">
        <f>+BALANCE!B17</f>
        <v>3914671.41</v>
      </c>
      <c r="E29" s="180">
        <v>4424843.45</v>
      </c>
      <c r="F29" s="161"/>
      <c r="G29" s="182"/>
      <c r="H29" s="182" t="s">
        <v>1801</v>
      </c>
      <c r="I29" s="180">
        <f>+BALANCE!E16</f>
        <v>0</v>
      </c>
      <c r="J29" s="180">
        <v>0</v>
      </c>
      <c r="K29" s="170"/>
    </row>
    <row r="30" spans="1:11" s="159" customFormat="1" ht="13.5" customHeight="1">
      <c r="A30" s="171"/>
      <c r="B30" s="182"/>
      <c r="C30" s="182" t="s">
        <v>1777</v>
      </c>
      <c r="D30" s="180">
        <f>+BALANCE!B18</f>
        <v>0</v>
      </c>
      <c r="E30" s="180">
        <v>0</v>
      </c>
      <c r="F30" s="161"/>
      <c r="G30" s="1049" t="s">
        <v>691</v>
      </c>
      <c r="H30" s="1049"/>
      <c r="I30" s="180">
        <f>SUM(I31:I32)</f>
        <v>0</v>
      </c>
      <c r="J30" s="180">
        <v>0</v>
      </c>
      <c r="K30" s="170"/>
    </row>
    <row r="31" spans="1:11" s="159" customFormat="1">
      <c r="A31" s="171"/>
      <c r="B31" s="182"/>
      <c r="C31" s="182" t="s">
        <v>1778</v>
      </c>
      <c r="D31" s="180"/>
      <c r="E31" s="180"/>
      <c r="F31" s="161"/>
      <c r="G31" s="182"/>
      <c r="H31" s="182" t="s">
        <v>1802</v>
      </c>
      <c r="I31" s="180"/>
      <c r="J31" s="180"/>
      <c r="K31" s="170"/>
    </row>
    <row r="32" spans="1:11" s="159" customFormat="1">
      <c r="A32" s="171"/>
      <c r="B32" s="182"/>
      <c r="C32" s="182" t="s">
        <v>1779</v>
      </c>
      <c r="D32" s="180"/>
      <c r="E32" s="180"/>
      <c r="F32" s="161"/>
      <c r="G32" s="182"/>
      <c r="H32" s="182" t="s">
        <v>1803</v>
      </c>
      <c r="I32" s="180"/>
      <c r="J32" s="180"/>
      <c r="K32" s="170"/>
    </row>
    <row r="33" spans="1:11" s="159" customFormat="1">
      <c r="A33" s="171"/>
      <c r="B33" s="1049" t="s">
        <v>690</v>
      </c>
      <c r="C33" s="1049"/>
      <c r="D33" s="180">
        <f>SUM(D34:D38)</f>
        <v>4871811.6500000004</v>
      </c>
      <c r="E33" s="180">
        <v>161414.53</v>
      </c>
      <c r="F33" s="161"/>
      <c r="G33" s="1049" t="s">
        <v>693</v>
      </c>
      <c r="H33" s="1049"/>
      <c r="I33" s="180">
        <v>0</v>
      </c>
      <c r="J33" s="180">
        <v>0</v>
      </c>
      <c r="K33" s="170"/>
    </row>
    <row r="34" spans="1:11" s="159" customFormat="1">
      <c r="A34" s="171"/>
      <c r="B34" s="182"/>
      <c r="C34" s="182" t="s">
        <v>1780</v>
      </c>
      <c r="D34" s="180">
        <f>+BALANCE!B19</f>
        <v>4681094.25</v>
      </c>
      <c r="E34" s="180">
        <v>14648</v>
      </c>
      <c r="F34" s="161"/>
      <c r="G34" s="1049" t="s">
        <v>695</v>
      </c>
      <c r="H34" s="1049"/>
      <c r="I34" s="180">
        <f>SUM(I35:I37)</f>
        <v>10170.120000000001</v>
      </c>
      <c r="J34" s="180">
        <v>8479.58</v>
      </c>
      <c r="K34" s="170"/>
    </row>
    <row r="35" spans="1:11" s="159" customFormat="1" ht="13.5" customHeight="1">
      <c r="A35" s="171"/>
      <c r="B35" s="182"/>
      <c r="C35" s="182" t="s">
        <v>1781</v>
      </c>
      <c r="D35" s="180"/>
      <c r="E35" s="180"/>
      <c r="F35" s="161"/>
      <c r="G35" s="182"/>
      <c r="H35" s="182" t="s">
        <v>1804</v>
      </c>
      <c r="I35" s="180">
        <f>+BALANCE!E17</f>
        <v>10170.120000000001</v>
      </c>
      <c r="J35" s="180">
        <v>8479.58</v>
      </c>
      <c r="K35" s="170"/>
    </row>
    <row r="36" spans="1:11" s="159" customFormat="1">
      <c r="A36" s="171"/>
      <c r="B36" s="182"/>
      <c r="C36" s="182" t="s">
        <v>1782</v>
      </c>
      <c r="D36" s="180">
        <f>+BALANCE!B20</f>
        <v>190717.4</v>
      </c>
      <c r="E36" s="180">
        <v>146766.53</v>
      </c>
      <c r="F36" s="161"/>
      <c r="G36" s="182"/>
      <c r="H36" s="182" t="s">
        <v>1805</v>
      </c>
      <c r="I36" s="180"/>
      <c r="J36" s="180"/>
      <c r="K36" s="170"/>
    </row>
    <row r="37" spans="1:11" s="159" customFormat="1">
      <c r="A37" s="171"/>
      <c r="B37" s="182"/>
      <c r="C37" s="182" t="s">
        <v>1783</v>
      </c>
      <c r="D37" s="180"/>
      <c r="E37" s="180"/>
      <c r="F37" s="161"/>
      <c r="G37" s="182"/>
      <c r="H37" s="182" t="s">
        <v>1806</v>
      </c>
      <c r="I37" s="180"/>
      <c r="J37" s="180"/>
      <c r="K37" s="170"/>
    </row>
    <row r="38" spans="1:11" s="159" customFormat="1">
      <c r="A38" s="171"/>
      <c r="B38" s="182"/>
      <c r="C38" s="182" t="s">
        <v>1784</v>
      </c>
      <c r="D38" s="180"/>
      <c r="E38" s="180"/>
      <c r="F38" s="161"/>
      <c r="G38" s="1052" t="s">
        <v>1807</v>
      </c>
      <c r="H38" s="1052"/>
      <c r="I38" s="180">
        <f>SUM(I39:I44)</f>
        <v>0</v>
      </c>
      <c r="J38" s="180">
        <v>0</v>
      </c>
      <c r="K38" s="170"/>
    </row>
    <row r="39" spans="1:11" s="159" customFormat="1">
      <c r="A39" s="171"/>
      <c r="B39" s="1049" t="s">
        <v>692</v>
      </c>
      <c r="C39" s="1049"/>
      <c r="D39" s="180">
        <v>0</v>
      </c>
      <c r="E39" s="180">
        <v>0</v>
      </c>
      <c r="F39" s="161"/>
      <c r="H39" s="159" t="s">
        <v>1808</v>
      </c>
      <c r="K39" s="170"/>
    </row>
    <row r="40" spans="1:11" s="159" customFormat="1">
      <c r="A40" s="171"/>
      <c r="B40" s="182"/>
      <c r="C40" s="182" t="s">
        <v>1785</v>
      </c>
      <c r="D40" s="180"/>
      <c r="E40" s="180"/>
      <c r="F40" s="161"/>
      <c r="G40" s="182"/>
      <c r="H40" s="182" t="s">
        <v>1809</v>
      </c>
      <c r="I40" s="180"/>
      <c r="J40" s="180"/>
      <c r="K40" s="170"/>
    </row>
    <row r="41" spans="1:11" s="159" customFormat="1">
      <c r="A41" s="171"/>
      <c r="B41" s="1049" t="s">
        <v>694</v>
      </c>
      <c r="C41" s="1049"/>
      <c r="D41" s="180">
        <v>0</v>
      </c>
      <c r="E41" s="180">
        <v>0</v>
      </c>
      <c r="F41" s="161"/>
      <c r="H41" s="159" t="s">
        <v>1810</v>
      </c>
      <c r="K41" s="170"/>
    </row>
    <row r="42" spans="1:11" s="159" customFormat="1" ht="13.5" customHeight="1">
      <c r="A42" s="171"/>
      <c r="B42" s="1049" t="s">
        <v>696</v>
      </c>
      <c r="C42" s="1049"/>
      <c r="D42" s="180">
        <f>SUM(D43:D44)</f>
        <v>0</v>
      </c>
      <c r="E42" s="180">
        <v>0</v>
      </c>
      <c r="F42" s="161"/>
      <c r="H42" s="159" t="s">
        <v>1811</v>
      </c>
      <c r="I42" s="180"/>
      <c r="J42" s="180"/>
      <c r="K42" s="170"/>
    </row>
    <row r="43" spans="1:11" s="159" customFormat="1" ht="11.25" customHeight="1">
      <c r="A43" s="171"/>
      <c r="B43" s="182"/>
      <c r="C43" s="182" t="s">
        <v>1786</v>
      </c>
      <c r="D43" s="180">
        <v>0</v>
      </c>
      <c r="E43" s="180">
        <v>0</v>
      </c>
      <c r="F43" s="161"/>
      <c r="G43" s="567"/>
      <c r="H43" s="567" t="s">
        <v>1812</v>
      </c>
      <c r="I43" s="180"/>
      <c r="J43" s="180"/>
      <c r="K43" s="170"/>
    </row>
    <row r="44" spans="1:11" s="159" customFormat="1" ht="15" customHeight="1">
      <c r="A44" s="171"/>
      <c r="B44" s="182"/>
      <c r="C44" s="182" t="s">
        <v>1787</v>
      </c>
      <c r="D44" s="180"/>
      <c r="E44" s="180"/>
      <c r="F44" s="161"/>
      <c r="G44" s="567"/>
      <c r="H44" s="567" t="s">
        <v>1813</v>
      </c>
      <c r="I44" s="180"/>
      <c r="J44" s="180"/>
      <c r="K44" s="170"/>
    </row>
    <row r="45" spans="1:11" s="159" customFormat="1">
      <c r="A45" s="171"/>
      <c r="B45" s="1049" t="s">
        <v>698</v>
      </c>
      <c r="C45" s="1049"/>
      <c r="D45" s="180">
        <f>SUM(D46:D50)</f>
        <v>157809.14000000001</v>
      </c>
      <c r="E45" s="180">
        <v>157809.14000000001</v>
      </c>
      <c r="F45" s="161"/>
      <c r="G45" s="1049" t="s">
        <v>699</v>
      </c>
      <c r="H45" s="1049"/>
      <c r="I45" s="180">
        <f>SUM(I46:I48)</f>
        <v>0</v>
      </c>
      <c r="J45" s="180">
        <v>0</v>
      </c>
      <c r="K45" s="170"/>
    </row>
    <row r="46" spans="1:11" s="159" customFormat="1">
      <c r="A46" s="171"/>
      <c r="B46" s="182"/>
      <c r="C46" s="182" t="s">
        <v>1788</v>
      </c>
      <c r="D46" s="180">
        <f>+BALANCE!B21</f>
        <v>157809.14000000001</v>
      </c>
      <c r="E46" s="180">
        <v>157809.14000000001</v>
      </c>
      <c r="F46" s="161"/>
      <c r="G46" s="182"/>
      <c r="H46" s="182" t="s">
        <v>1814</v>
      </c>
      <c r="I46" s="180"/>
      <c r="J46" s="180"/>
      <c r="K46" s="170"/>
    </row>
    <row r="47" spans="1:11" s="159" customFormat="1">
      <c r="A47" s="171"/>
      <c r="B47" s="182"/>
      <c r="C47" s="182" t="s">
        <v>1789</v>
      </c>
      <c r="D47" s="180"/>
      <c r="E47" s="180"/>
      <c r="F47" s="161"/>
      <c r="G47" s="182"/>
      <c r="H47" s="182" t="s">
        <v>1815</v>
      </c>
      <c r="I47" s="180"/>
      <c r="J47" s="180"/>
      <c r="K47" s="170"/>
    </row>
    <row r="48" spans="1:11" s="159" customFormat="1">
      <c r="A48" s="171"/>
      <c r="B48" s="182"/>
      <c r="C48" s="182" t="s">
        <v>1790</v>
      </c>
      <c r="D48" s="180"/>
      <c r="E48" s="180"/>
      <c r="F48" s="161"/>
      <c r="G48" s="182"/>
      <c r="H48" s="182" t="s">
        <v>1816</v>
      </c>
      <c r="I48" s="180"/>
      <c r="J48" s="180"/>
      <c r="K48" s="170"/>
    </row>
    <row r="49" spans="1:11" s="159" customFormat="1">
      <c r="A49" s="171"/>
      <c r="B49" s="182"/>
      <c r="C49" s="182" t="s">
        <v>1791</v>
      </c>
      <c r="D49" s="180"/>
      <c r="E49" s="180"/>
      <c r="F49" s="161"/>
      <c r="G49" s="1049" t="s">
        <v>700</v>
      </c>
      <c r="H49" s="1049"/>
      <c r="I49" s="180">
        <f>SUM(I50)</f>
        <v>0</v>
      </c>
      <c r="J49" s="180">
        <v>0</v>
      </c>
      <c r="K49" s="170"/>
    </row>
    <row r="50" spans="1:11" s="159" customFormat="1">
      <c r="A50" s="171"/>
      <c r="B50" s="181"/>
      <c r="C50" s="182"/>
      <c r="D50" s="183"/>
      <c r="E50" s="183"/>
      <c r="F50" s="161"/>
      <c r="H50" s="159" t="s">
        <v>1817</v>
      </c>
      <c r="I50" s="180"/>
      <c r="J50" s="180"/>
      <c r="K50" s="170"/>
    </row>
    <row r="51" spans="1:11" s="159" customFormat="1">
      <c r="A51" s="184"/>
      <c r="B51" s="1053" t="s">
        <v>701</v>
      </c>
      <c r="C51" s="1053"/>
      <c r="D51" s="177">
        <f>+D45+D42+D41+D39+D33+D25+D17</f>
        <v>239359903.47000003</v>
      </c>
      <c r="E51" s="177">
        <f>+E45+E42+E41+E39+E33+E25+E17</f>
        <v>224952593.88000003</v>
      </c>
      <c r="F51" s="185"/>
      <c r="G51" s="175"/>
      <c r="H51" s="174"/>
      <c r="I51" s="186"/>
      <c r="J51" s="186"/>
      <c r="K51" s="170"/>
    </row>
    <row r="52" spans="1:11" s="159" customFormat="1">
      <c r="A52" s="184"/>
      <c r="B52" s="175"/>
      <c r="C52" s="187"/>
      <c r="D52" s="186"/>
      <c r="E52" s="186"/>
      <c r="F52" s="185"/>
      <c r="G52" s="1053" t="s">
        <v>702</v>
      </c>
      <c r="H52" s="1053"/>
      <c r="I52" s="177">
        <f>+I49+I45+I38+I34+I33+I30+I26+I17</f>
        <v>1778856.4900000002</v>
      </c>
      <c r="J52" s="177">
        <f>+J49+J45+J38+J34+J33+J30+J26+J17</f>
        <v>2446133.3600000003</v>
      </c>
      <c r="K52" s="170"/>
    </row>
    <row r="53" spans="1:11" s="159" customFormat="1">
      <c r="A53" s="171"/>
      <c r="B53" s="181"/>
      <c r="C53" s="181"/>
      <c r="D53" s="183"/>
      <c r="E53" s="183"/>
      <c r="F53" s="161"/>
      <c r="G53" s="188"/>
      <c r="H53" s="182"/>
      <c r="I53" s="183"/>
      <c r="J53" s="183"/>
      <c r="K53" s="170"/>
    </row>
    <row r="54" spans="1:11" s="159" customFormat="1">
      <c r="A54" s="171"/>
      <c r="B54" s="1053" t="s">
        <v>703</v>
      </c>
      <c r="C54" s="1053"/>
      <c r="D54" s="176"/>
      <c r="E54" s="176"/>
      <c r="F54" s="161"/>
      <c r="G54" s="1053" t="s">
        <v>704</v>
      </c>
      <c r="H54" s="1053"/>
      <c r="I54" s="176"/>
      <c r="J54" s="176"/>
      <c r="K54" s="170"/>
    </row>
    <row r="55" spans="1:11" s="159" customFormat="1">
      <c r="A55" s="171"/>
      <c r="B55" s="181"/>
      <c r="C55" s="181"/>
      <c r="D55" s="183"/>
      <c r="E55" s="183"/>
      <c r="F55" s="161"/>
      <c r="G55" s="181"/>
      <c r="H55" s="182"/>
      <c r="I55" s="183"/>
      <c r="J55" s="183"/>
      <c r="K55" s="170"/>
    </row>
    <row r="56" spans="1:11" s="159" customFormat="1">
      <c r="A56" s="171"/>
      <c r="B56" s="1049" t="s">
        <v>705</v>
      </c>
      <c r="C56" s="1049"/>
      <c r="D56" s="180">
        <f>+BALANCE!B27</f>
        <v>1956273</v>
      </c>
      <c r="E56" s="180">
        <v>1956273</v>
      </c>
      <c r="F56" s="161"/>
      <c r="G56" s="1049" t="s">
        <v>706</v>
      </c>
      <c r="H56" s="1049"/>
      <c r="I56" s="180">
        <v>0</v>
      </c>
      <c r="J56" s="180">
        <v>0</v>
      </c>
      <c r="K56" s="170"/>
    </row>
    <row r="57" spans="1:11" s="159" customFormat="1">
      <c r="A57" s="171"/>
      <c r="B57" s="1049" t="s">
        <v>707</v>
      </c>
      <c r="C57" s="1049"/>
      <c r="D57" s="180">
        <f>+BALANCE!B28</f>
        <v>0</v>
      </c>
      <c r="E57" s="180">
        <v>630058.75</v>
      </c>
      <c r="F57" s="161"/>
      <c r="G57" s="1049" t="s">
        <v>708</v>
      </c>
      <c r="H57" s="1049"/>
      <c r="I57" s="180">
        <f>+BALANCE!E24</f>
        <v>0</v>
      </c>
      <c r="J57" s="180">
        <v>0</v>
      </c>
      <c r="K57" s="170"/>
    </row>
    <row r="58" spans="1:11" s="159" customFormat="1">
      <c r="A58" s="171"/>
      <c r="B58" s="1049" t="s">
        <v>709</v>
      </c>
      <c r="C58" s="1049"/>
      <c r="D58" s="180">
        <f>+BALANCE!B29+BALANCE!B30+BALANCE!B31</f>
        <v>887540539.33999991</v>
      </c>
      <c r="E58" s="180">
        <v>864350090.26999998</v>
      </c>
      <c r="F58" s="161"/>
      <c r="G58" s="1049" t="s">
        <v>710</v>
      </c>
      <c r="H58" s="1049"/>
      <c r="I58" s="180">
        <v>0</v>
      </c>
      <c r="J58" s="180">
        <v>0</v>
      </c>
      <c r="K58" s="170"/>
    </row>
    <row r="59" spans="1:11" s="159" customFormat="1">
      <c r="A59" s="171"/>
      <c r="B59" s="1049" t="s">
        <v>711</v>
      </c>
      <c r="C59" s="1049"/>
      <c r="D59" s="180">
        <f>+BALANCE!B32+BALANCE!B33+BALANCE!B34</f>
        <v>9183221.379999999</v>
      </c>
      <c r="E59" s="180">
        <v>9010063.8399999999</v>
      </c>
      <c r="F59" s="161"/>
      <c r="G59" s="1049" t="s">
        <v>712</v>
      </c>
      <c r="H59" s="1049"/>
      <c r="I59" s="180">
        <v>0</v>
      </c>
      <c r="J59" s="180">
        <v>0</v>
      </c>
      <c r="K59" s="170"/>
    </row>
    <row r="60" spans="1:11" s="159" customFormat="1" ht="13.5" customHeight="1">
      <c r="A60" s="171"/>
      <c r="B60" s="1049" t="s">
        <v>713</v>
      </c>
      <c r="C60" s="1049"/>
      <c r="D60" s="180">
        <f>+BALANCE!B35</f>
        <v>5864971.7599999998</v>
      </c>
      <c r="E60" s="180">
        <v>5864971.7599999998</v>
      </c>
      <c r="F60" s="161"/>
      <c r="G60" s="1052" t="s">
        <v>1818</v>
      </c>
      <c r="H60" s="1052"/>
      <c r="I60" s="180">
        <v>0</v>
      </c>
      <c r="J60" s="180">
        <v>0</v>
      </c>
      <c r="K60" s="170"/>
    </row>
    <row r="61" spans="1:11" s="159" customFormat="1" ht="12" customHeight="1">
      <c r="A61" s="171"/>
      <c r="B61" s="1049" t="s">
        <v>715</v>
      </c>
      <c r="C61" s="1049"/>
      <c r="D61" s="180">
        <f>+BALANCE!B36+BALANCE!B37</f>
        <v>-33675283.019999996</v>
      </c>
      <c r="E61" s="180">
        <v>-31842909.129999999</v>
      </c>
      <c r="F61" s="161"/>
      <c r="G61" s="1049" t="s">
        <v>716</v>
      </c>
      <c r="H61" s="1049"/>
      <c r="I61" s="180">
        <v>0</v>
      </c>
      <c r="J61" s="180">
        <v>0</v>
      </c>
      <c r="K61" s="170"/>
    </row>
    <row r="62" spans="1:11" s="159" customFormat="1">
      <c r="A62" s="171"/>
      <c r="B62" s="1049" t="s">
        <v>717</v>
      </c>
      <c r="C62" s="1049"/>
      <c r="D62" s="180">
        <v>0</v>
      </c>
      <c r="E62" s="180">
        <v>0</v>
      </c>
      <c r="F62" s="161"/>
      <c r="G62" s="181"/>
      <c r="H62" s="182"/>
      <c r="I62" s="183"/>
      <c r="J62" s="183"/>
      <c r="K62" s="170"/>
    </row>
    <row r="63" spans="1:11" s="159" customFormat="1" ht="12" customHeight="1">
      <c r="A63" s="171"/>
      <c r="B63" s="1049" t="s">
        <v>718</v>
      </c>
      <c r="C63" s="1049"/>
      <c r="D63" s="180">
        <v>0</v>
      </c>
      <c r="E63" s="180">
        <v>0</v>
      </c>
      <c r="F63" s="161"/>
      <c r="G63" s="1053" t="s">
        <v>719</v>
      </c>
      <c r="H63" s="1053"/>
      <c r="I63" s="177">
        <f>SUM(I56:I61)</f>
        <v>0</v>
      </c>
      <c r="J63" s="177">
        <f>SUM(J56:J61)</f>
        <v>0</v>
      </c>
      <c r="K63" s="170"/>
    </row>
    <row r="64" spans="1:11" s="159" customFormat="1">
      <c r="A64" s="171"/>
      <c r="B64" s="1049" t="s">
        <v>720</v>
      </c>
      <c r="C64" s="1049"/>
      <c r="D64" s="180">
        <v>0</v>
      </c>
      <c r="E64" s="180">
        <v>0</v>
      </c>
      <c r="F64" s="161"/>
      <c r="G64" s="175"/>
      <c r="H64" s="187"/>
      <c r="I64" s="186"/>
      <c r="J64" s="186"/>
      <c r="K64" s="170"/>
    </row>
    <row r="65" spans="1:11" s="159" customFormat="1" ht="12" customHeight="1">
      <c r="A65" s="171"/>
      <c r="B65" s="181"/>
      <c r="C65" s="182"/>
      <c r="D65" s="183"/>
      <c r="E65" s="183"/>
      <c r="F65" s="161"/>
      <c r="G65" s="1053" t="s">
        <v>721</v>
      </c>
      <c r="H65" s="1053"/>
      <c r="I65" s="177">
        <f>I52+I63</f>
        <v>1778856.4900000002</v>
      </c>
      <c r="J65" s="177">
        <f>J52+J63</f>
        <v>2446133.3600000003</v>
      </c>
      <c r="K65" s="170"/>
    </row>
    <row r="66" spans="1:11" s="159" customFormat="1">
      <c r="A66" s="184"/>
      <c r="B66" s="1053" t="s">
        <v>722</v>
      </c>
      <c r="C66" s="1053"/>
      <c r="D66" s="177">
        <f>SUM(D56:D64)</f>
        <v>870869722.45999992</v>
      </c>
      <c r="E66" s="177">
        <f>SUM(E56:E64)</f>
        <v>849968548.49000001</v>
      </c>
      <c r="F66" s="185"/>
      <c r="G66" s="175"/>
      <c r="H66" s="189"/>
      <c r="I66" s="186"/>
      <c r="J66" s="186"/>
      <c r="K66" s="170"/>
    </row>
    <row r="67" spans="1:11" s="159" customFormat="1" ht="12" customHeight="1">
      <c r="A67" s="171"/>
      <c r="B67" s="181"/>
      <c r="C67" s="175"/>
      <c r="D67" s="183"/>
      <c r="E67" s="183"/>
      <c r="F67" s="161"/>
      <c r="G67" s="1051" t="s">
        <v>723</v>
      </c>
      <c r="H67" s="1051"/>
      <c r="I67" s="183"/>
      <c r="J67" s="183"/>
      <c r="K67" s="170"/>
    </row>
    <row r="68" spans="1:11" s="159" customFormat="1">
      <c r="A68" s="171"/>
      <c r="B68" s="1053" t="s">
        <v>724</v>
      </c>
      <c r="C68" s="1053"/>
      <c r="D68" s="177">
        <f>D51+D66</f>
        <v>1110229625.9299998</v>
      </c>
      <c r="E68" s="177">
        <f>E51+E66</f>
        <v>1074921142.3700001</v>
      </c>
      <c r="F68" s="161"/>
      <c r="G68" s="175"/>
      <c r="H68" s="189"/>
      <c r="I68" s="183"/>
      <c r="J68" s="183"/>
      <c r="K68" s="170"/>
    </row>
    <row r="69" spans="1:11" s="159" customFormat="1" ht="12" customHeight="1">
      <c r="A69" s="171"/>
      <c r="B69" s="181"/>
      <c r="C69" s="181"/>
      <c r="D69" s="183"/>
      <c r="E69" s="183"/>
      <c r="F69" s="161"/>
      <c r="G69" s="1053" t="s">
        <v>725</v>
      </c>
      <c r="H69" s="1053"/>
      <c r="I69" s="177">
        <f>SUM(I71:I73)</f>
        <v>278482908.89999998</v>
      </c>
      <c r="J69" s="177">
        <f>SUM(J71:J73)</f>
        <v>278482908.89999998</v>
      </c>
      <c r="K69" s="170"/>
    </row>
    <row r="70" spans="1:11" s="159" customFormat="1">
      <c r="A70" s="171"/>
      <c r="B70" s="181"/>
      <c r="C70" s="181"/>
      <c r="D70" s="183"/>
      <c r="E70" s="183"/>
      <c r="F70" s="161"/>
      <c r="G70" s="181"/>
      <c r="H70" s="173"/>
      <c r="I70" s="183"/>
      <c r="J70" s="183"/>
      <c r="K70" s="170"/>
    </row>
    <row r="71" spans="1:11" s="159" customFormat="1" ht="12" customHeight="1">
      <c r="A71" s="171"/>
      <c r="B71" s="181"/>
      <c r="C71" s="181"/>
      <c r="D71" s="183"/>
      <c r="E71" s="183"/>
      <c r="F71" s="161"/>
      <c r="G71" s="1049" t="s">
        <v>657</v>
      </c>
      <c r="H71" s="1049"/>
      <c r="I71" s="180">
        <v>10952891.960000001</v>
      </c>
      <c r="J71" s="180">
        <v>10952891.960000001</v>
      </c>
      <c r="K71" s="170"/>
    </row>
    <row r="72" spans="1:11" s="159" customFormat="1" ht="12" customHeight="1">
      <c r="A72" s="171"/>
      <c r="B72" s="181"/>
      <c r="C72" s="568"/>
      <c r="D72" s="568"/>
      <c r="E72" s="183"/>
      <c r="F72" s="161"/>
      <c r="G72" s="1049" t="s">
        <v>726</v>
      </c>
      <c r="H72" s="1049"/>
      <c r="I72" s="180">
        <v>0</v>
      </c>
      <c r="J72" s="180">
        <v>0</v>
      </c>
      <c r="K72" s="170"/>
    </row>
    <row r="73" spans="1:11" s="159" customFormat="1" ht="12" customHeight="1">
      <c r="A73" s="171"/>
      <c r="B73" s="181"/>
      <c r="C73" s="568"/>
      <c r="D73" s="568"/>
      <c r="E73" s="183"/>
      <c r="F73" s="161"/>
      <c r="G73" s="1049" t="s">
        <v>727</v>
      </c>
      <c r="H73" s="1049"/>
      <c r="I73" s="180">
        <v>267530016.94</v>
      </c>
      <c r="J73" s="180">
        <v>267530016.94</v>
      </c>
      <c r="K73" s="170"/>
    </row>
    <row r="74" spans="1:11" s="159" customFormat="1" ht="12" customHeight="1">
      <c r="A74" s="171"/>
      <c r="B74" s="181"/>
      <c r="C74" s="568"/>
      <c r="D74" s="568"/>
      <c r="E74" s="183"/>
      <c r="F74" s="161"/>
      <c r="G74" s="181"/>
      <c r="H74" s="173"/>
      <c r="I74" s="183"/>
      <c r="J74" s="183"/>
      <c r="K74" s="170"/>
    </row>
    <row r="75" spans="1:11" s="159" customFormat="1" ht="12" customHeight="1">
      <c r="A75" s="171"/>
      <c r="B75" s="181"/>
      <c r="C75" s="568"/>
      <c r="D75" s="568"/>
      <c r="E75" s="183"/>
      <c r="F75" s="161"/>
      <c r="G75" s="1053" t="s">
        <v>728</v>
      </c>
      <c r="H75" s="1053"/>
      <c r="I75" s="177">
        <f>SUM(I77:I81)</f>
        <v>809391634.02999997</v>
      </c>
      <c r="J75" s="177">
        <f>SUM(J77:J81)</f>
        <v>773415873.08000004</v>
      </c>
      <c r="K75" s="170"/>
    </row>
    <row r="76" spans="1:11" s="159" customFormat="1" ht="12" customHeight="1">
      <c r="A76" s="171"/>
      <c r="B76" s="181"/>
      <c r="C76" s="568"/>
      <c r="D76" s="568"/>
      <c r="E76" s="183"/>
      <c r="F76" s="161"/>
      <c r="G76" s="175"/>
      <c r="H76" s="173"/>
      <c r="I76" s="190"/>
      <c r="J76" s="190"/>
      <c r="K76" s="170"/>
    </row>
    <row r="77" spans="1:11" s="159" customFormat="1" ht="12" customHeight="1">
      <c r="A77" s="171"/>
      <c r="B77" s="181"/>
      <c r="C77" s="568"/>
      <c r="D77" s="568"/>
      <c r="E77" s="183"/>
      <c r="F77" s="161"/>
      <c r="G77" s="1049" t="s">
        <v>729</v>
      </c>
      <c r="H77" s="1049"/>
      <c r="I77" s="180">
        <f>+BALANCE!E37</f>
        <v>37325116.899999999</v>
      </c>
      <c r="J77" s="180">
        <v>67879833.079999998</v>
      </c>
      <c r="K77" s="170"/>
    </row>
    <row r="78" spans="1:11" s="159" customFormat="1" ht="12" customHeight="1">
      <c r="A78" s="171"/>
      <c r="B78" s="181"/>
      <c r="C78" s="568"/>
      <c r="D78" s="568"/>
      <c r="E78" s="183"/>
      <c r="F78" s="161"/>
      <c r="G78" s="1049" t="s">
        <v>730</v>
      </c>
      <c r="H78" s="1049"/>
      <c r="I78" s="180">
        <f>+BALANCE!E36</f>
        <v>772066517.13</v>
      </c>
      <c r="J78" s="180">
        <v>705536040</v>
      </c>
      <c r="K78" s="170"/>
    </row>
    <row r="79" spans="1:11" s="159" customFormat="1" ht="12" customHeight="1">
      <c r="A79" s="171"/>
      <c r="B79" s="181"/>
      <c r="C79" s="568"/>
      <c r="D79" s="568"/>
      <c r="E79" s="183"/>
      <c r="F79" s="161"/>
      <c r="G79" s="1049" t="s">
        <v>731</v>
      </c>
      <c r="H79" s="1049"/>
      <c r="I79" s="180">
        <v>0</v>
      </c>
      <c r="J79" s="180">
        <v>0</v>
      </c>
      <c r="K79" s="170"/>
    </row>
    <row r="80" spans="1:11" s="159" customFormat="1" ht="12" customHeight="1">
      <c r="A80" s="171"/>
      <c r="B80" s="181"/>
      <c r="C80" s="181"/>
      <c r="D80" s="183"/>
      <c r="E80" s="183"/>
      <c r="F80" s="161"/>
      <c r="G80" s="1049" t="s">
        <v>732</v>
      </c>
      <c r="H80" s="1049"/>
      <c r="I80" s="180">
        <v>0</v>
      </c>
      <c r="J80" s="180">
        <v>0</v>
      </c>
      <c r="K80" s="170"/>
    </row>
    <row r="81" spans="1:11" s="159" customFormat="1" ht="12" customHeight="1">
      <c r="A81" s="171"/>
      <c r="B81" s="181"/>
      <c r="C81" s="181"/>
      <c r="D81" s="183"/>
      <c r="E81" s="183"/>
      <c r="F81" s="161"/>
      <c r="G81" s="1049" t="s">
        <v>232</v>
      </c>
      <c r="H81" s="1049"/>
      <c r="I81" s="180">
        <v>0</v>
      </c>
      <c r="J81" s="180">
        <v>0</v>
      </c>
      <c r="K81" s="170"/>
    </row>
    <row r="82" spans="1:11" s="159" customFormat="1">
      <c r="A82" s="171"/>
      <c r="B82" s="181"/>
      <c r="C82" s="181"/>
      <c r="D82" s="183"/>
      <c r="E82" s="183"/>
      <c r="F82" s="161"/>
      <c r="G82" s="181"/>
      <c r="H82" s="173"/>
      <c r="I82" s="183"/>
      <c r="J82" s="183"/>
      <c r="K82" s="170"/>
    </row>
    <row r="83" spans="1:11" s="159" customFormat="1" ht="25.5" customHeight="1">
      <c r="A83" s="171"/>
      <c r="B83" s="181"/>
      <c r="C83" s="181"/>
      <c r="D83" s="183"/>
      <c r="E83" s="183"/>
      <c r="F83" s="161"/>
      <c r="G83" s="1053" t="s">
        <v>733</v>
      </c>
      <c r="H83" s="1053"/>
      <c r="I83" s="177">
        <f>SUM(I85:I86)</f>
        <v>20576226.51000002</v>
      </c>
      <c r="J83" s="177">
        <f>SUM(J85:J86)</f>
        <v>20576226.51000002</v>
      </c>
      <c r="K83" s="170"/>
    </row>
    <row r="84" spans="1:11" s="159" customFormat="1">
      <c r="A84" s="171"/>
      <c r="B84" s="181"/>
      <c r="C84" s="181"/>
      <c r="D84" s="183"/>
      <c r="E84" s="183"/>
      <c r="F84" s="161"/>
      <c r="G84" s="181"/>
      <c r="H84" s="173"/>
      <c r="I84" s="183"/>
      <c r="J84" s="183"/>
      <c r="K84" s="170"/>
    </row>
    <row r="85" spans="1:11" s="159" customFormat="1" ht="12" customHeight="1">
      <c r="A85" s="171"/>
      <c r="B85" s="181"/>
      <c r="C85" s="181"/>
      <c r="D85" s="183"/>
      <c r="E85" s="183"/>
      <c r="F85" s="161"/>
      <c r="G85" s="1049" t="s">
        <v>734</v>
      </c>
      <c r="H85" s="1049"/>
      <c r="I85" s="180">
        <v>-167471499.56999999</v>
      </c>
      <c r="J85" s="180">
        <v>-167471499.56999999</v>
      </c>
      <c r="K85" s="170"/>
    </row>
    <row r="86" spans="1:11" s="159" customFormat="1" ht="12" customHeight="1">
      <c r="A86" s="171"/>
      <c r="B86" s="181"/>
      <c r="C86" s="181"/>
      <c r="D86" s="183"/>
      <c r="E86" s="183"/>
      <c r="F86" s="161"/>
      <c r="G86" s="1049" t="s">
        <v>735</v>
      </c>
      <c r="H86" s="1049"/>
      <c r="I86" s="180">
        <v>188047726.08000001</v>
      </c>
      <c r="J86" s="180">
        <v>188047726.08000001</v>
      </c>
      <c r="K86" s="170"/>
    </row>
    <row r="87" spans="1:11" s="159" customFormat="1" ht="9.9499999999999993" customHeight="1">
      <c r="A87" s="171"/>
      <c r="B87" s="181"/>
      <c r="C87" s="181"/>
      <c r="D87" s="183"/>
      <c r="E87" s="183"/>
      <c r="F87" s="161"/>
      <c r="G87" s="181"/>
      <c r="H87" s="191"/>
      <c r="I87" s="183"/>
      <c r="J87" s="183"/>
      <c r="K87" s="170"/>
    </row>
    <row r="88" spans="1:11" s="159" customFormat="1" ht="12" customHeight="1">
      <c r="A88" s="171"/>
      <c r="B88" s="181"/>
      <c r="C88" s="181"/>
      <c r="D88" s="183"/>
      <c r="E88" s="183"/>
      <c r="F88" s="161"/>
      <c r="G88" s="1053" t="s">
        <v>736</v>
      </c>
      <c r="H88" s="1053"/>
      <c r="I88" s="177">
        <f>I69+I75+I83</f>
        <v>1108450769.4399998</v>
      </c>
      <c r="J88" s="177">
        <f>J69+J75+J83</f>
        <v>1072475008.49</v>
      </c>
      <c r="K88" s="170"/>
    </row>
    <row r="89" spans="1:11" s="159" customFormat="1" ht="9.9499999999999993" customHeight="1">
      <c r="A89" s="171"/>
      <c r="B89" s="181"/>
      <c r="C89" s="181"/>
      <c r="D89" s="183"/>
      <c r="E89" s="183"/>
      <c r="F89" s="161"/>
      <c r="G89" s="181"/>
      <c r="H89" s="173"/>
      <c r="I89" s="183"/>
      <c r="J89" s="183"/>
      <c r="K89" s="170"/>
    </row>
    <row r="90" spans="1:11" s="159" customFormat="1" ht="12" customHeight="1">
      <c r="A90" s="171"/>
      <c r="B90" s="181"/>
      <c r="C90" s="181"/>
      <c r="D90" s="183"/>
      <c r="E90" s="183"/>
      <c r="F90" s="161"/>
      <c r="G90" s="1053" t="s">
        <v>737</v>
      </c>
      <c r="H90" s="1053"/>
      <c r="I90" s="177">
        <f>I65+I88</f>
        <v>1110229625.9299998</v>
      </c>
      <c r="J90" s="177">
        <f>J65+J88</f>
        <v>1074921141.8499999</v>
      </c>
      <c r="K90" s="170"/>
    </row>
    <row r="91" spans="1:11" s="159" customFormat="1">
      <c r="A91" s="171"/>
      <c r="B91" s="181"/>
      <c r="C91" s="181"/>
      <c r="D91" s="183"/>
      <c r="E91" s="183"/>
      <c r="F91" s="161"/>
      <c r="G91" s="566"/>
      <c r="H91" s="566"/>
      <c r="I91" s="177"/>
      <c r="J91" s="177"/>
      <c r="K91" s="170"/>
    </row>
    <row r="92" spans="1:11" s="159" customFormat="1" ht="6" customHeight="1">
      <c r="A92" s="192"/>
      <c r="B92" s="193"/>
      <c r="C92" s="193"/>
      <c r="D92" s="193"/>
      <c r="E92" s="193"/>
      <c r="F92" s="194"/>
      <c r="G92" s="193"/>
      <c r="H92" s="193"/>
      <c r="I92" s="193"/>
      <c r="J92" s="193"/>
      <c r="K92" s="195"/>
    </row>
    <row r="93" spans="1:11" s="159" customFormat="1" ht="6" customHeight="1">
      <c r="A93" s="160"/>
      <c r="B93" s="173"/>
      <c r="C93" s="196"/>
      <c r="D93" s="197"/>
      <c r="E93" s="197"/>
      <c r="F93" s="161"/>
      <c r="G93" s="198"/>
      <c r="H93" s="196"/>
      <c r="I93" s="197"/>
      <c r="J93" s="197"/>
      <c r="K93" s="160"/>
    </row>
    <row r="94" spans="1:11" s="159" customFormat="1" ht="6" customHeight="1">
      <c r="A94" s="199"/>
      <c r="B94" s="200"/>
      <c r="C94" s="201"/>
      <c r="D94" s="202"/>
      <c r="E94" s="202"/>
      <c r="F94" s="194"/>
      <c r="G94" s="203"/>
      <c r="H94" s="201"/>
      <c r="I94" s="202"/>
      <c r="J94" s="202"/>
      <c r="K94" s="160"/>
    </row>
    <row r="95" spans="1:11" s="159" customFormat="1" ht="6" customHeight="1">
      <c r="A95" s="160"/>
      <c r="B95" s="173"/>
      <c r="C95" s="196"/>
      <c r="D95" s="197"/>
      <c r="E95" s="197"/>
      <c r="F95" s="161"/>
      <c r="G95" s="198"/>
      <c r="H95" s="196"/>
      <c r="I95" s="197"/>
      <c r="J95" s="197"/>
      <c r="K95" s="160"/>
    </row>
    <row r="96" spans="1:11" s="159" customFormat="1" ht="15" customHeight="1">
      <c r="A96" s="160"/>
      <c r="B96" s="1056" t="s">
        <v>678</v>
      </c>
      <c r="C96" s="1056"/>
      <c r="D96" s="1056"/>
      <c r="E96" s="1056"/>
      <c r="F96" s="1056"/>
      <c r="G96" s="1056"/>
      <c r="H96" s="1056"/>
      <c r="I96" s="1056"/>
      <c r="J96" s="1056"/>
      <c r="K96" s="160"/>
    </row>
    <row r="97" spans="1:11" s="159" customFormat="1" ht="9.75" customHeight="1">
      <c r="A97" s="160"/>
      <c r="B97" s="173"/>
      <c r="C97" s="196"/>
      <c r="D97" s="197"/>
      <c r="E97" s="197"/>
      <c r="F97" s="161"/>
      <c r="G97" s="198"/>
      <c r="H97" s="196"/>
      <c r="I97" s="197"/>
      <c r="J97" s="197"/>
      <c r="K97" s="160"/>
    </row>
    <row r="98" spans="1:11" s="159" customFormat="1" ht="50.1" customHeight="1">
      <c r="A98" s="160"/>
      <c r="B98" s="173"/>
      <c r="C98" s="1057"/>
      <c r="D98" s="1057"/>
      <c r="E98" s="197"/>
      <c r="F98" s="161"/>
      <c r="G98" s="1058"/>
      <c r="H98" s="1058"/>
      <c r="I98" s="197"/>
      <c r="J98" s="197"/>
      <c r="K98" s="160"/>
    </row>
    <row r="99" spans="1:11" s="159" customFormat="1" ht="14.1" customHeight="1">
      <c r="A99" s="160"/>
      <c r="B99" s="204"/>
      <c r="C99" s="1059" t="s">
        <v>3048</v>
      </c>
      <c r="D99" s="1059"/>
      <c r="E99" s="197"/>
      <c r="F99" s="205"/>
      <c r="G99" s="1059" t="s">
        <v>679</v>
      </c>
      <c r="H99" s="1059"/>
      <c r="I99" s="174"/>
      <c r="J99" s="197"/>
      <c r="K99" s="160"/>
    </row>
    <row r="100" spans="1:11" s="159" customFormat="1" ht="14.1" customHeight="1">
      <c r="A100" s="160"/>
      <c r="B100" s="206"/>
      <c r="C100" s="1054" t="s">
        <v>1830</v>
      </c>
      <c r="D100" s="1054"/>
      <c r="E100" s="207"/>
      <c r="F100" s="205"/>
      <c r="G100" s="1054" t="s">
        <v>680</v>
      </c>
      <c r="H100" s="1054"/>
      <c r="I100" s="174"/>
      <c r="J100" s="197"/>
      <c r="K100" s="160"/>
    </row>
  </sheetData>
  <sheetProtection formatCells="0" selectLockedCells="1"/>
  <mergeCells count="73">
    <mergeCell ref="C100:D100"/>
    <mergeCell ref="G100:H100"/>
    <mergeCell ref="G69:H69"/>
    <mergeCell ref="G67:H67"/>
    <mergeCell ref="G65:H65"/>
    <mergeCell ref="G90:H90"/>
    <mergeCell ref="B96:J96"/>
    <mergeCell ref="C98:D98"/>
    <mergeCell ref="G98:H98"/>
    <mergeCell ref="C99:D99"/>
    <mergeCell ref="G99:H99"/>
    <mergeCell ref="G80:H80"/>
    <mergeCell ref="G81:H81"/>
    <mergeCell ref="G83:H83"/>
    <mergeCell ref="G85:H85"/>
    <mergeCell ref="G86:H86"/>
    <mergeCell ref="G88:H88"/>
    <mergeCell ref="G71:H71"/>
    <mergeCell ref="G72:H72"/>
    <mergeCell ref="G73:H73"/>
    <mergeCell ref="G75:H75"/>
    <mergeCell ref="G77:H77"/>
    <mergeCell ref="G78:H78"/>
    <mergeCell ref="G79:H79"/>
    <mergeCell ref="B64:C64"/>
    <mergeCell ref="B66:C66"/>
    <mergeCell ref="B68:C68"/>
    <mergeCell ref="B60:C60"/>
    <mergeCell ref="G60:H60"/>
    <mergeCell ref="B61:C61"/>
    <mergeCell ref="G61:H61"/>
    <mergeCell ref="B62:C62"/>
    <mergeCell ref="B63:C63"/>
    <mergeCell ref="G63:H63"/>
    <mergeCell ref="B57:C57"/>
    <mergeCell ref="G57:H57"/>
    <mergeCell ref="B58:C58"/>
    <mergeCell ref="G58:H58"/>
    <mergeCell ref="B59:C59"/>
    <mergeCell ref="G59:H59"/>
    <mergeCell ref="B56:C56"/>
    <mergeCell ref="G56:H56"/>
    <mergeCell ref="B41:C41"/>
    <mergeCell ref="G34:H34"/>
    <mergeCell ref="B42:C42"/>
    <mergeCell ref="G38:H38"/>
    <mergeCell ref="B45:C45"/>
    <mergeCell ref="G45:H45"/>
    <mergeCell ref="G49:H49"/>
    <mergeCell ref="B51:C51"/>
    <mergeCell ref="G52:H52"/>
    <mergeCell ref="B54:C54"/>
    <mergeCell ref="G54:H54"/>
    <mergeCell ref="B25:C25"/>
    <mergeCell ref="G26:H26"/>
    <mergeCell ref="B33:C33"/>
    <mergeCell ref="G30:H30"/>
    <mergeCell ref="B39:C39"/>
    <mergeCell ref="G33:H33"/>
    <mergeCell ref="B13:C13"/>
    <mergeCell ref="G13:H13"/>
    <mergeCell ref="B15:C15"/>
    <mergeCell ref="G15:H15"/>
    <mergeCell ref="B17:C17"/>
    <mergeCell ref="G17:H17"/>
    <mergeCell ref="C3:I3"/>
    <mergeCell ref="C4:I4"/>
    <mergeCell ref="C5:I5"/>
    <mergeCell ref="C6:I6"/>
    <mergeCell ref="A9:A10"/>
    <mergeCell ref="B9:C10"/>
    <mergeCell ref="F9:F10"/>
    <mergeCell ref="G9:H10"/>
  </mergeCells>
  <conditionalFormatting sqref="C72:D79">
    <cfRule type="expression" dxfId="1" priority="1">
      <formula>$E$68&lt;&gt;$J$90</formula>
    </cfRule>
    <cfRule type="expression" dxfId="0" priority="2">
      <formula>$D$68&lt;&gt;$I$90</formula>
    </cfRule>
  </conditionalFormatting>
  <printOptions horizontalCentered="1" verticalCentered="1"/>
  <pageMargins left="0" right="0" top="0.2" bottom="0.18" header="0" footer="0"/>
  <pageSetup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63"/>
  <sheetViews>
    <sheetView topLeftCell="C4" zoomScaleNormal="100" zoomScalePageLayoutView="80" workbookViewId="0">
      <selection activeCell="C5" sqref="C5:I5"/>
    </sheetView>
  </sheetViews>
  <sheetFormatPr baseColWidth="10" defaultRowHeight="12"/>
  <cols>
    <col min="1" max="1" width="4.5703125" style="160" customWidth="1"/>
    <col min="2" max="2" width="24.7109375" style="160" customWidth="1"/>
    <col min="3" max="3" width="40" style="160" customWidth="1"/>
    <col min="4" max="5" width="18.7109375" style="160" customWidth="1"/>
    <col min="6" max="6" width="10.7109375" style="160" customWidth="1"/>
    <col min="7" max="7" width="24.7109375" style="160" customWidth="1"/>
    <col min="8" max="8" width="29.7109375" style="210" customWidth="1"/>
    <col min="9" max="10" width="18.7109375" style="160" customWidth="1"/>
    <col min="11" max="11" width="4.5703125" style="160" customWidth="1"/>
    <col min="12" max="16384" width="11.42578125" style="160"/>
  </cols>
  <sheetData>
    <row r="1" spans="1:11" ht="6" customHeight="1">
      <c r="A1" s="156"/>
      <c r="B1" s="156"/>
      <c r="C1" s="208"/>
      <c r="D1" s="156"/>
      <c r="E1" s="156"/>
      <c r="F1" s="208"/>
      <c r="G1" s="208"/>
      <c r="H1" s="209"/>
      <c r="I1" s="156"/>
      <c r="J1" s="156"/>
      <c r="K1" s="156"/>
    </row>
    <row r="2" spans="1:11" ht="6" customHeight="1">
      <c r="C2" s="159"/>
    </row>
    <row r="3" spans="1:11" ht="14.1" customHeight="1">
      <c r="C3" s="1048" t="s">
        <v>3190</v>
      </c>
      <c r="D3" s="1048"/>
      <c r="E3" s="1048"/>
      <c r="F3" s="1048"/>
      <c r="G3" s="1048"/>
      <c r="H3" s="1048"/>
      <c r="I3" s="1048"/>
      <c r="J3" s="211"/>
      <c r="K3" s="211"/>
    </row>
    <row r="4" spans="1:11" ht="14.1" customHeight="1">
      <c r="A4" s="212"/>
      <c r="B4" s="458"/>
      <c r="C4" s="1048" t="s">
        <v>738</v>
      </c>
      <c r="D4" s="1048"/>
      <c r="E4" s="1048"/>
      <c r="F4" s="1048"/>
      <c r="G4" s="1048"/>
      <c r="H4" s="1048"/>
      <c r="I4" s="1048"/>
      <c r="J4" s="212"/>
      <c r="K4" s="212"/>
    </row>
    <row r="5" spans="1:11" ht="14.1" customHeight="1">
      <c r="A5" s="213"/>
      <c r="B5" s="458"/>
      <c r="C5" s="1048" t="str">
        <f>+EA!C3</f>
        <v>Del 1 de enero al 30 de junio de 2020</v>
      </c>
      <c r="D5" s="1048"/>
      <c r="E5" s="1048"/>
      <c r="F5" s="1048"/>
      <c r="G5" s="1048"/>
      <c r="H5" s="1048"/>
      <c r="I5" s="1048"/>
      <c r="J5" s="212"/>
      <c r="K5" s="212"/>
    </row>
    <row r="6" spans="1:11" ht="14.1" customHeight="1">
      <c r="A6" s="213"/>
      <c r="C6" s="1048"/>
      <c r="D6" s="1048"/>
      <c r="E6" s="1048"/>
      <c r="F6" s="1048"/>
      <c r="G6" s="1048"/>
      <c r="H6" s="1048"/>
      <c r="I6" s="1048"/>
      <c r="J6" s="212"/>
      <c r="K6" s="212"/>
    </row>
    <row r="7" spans="1:11" ht="3" customHeight="1">
      <c r="A7" s="211"/>
      <c r="B7" s="211"/>
      <c r="C7" s="211"/>
      <c r="D7" s="211"/>
      <c r="E7" s="211"/>
      <c r="F7" s="211"/>
    </row>
    <row r="8" spans="1:11" ht="3" customHeight="1">
      <c r="A8" s="213"/>
      <c r="B8" s="214"/>
      <c r="C8" s="214"/>
      <c r="D8" s="214"/>
      <c r="E8" s="214"/>
      <c r="F8" s="215"/>
    </row>
    <row r="9" spans="1:11" ht="3" customHeight="1">
      <c r="A9" s="216"/>
      <c r="B9" s="216"/>
      <c r="C9" s="216"/>
      <c r="D9" s="217"/>
      <c r="E9" s="217"/>
      <c r="F9" s="218"/>
    </row>
    <row r="10" spans="1:11" ht="20.100000000000001" customHeight="1">
      <c r="A10" s="649"/>
      <c r="B10" s="1047" t="s">
        <v>231</v>
      </c>
      <c r="C10" s="1047"/>
      <c r="D10" s="675" t="s">
        <v>227</v>
      </c>
      <c r="E10" s="675" t="s">
        <v>228</v>
      </c>
      <c r="F10" s="644"/>
      <c r="G10" s="1047" t="s">
        <v>231</v>
      </c>
      <c r="H10" s="1047"/>
      <c r="I10" s="675" t="s">
        <v>227</v>
      </c>
      <c r="J10" s="675" t="s">
        <v>228</v>
      </c>
      <c r="K10" s="645"/>
    </row>
    <row r="11" spans="1:11" ht="3" customHeight="1">
      <c r="A11" s="219"/>
      <c r="B11" s="220"/>
      <c r="C11" s="220"/>
      <c r="D11" s="221"/>
      <c r="E11" s="221"/>
      <c r="K11" s="170"/>
    </row>
    <row r="12" spans="1:11" ht="3" customHeight="1">
      <c r="A12" s="171"/>
      <c r="B12" s="222"/>
      <c r="C12" s="222"/>
      <c r="D12" s="223"/>
      <c r="E12" s="223"/>
      <c r="F12" s="159"/>
      <c r="K12" s="170"/>
    </row>
    <row r="13" spans="1:11">
      <c r="A13" s="224"/>
      <c r="B13" s="1051" t="s">
        <v>682</v>
      </c>
      <c r="C13" s="1051"/>
      <c r="D13" s="225" t="e">
        <f>D15+D25</f>
        <v>#REF!</v>
      </c>
      <c r="E13" s="225" t="e">
        <f>E15+E25</f>
        <v>#REF!</v>
      </c>
      <c r="F13" s="159"/>
      <c r="G13" s="1051" t="s">
        <v>683</v>
      </c>
      <c r="H13" s="1051"/>
      <c r="I13" s="225" t="e">
        <f>I15+I26</f>
        <v>#REF!</v>
      </c>
      <c r="J13" s="225" t="e">
        <f>J15+J26</f>
        <v>#REF!</v>
      </c>
      <c r="K13" s="170"/>
    </row>
    <row r="14" spans="1:11">
      <c r="A14" s="226"/>
      <c r="B14" s="175"/>
      <c r="C14" s="174"/>
      <c r="D14" s="227"/>
      <c r="E14" s="227"/>
      <c r="F14" s="159"/>
      <c r="G14" s="175"/>
      <c r="H14" s="175"/>
      <c r="I14" s="227"/>
      <c r="J14" s="227"/>
      <c r="K14" s="170"/>
    </row>
    <row r="15" spans="1:11">
      <c r="A15" s="226"/>
      <c r="B15" s="1051" t="s">
        <v>684</v>
      </c>
      <c r="C15" s="1051"/>
      <c r="D15" s="225" t="e">
        <f>SUM(D17:D23)</f>
        <v>#REF!</v>
      </c>
      <c r="E15" s="225" t="e">
        <f>SUM(E17:E23)</f>
        <v>#REF!</v>
      </c>
      <c r="F15" s="159"/>
      <c r="G15" s="1051" t="s">
        <v>685</v>
      </c>
      <c r="H15" s="1051"/>
      <c r="I15" s="225" t="e">
        <f>SUM(I17:I24)</f>
        <v>#REF!</v>
      </c>
      <c r="J15" s="225" t="e">
        <f>SUM(J17:J24)</f>
        <v>#REF!</v>
      </c>
      <c r="K15" s="170"/>
    </row>
    <row r="16" spans="1:11">
      <c r="A16" s="226"/>
      <c r="B16" s="175"/>
      <c r="C16" s="174"/>
      <c r="D16" s="227"/>
      <c r="E16" s="227"/>
      <c r="F16" s="159"/>
      <c r="G16" s="175"/>
      <c r="H16" s="175"/>
      <c r="I16" s="227"/>
      <c r="J16" s="227"/>
      <c r="K16" s="170"/>
    </row>
    <row r="17" spans="1:11">
      <c r="A17" s="224"/>
      <c r="B17" s="1049" t="s">
        <v>686</v>
      </c>
      <c r="C17" s="1049"/>
      <c r="D17" s="228">
        <f>IF(ESF!D17&lt;ESF!E17,ESF!E17-ESF!D17,0)</f>
        <v>0</v>
      </c>
      <c r="E17" s="228">
        <f>IF(D17&gt;0,0,ESF!D17-ESF!E17)</f>
        <v>9429572.4099999964</v>
      </c>
      <c r="F17" s="159"/>
      <c r="G17" s="1049" t="s">
        <v>687</v>
      </c>
      <c r="H17" s="1049"/>
      <c r="I17" s="228">
        <f>IF(ESF!I17&gt;ESF!J17,ESF!I17-ESF!J17,0)</f>
        <v>0</v>
      </c>
      <c r="J17" s="228">
        <f>IF(I17&gt;0,0,ESF!J17-ESF!I17)</f>
        <v>668967.41000000015</v>
      </c>
      <c r="K17" s="170"/>
    </row>
    <row r="18" spans="1:11">
      <c r="A18" s="224"/>
      <c r="B18" s="1049" t="s">
        <v>688</v>
      </c>
      <c r="C18" s="1049"/>
      <c r="D18" s="228">
        <f>IF(ESF!D18&lt;ESF!E18,ESF!E18-ESF!D18,0)</f>
        <v>0</v>
      </c>
      <c r="E18" s="228">
        <f>IF(D18&gt;0,0,ESF!D18-ESF!E18)</f>
        <v>267340.05999999866</v>
      </c>
      <c r="F18" s="159"/>
      <c r="G18" s="1049" t="s">
        <v>689</v>
      </c>
      <c r="H18" s="1049"/>
      <c r="I18" s="228">
        <f>IF(ESF!I18&gt;ESF!J18,ESF!I18-ESF!J18,0)</f>
        <v>0</v>
      </c>
      <c r="J18" s="228">
        <f>IF(I18&gt;0,0,ESF!J18-ESF!I18)</f>
        <v>0</v>
      </c>
      <c r="K18" s="170"/>
    </row>
    <row r="19" spans="1:11">
      <c r="A19" s="224"/>
      <c r="B19" s="1049" t="s">
        <v>690</v>
      </c>
      <c r="C19" s="1049"/>
      <c r="D19" s="228">
        <f>IF(ESF!D19&lt;ESF!E19,ESF!E19-ESF!D19,0)</f>
        <v>0</v>
      </c>
      <c r="E19" s="228">
        <f>IF(D19&gt;0,0,ESF!D19-ESF!E19)</f>
        <v>4710397.12</v>
      </c>
      <c r="F19" s="159"/>
      <c r="G19" s="1049" t="s">
        <v>691</v>
      </c>
      <c r="H19" s="1049"/>
      <c r="I19" s="228" t="e">
        <f>IF(ESF!#REF!&gt;ESF!#REF!,ESF!#REF!-ESF!#REF!,0)</f>
        <v>#REF!</v>
      </c>
      <c r="J19" s="228" t="e">
        <f>IF(I19&gt;0,0,ESF!#REF!-ESF!#REF!)</f>
        <v>#REF!</v>
      </c>
      <c r="K19" s="170"/>
    </row>
    <row r="20" spans="1:11">
      <c r="A20" s="224"/>
      <c r="B20" s="1049" t="s">
        <v>692</v>
      </c>
      <c r="C20" s="1049"/>
      <c r="D20" s="228" t="e">
        <f>IF(ESF!#REF!&lt;ESF!#REF!,ESF!#REF!-ESF!#REF!,0)</f>
        <v>#REF!</v>
      </c>
      <c r="E20" s="228" t="e">
        <f>IF(D20&gt;0,0,ESF!#REF!-ESF!#REF!)</f>
        <v>#REF!</v>
      </c>
      <c r="F20" s="159"/>
      <c r="G20" s="1049" t="s">
        <v>693</v>
      </c>
      <c r="H20" s="1049"/>
      <c r="I20" s="228" t="e">
        <f>IF(ESF!#REF!&gt;ESF!#REF!,ESF!#REF!-ESF!#REF!,0)</f>
        <v>#REF!</v>
      </c>
      <c r="J20" s="228" t="e">
        <f>IF(I20&gt;0,0,ESF!#REF!-ESF!#REF!)</f>
        <v>#REF!</v>
      </c>
      <c r="K20" s="170"/>
    </row>
    <row r="21" spans="1:11">
      <c r="A21" s="224"/>
      <c r="B21" s="1049" t="s">
        <v>694</v>
      </c>
      <c r="C21" s="1049"/>
      <c r="D21" s="228">
        <f>IF(ESF!D21&lt;ESF!E21,ESF!E21-ESF!D21,0)</f>
        <v>0</v>
      </c>
      <c r="E21" s="228">
        <f>IF(D21&gt;0,0,ESF!D21-ESF!E21)</f>
        <v>0</v>
      </c>
      <c r="F21" s="159"/>
      <c r="G21" s="1049" t="s">
        <v>695</v>
      </c>
      <c r="H21" s="1049"/>
      <c r="I21" s="228">
        <f>IF(ESF!I19&gt;ESF!J19,ESF!I19-ESF!J19,0)</f>
        <v>1690.5400000000009</v>
      </c>
      <c r="J21" s="228">
        <f>IF(I21&gt;0,0,ESF!J19-ESF!I19)</f>
        <v>0</v>
      </c>
      <c r="K21" s="170"/>
    </row>
    <row r="22" spans="1:11" ht="25.5" customHeight="1">
      <c r="A22" s="224"/>
      <c r="B22" s="1049" t="s">
        <v>696</v>
      </c>
      <c r="C22" s="1049"/>
      <c r="D22" s="228" t="e">
        <f>IF(ESF!#REF!&lt;ESF!#REF!,ESF!#REF!-ESF!#REF!,0)</f>
        <v>#REF!</v>
      </c>
      <c r="E22" s="228" t="e">
        <f>IF(D22&gt;0,0,ESF!#REF!-ESF!#REF!)</f>
        <v>#REF!</v>
      </c>
      <c r="F22" s="159"/>
      <c r="G22" s="1052" t="s">
        <v>697</v>
      </c>
      <c r="H22" s="1052"/>
      <c r="I22" s="228" t="e">
        <f>IF(ESF!#REF!&gt;ESF!#REF!,ESF!#REF!-ESF!#REF!,0)</f>
        <v>#REF!</v>
      </c>
      <c r="J22" s="228" t="e">
        <f>IF(I22&gt;0,0,ESF!#REF!-ESF!#REF!)</f>
        <v>#REF!</v>
      </c>
      <c r="K22" s="170"/>
    </row>
    <row r="23" spans="1:11">
      <c r="A23" s="224"/>
      <c r="B23" s="1049" t="s">
        <v>698</v>
      </c>
      <c r="C23" s="1049"/>
      <c r="D23" s="228">
        <f>IF(ESF!D20&lt;ESF!E20,ESF!E20-ESF!D20,0)</f>
        <v>0</v>
      </c>
      <c r="E23" s="228">
        <f>IF(D23&gt;0,0,ESF!D20-ESF!E20)</f>
        <v>0</v>
      </c>
      <c r="F23" s="159"/>
      <c r="G23" s="1049" t="s">
        <v>699</v>
      </c>
      <c r="H23" s="1049"/>
      <c r="I23" s="228" t="e">
        <f>IF(ESF!#REF!&gt;ESF!#REF!,ESF!#REF!-ESF!#REF!,0)</f>
        <v>#REF!</v>
      </c>
      <c r="J23" s="228" t="e">
        <f>IF(I23&gt;0,0,ESF!#REF!-ESF!#REF!)</f>
        <v>#REF!</v>
      </c>
      <c r="K23" s="170"/>
    </row>
    <row r="24" spans="1:11">
      <c r="A24" s="226"/>
      <c r="B24" s="175"/>
      <c r="C24" s="174"/>
      <c r="D24" s="227"/>
      <c r="E24" s="227"/>
      <c r="F24" s="159"/>
      <c r="G24" s="1049" t="s">
        <v>700</v>
      </c>
      <c r="H24" s="1049"/>
      <c r="I24" s="228">
        <f>IF(ESF!I24&gt;ESF!J24,ESF!I24-ESF!J24,0)</f>
        <v>0</v>
      </c>
      <c r="J24" s="228">
        <f>IF(I24&gt;0,0,ESF!J24-ESF!I24)</f>
        <v>0</v>
      </c>
      <c r="K24" s="170"/>
    </row>
    <row r="25" spans="1:11">
      <c r="A25" s="226"/>
      <c r="B25" s="1051" t="s">
        <v>703</v>
      </c>
      <c r="C25" s="1051"/>
      <c r="D25" s="225">
        <f>SUM(D27:D35)</f>
        <v>2462432.6399999969</v>
      </c>
      <c r="E25" s="225">
        <f>SUM(E27:E35)</f>
        <v>23363606.609999932</v>
      </c>
      <c r="F25" s="159"/>
      <c r="G25" s="175"/>
      <c r="H25" s="175"/>
      <c r="I25" s="227"/>
      <c r="J25" s="227"/>
      <c r="K25" s="170"/>
    </row>
    <row r="26" spans="1:11">
      <c r="A26" s="226"/>
      <c r="B26" s="175"/>
      <c r="C26" s="174"/>
      <c r="D26" s="227"/>
      <c r="E26" s="227"/>
      <c r="F26" s="159"/>
      <c r="G26" s="1053" t="s">
        <v>704</v>
      </c>
      <c r="H26" s="1053"/>
      <c r="I26" s="225" t="e">
        <f>SUM(I28:I33)</f>
        <v>#REF!</v>
      </c>
      <c r="J26" s="225" t="e">
        <f>SUM(J28:J33)</f>
        <v>#REF!</v>
      </c>
      <c r="K26" s="170"/>
    </row>
    <row r="27" spans="1:11">
      <c r="A27" s="224"/>
      <c r="B27" s="1049" t="s">
        <v>705</v>
      </c>
      <c r="C27" s="1049"/>
      <c r="D27" s="228">
        <f>IF(ESF!D30&lt;ESF!E30,ESF!E30-ESF!D30,0)</f>
        <v>0</v>
      </c>
      <c r="E27" s="228">
        <f>IF(D27&gt;0,0,ESF!D30-ESF!E30)</f>
        <v>0</v>
      </c>
      <c r="F27" s="159"/>
      <c r="G27" s="175"/>
      <c r="H27" s="175"/>
      <c r="I27" s="227"/>
      <c r="J27" s="227"/>
      <c r="K27" s="170"/>
    </row>
    <row r="28" spans="1:11">
      <c r="A28" s="224"/>
      <c r="B28" s="1049" t="s">
        <v>707</v>
      </c>
      <c r="C28" s="1049"/>
      <c r="D28" s="228">
        <f>IF(ESF!D31&lt;ESF!E31,ESF!E31-ESF!D31,0)</f>
        <v>630058.75</v>
      </c>
      <c r="E28" s="228">
        <f>IF(D28&gt;0,0,ESF!D31-ESF!E31)</f>
        <v>0</v>
      </c>
      <c r="F28" s="159"/>
      <c r="G28" s="1049" t="s">
        <v>706</v>
      </c>
      <c r="H28" s="1049"/>
      <c r="I28" s="228" t="e">
        <f>IF(ESF!#REF!&gt;ESF!#REF!,ESF!#REF!-ESF!#REF!,0)</f>
        <v>#REF!</v>
      </c>
      <c r="J28" s="228" t="e">
        <f>IF(I28&gt;0,0,ESF!#REF!-ESF!#REF!)</f>
        <v>#REF!</v>
      </c>
      <c r="K28" s="170"/>
    </row>
    <row r="29" spans="1:11">
      <c r="A29" s="224"/>
      <c r="B29" s="1049" t="s">
        <v>709</v>
      </c>
      <c r="C29" s="1049"/>
      <c r="D29" s="228">
        <f>IF(ESF!D32&lt;ESF!E32,ESF!E32-ESF!D32,0)</f>
        <v>0</v>
      </c>
      <c r="E29" s="228">
        <f>IF(D29&gt;0,0,ESF!D32-ESF!E32)</f>
        <v>23190449.069999933</v>
      </c>
      <c r="F29" s="159"/>
      <c r="G29" s="1049" t="s">
        <v>708</v>
      </c>
      <c r="H29" s="1049"/>
      <c r="I29" s="228">
        <f>IF(ESF!I31&gt;ESF!J31,ESF!I31-ESF!J31,0)</f>
        <v>0</v>
      </c>
      <c r="J29" s="228">
        <f>IF(I29&gt;0,0,ESF!J31-ESF!I31)</f>
        <v>0</v>
      </c>
      <c r="K29" s="170"/>
    </row>
    <row r="30" spans="1:11">
      <c r="A30" s="224"/>
      <c r="B30" s="1049" t="s">
        <v>711</v>
      </c>
      <c r="C30" s="1049"/>
      <c r="D30" s="228">
        <f>IF(ESF!D33&lt;ESF!E33,ESF!E33-ESF!D33,0)</f>
        <v>0</v>
      </c>
      <c r="E30" s="228">
        <f>IF(D30&gt;0,0,ESF!D33-ESF!E33)</f>
        <v>173157.53999999911</v>
      </c>
      <c r="F30" s="159"/>
      <c r="G30" s="1049" t="s">
        <v>710</v>
      </c>
      <c r="H30" s="1049"/>
      <c r="I30" s="228" t="e">
        <f>IF(ESF!#REF!&gt;ESF!#REF!,ESF!#REF!-ESF!#REF!,0)</f>
        <v>#REF!</v>
      </c>
      <c r="J30" s="228" t="e">
        <f>IF(I30&gt;0,0,ESF!#REF!-ESF!#REF!)</f>
        <v>#REF!</v>
      </c>
      <c r="K30" s="170"/>
    </row>
    <row r="31" spans="1:11">
      <c r="A31" s="224"/>
      <c r="B31" s="1049" t="s">
        <v>713</v>
      </c>
      <c r="C31" s="1049"/>
      <c r="D31" s="228">
        <f>IF(ESF!D34&lt;ESF!E34,ESF!E34-ESF!D34,0)</f>
        <v>0</v>
      </c>
      <c r="E31" s="228">
        <f>IF(D31&gt;0,0,ESF!D34-ESF!E34)</f>
        <v>0</v>
      </c>
      <c r="F31" s="159"/>
      <c r="G31" s="1049" t="s">
        <v>712</v>
      </c>
      <c r="H31" s="1049"/>
      <c r="I31" s="228" t="e">
        <f>IF(ESF!#REF!&gt;ESF!#REF!,ESF!#REF!-ESF!#REF!,0)</f>
        <v>#REF!</v>
      </c>
      <c r="J31" s="228" t="e">
        <f>IF(I31&gt;0,0,ESF!#REF!-ESF!#REF!)</f>
        <v>#REF!</v>
      </c>
      <c r="K31" s="170"/>
    </row>
    <row r="32" spans="1:11" ht="26.1" customHeight="1">
      <c r="A32" s="224"/>
      <c r="B32" s="1052" t="s">
        <v>715</v>
      </c>
      <c r="C32" s="1052"/>
      <c r="D32" s="228">
        <f>IF(ESF!D35&lt;ESF!E35,ESF!E35-ESF!D35,0)</f>
        <v>1832373.8899999969</v>
      </c>
      <c r="E32" s="228">
        <f>IF(D32&gt;0,0,ESF!D35-ESF!E35)</f>
        <v>0</v>
      </c>
      <c r="F32" s="159"/>
      <c r="G32" s="1052" t="s">
        <v>714</v>
      </c>
      <c r="H32" s="1052"/>
      <c r="I32" s="228" t="e">
        <f>IF(ESF!#REF!&gt;ESF!#REF!,ESF!#REF!-ESF!#REF!,0)</f>
        <v>#REF!</v>
      </c>
      <c r="J32" s="228" t="e">
        <f>IF(I32&gt;0,0,ESF!#REF!-ESF!#REF!)</f>
        <v>#REF!</v>
      </c>
      <c r="K32" s="170"/>
    </row>
    <row r="33" spans="1:11">
      <c r="A33" s="224"/>
      <c r="B33" s="1049" t="s">
        <v>717</v>
      </c>
      <c r="C33" s="1049"/>
      <c r="D33" s="228">
        <f>IF(ESF!D36&lt;ESF!E36,ESF!E36-ESF!D36,0)</f>
        <v>0</v>
      </c>
      <c r="E33" s="228">
        <f>IF(D33&gt;0,0,ESF!D36-ESF!E36)</f>
        <v>0</v>
      </c>
      <c r="F33" s="159"/>
      <c r="G33" s="1049" t="s">
        <v>716</v>
      </c>
      <c r="H33" s="1049"/>
      <c r="I33" s="228" t="e">
        <f>IF(ESF!#REF!&gt;ESF!#REF!,ESF!#REF!-ESF!#REF!,0)</f>
        <v>#REF!</v>
      </c>
      <c r="J33" s="228" t="e">
        <f>IF(I33&gt;0,0,ESF!#REF!-ESF!#REF!)</f>
        <v>#REF!</v>
      </c>
      <c r="K33" s="170"/>
    </row>
    <row r="34" spans="1:11" ht="25.5" customHeight="1">
      <c r="A34" s="224"/>
      <c r="B34" s="1052" t="s">
        <v>718</v>
      </c>
      <c r="C34" s="1052"/>
      <c r="D34" s="228">
        <f>IF(ESF!D37&lt;ESF!E37,ESF!E37-ESF!D37,0)</f>
        <v>0</v>
      </c>
      <c r="E34" s="228">
        <f>IF(D34&gt;0,0,ESF!D37-ESF!E37)</f>
        <v>0</v>
      </c>
      <c r="F34" s="159"/>
      <c r="G34" s="175"/>
      <c r="H34" s="175"/>
      <c r="I34" s="223"/>
      <c r="J34" s="223"/>
      <c r="K34" s="170"/>
    </row>
    <row r="35" spans="1:11">
      <c r="A35" s="224"/>
      <c r="B35" s="1049" t="s">
        <v>720</v>
      </c>
      <c r="C35" s="1049"/>
      <c r="D35" s="228">
        <f>IF(ESF!D38&lt;ESF!E38,ESF!E38-ESF!D38,0)</f>
        <v>0</v>
      </c>
      <c r="E35" s="228">
        <f>IF(D35&gt;0,0,ESF!D38-ESF!E38)</f>
        <v>0</v>
      </c>
      <c r="F35" s="159"/>
      <c r="G35" s="1051" t="s">
        <v>723</v>
      </c>
      <c r="H35" s="1051"/>
      <c r="I35" s="225" t="e">
        <f>I37+I43+I51</f>
        <v>#REF!</v>
      </c>
      <c r="J35" s="225" t="e">
        <f>J37+J43+J51</f>
        <v>#REF!</v>
      </c>
      <c r="K35" s="170"/>
    </row>
    <row r="36" spans="1:11">
      <c r="A36" s="226"/>
      <c r="B36" s="175"/>
      <c r="C36" s="174"/>
      <c r="D36" s="223"/>
      <c r="E36" s="223"/>
      <c r="F36" s="159"/>
      <c r="G36" s="175"/>
      <c r="H36" s="175"/>
      <c r="I36" s="227"/>
      <c r="J36" s="227"/>
      <c r="K36" s="170"/>
    </row>
    <row r="37" spans="1:11">
      <c r="A37" s="224"/>
      <c r="F37" s="159"/>
      <c r="G37" s="1051" t="s">
        <v>725</v>
      </c>
      <c r="H37" s="1051"/>
      <c r="I37" s="225" t="e">
        <f>SUM(I39:I41)</f>
        <v>#REF!</v>
      </c>
      <c r="J37" s="225" t="e">
        <f>SUM(J39:J41)</f>
        <v>#REF!</v>
      </c>
      <c r="K37" s="170"/>
    </row>
    <row r="38" spans="1:11">
      <c r="A38" s="226"/>
      <c r="F38" s="159"/>
      <c r="G38" s="175"/>
      <c r="H38" s="175"/>
      <c r="I38" s="227"/>
      <c r="J38" s="227"/>
      <c r="K38" s="170"/>
    </row>
    <row r="39" spans="1:11">
      <c r="A39" s="224"/>
      <c r="F39" s="159"/>
      <c r="G39" s="1049" t="s">
        <v>657</v>
      </c>
      <c r="H39" s="1049"/>
      <c r="I39" s="228">
        <f>IF(ESF!I29&gt;ESF!J29,ESF!I29-ESF!J29,0)</f>
        <v>0</v>
      </c>
      <c r="J39" s="228">
        <f>IF(I39&gt;0,0,ESF!J29-ESF!I29)</f>
        <v>0</v>
      </c>
      <c r="K39" s="170"/>
    </row>
    <row r="40" spans="1:11">
      <c r="A40" s="226"/>
      <c r="F40" s="159"/>
      <c r="G40" s="1049" t="s">
        <v>726</v>
      </c>
      <c r="H40" s="1049"/>
      <c r="I40" s="228" t="e">
        <f>IF(ESF!#REF!&gt;ESF!#REF!,ESF!#REF!-ESF!#REF!,0)</f>
        <v>#REF!</v>
      </c>
      <c r="J40" s="228" t="e">
        <f>IF(I40&gt;0,0,ESF!#REF!-ESF!#REF!)</f>
        <v>#REF!</v>
      </c>
      <c r="K40" s="170"/>
    </row>
    <row r="41" spans="1:11">
      <c r="A41" s="224"/>
      <c r="F41" s="159"/>
      <c r="G41" s="1049" t="s">
        <v>727</v>
      </c>
      <c r="H41" s="1049"/>
      <c r="I41" s="228">
        <f>IF(ESF!I30&gt;ESF!J30,ESF!I30-ESF!J30,0)</f>
        <v>0</v>
      </c>
      <c r="J41" s="228">
        <f>IF(I41&gt;0,0,ESF!J30-ESF!I30)</f>
        <v>0</v>
      </c>
      <c r="K41" s="170"/>
    </row>
    <row r="42" spans="1:11">
      <c r="A42" s="224"/>
      <c r="F42" s="159"/>
      <c r="G42" s="175"/>
      <c r="H42" s="175"/>
      <c r="I42" s="227"/>
      <c r="J42" s="227"/>
      <c r="K42" s="170"/>
    </row>
    <row r="43" spans="1:11">
      <c r="A43" s="224"/>
      <c r="F43" s="159"/>
      <c r="G43" s="1051" t="s">
        <v>728</v>
      </c>
      <c r="H43" s="1051"/>
      <c r="I43" s="225" t="e">
        <f>SUM(I45:I49)</f>
        <v>#REF!</v>
      </c>
      <c r="J43" s="225" t="e">
        <f>SUM(J45:J49)</f>
        <v>#REF!</v>
      </c>
      <c r="K43" s="170"/>
    </row>
    <row r="44" spans="1:11">
      <c r="A44" s="224"/>
      <c r="F44" s="159"/>
      <c r="G44" s="175"/>
      <c r="H44" s="175"/>
      <c r="I44" s="227"/>
      <c r="J44" s="227"/>
      <c r="K44" s="170"/>
    </row>
    <row r="45" spans="1:11">
      <c r="A45" s="224"/>
      <c r="F45" s="159"/>
      <c r="G45" s="1049" t="s">
        <v>729</v>
      </c>
      <c r="H45" s="1049"/>
      <c r="I45" s="228">
        <f>IF(ESF!I34&gt;ESF!J34,ESF!I34-ESF!J34,0)</f>
        <v>0</v>
      </c>
      <c r="J45" s="228">
        <f>IF(I45&gt;0,0,ESF!J34-ESF!I34)</f>
        <v>30554716.18</v>
      </c>
      <c r="K45" s="170"/>
    </row>
    <row r="46" spans="1:11">
      <c r="A46" s="224"/>
      <c r="F46" s="159"/>
      <c r="G46" s="1049" t="s">
        <v>730</v>
      </c>
      <c r="H46" s="1049"/>
      <c r="I46" s="228">
        <f>IF(ESF!I35&gt;ESF!J35,ESF!I35-ESF!J35,0)</f>
        <v>66530477.129999995</v>
      </c>
      <c r="J46" s="228">
        <f>IF(I46&gt;0,0,ESF!J35-ESF!I35)</f>
        <v>0</v>
      </c>
      <c r="K46" s="170"/>
    </row>
    <row r="47" spans="1:11">
      <c r="A47" s="224"/>
      <c r="F47" s="159"/>
      <c r="G47" s="1049" t="s">
        <v>731</v>
      </c>
      <c r="H47" s="1049"/>
      <c r="I47" s="228" t="e">
        <f>IF(ESF!#REF!&gt;ESF!#REF!,ESF!#REF!-ESF!#REF!,0)</f>
        <v>#REF!</v>
      </c>
      <c r="J47" s="228" t="e">
        <f>IF(I47&gt;0,0,ESF!#REF!-ESF!#REF!)</f>
        <v>#REF!</v>
      </c>
      <c r="K47" s="170"/>
    </row>
    <row r="48" spans="1:11">
      <c r="A48" s="224"/>
      <c r="F48" s="159"/>
      <c r="G48" s="1049" t="s">
        <v>732</v>
      </c>
      <c r="H48" s="1049"/>
      <c r="I48" s="228" t="e">
        <f>IF(ESF!#REF!&gt;ESF!#REF!,ESF!#REF!-ESF!#REF!,0)</f>
        <v>#REF!</v>
      </c>
      <c r="J48" s="228" t="e">
        <f>IF(I48&gt;0,0,ESF!#REF!-ESF!#REF!)</f>
        <v>#REF!</v>
      </c>
      <c r="K48" s="170"/>
    </row>
    <row r="49" spans="1:11">
      <c r="A49" s="226"/>
      <c r="F49" s="159"/>
      <c r="G49" s="1049" t="s">
        <v>232</v>
      </c>
      <c r="H49" s="1049"/>
      <c r="I49" s="228" t="e">
        <f>IF(ESF!#REF!&gt;ESF!#REF!,ESF!#REF!-ESF!#REF!,0)</f>
        <v>#REF!</v>
      </c>
      <c r="J49" s="228" t="e">
        <f>IF(I49&gt;0,0,ESF!#REF!-ESF!#REF!)</f>
        <v>#REF!</v>
      </c>
      <c r="K49" s="170"/>
    </row>
    <row r="50" spans="1:11">
      <c r="A50" s="224"/>
      <c r="F50" s="159"/>
      <c r="G50" s="175"/>
      <c r="H50" s="175"/>
      <c r="I50" s="227"/>
      <c r="J50" s="227"/>
      <c r="K50" s="170"/>
    </row>
    <row r="51" spans="1:11" ht="26.1" customHeight="1">
      <c r="A51" s="226"/>
      <c r="F51" s="159"/>
      <c r="G51" s="1051" t="s">
        <v>739</v>
      </c>
      <c r="H51" s="1051"/>
      <c r="I51" s="225">
        <f>SUM(I53:I54)</f>
        <v>0</v>
      </c>
      <c r="J51" s="225">
        <f>SUM(J53:J54)</f>
        <v>0</v>
      </c>
      <c r="K51" s="170"/>
    </row>
    <row r="52" spans="1:11">
      <c r="A52" s="224"/>
      <c r="F52" s="159"/>
      <c r="G52" s="175"/>
      <c r="H52" s="175"/>
      <c r="I52" s="227"/>
      <c r="J52" s="227"/>
      <c r="K52" s="170"/>
    </row>
    <row r="53" spans="1:11">
      <c r="A53" s="224"/>
      <c r="F53" s="159"/>
      <c r="G53" s="1049" t="s">
        <v>734</v>
      </c>
      <c r="H53" s="1049"/>
      <c r="I53" s="228">
        <f>IF(ESF!I39&gt;ESF!J39,ESF!I39-ESF!J39,0)</f>
        <v>0</v>
      </c>
      <c r="J53" s="228">
        <f>IF(I53&gt;0,0,ESF!J39-ESF!I39)</f>
        <v>0</v>
      </c>
      <c r="K53" s="170"/>
    </row>
    <row r="54" spans="1:11" ht="19.5" customHeight="1">
      <c r="A54" s="229"/>
      <c r="B54" s="199"/>
      <c r="C54" s="199"/>
      <c r="D54" s="199"/>
      <c r="E54" s="199"/>
      <c r="F54" s="193"/>
      <c r="G54" s="1068" t="s">
        <v>735</v>
      </c>
      <c r="H54" s="1068"/>
      <c r="I54" s="230">
        <f>IF(ESF!I40&gt;ESF!J40,ESF!I40-ESF!J40,0)</f>
        <v>0</v>
      </c>
      <c r="J54" s="230">
        <f>IF(I54&gt;0,0,ESF!J40-ESF!I40)</f>
        <v>0</v>
      </c>
      <c r="K54" s="195"/>
    </row>
    <row r="55" spans="1:11" ht="6" customHeight="1">
      <c r="A55" s="231"/>
      <c r="B55" s="199"/>
      <c r="C55" s="200"/>
      <c r="D55" s="201"/>
      <c r="E55" s="202"/>
      <c r="F55" s="202"/>
      <c r="G55" s="199"/>
      <c r="H55" s="232"/>
      <c r="I55" s="201"/>
      <c r="J55" s="202"/>
      <c r="K55" s="202"/>
    </row>
    <row r="56" spans="1:11" ht="6" customHeight="1">
      <c r="C56" s="173"/>
      <c r="D56" s="196"/>
      <c r="E56" s="197"/>
      <c r="F56" s="197"/>
      <c r="H56" s="233"/>
      <c r="I56" s="196"/>
      <c r="J56" s="197"/>
      <c r="K56" s="197"/>
    </row>
    <row r="57" spans="1:11" ht="6" customHeight="1">
      <c r="B57" s="173"/>
      <c r="C57" s="196"/>
      <c r="D57" s="197"/>
      <c r="E57" s="197"/>
      <c r="G57" s="198"/>
      <c r="H57" s="234"/>
      <c r="I57" s="197"/>
      <c r="J57" s="197"/>
    </row>
    <row r="58" spans="1:11" ht="15" customHeight="1">
      <c r="B58" s="1056" t="s">
        <v>678</v>
      </c>
      <c r="C58" s="1056"/>
      <c r="D58" s="1056"/>
      <c r="E58" s="1056"/>
      <c r="F58" s="1056"/>
      <c r="G58" s="1056"/>
      <c r="H58" s="1056"/>
      <c r="I58" s="1056"/>
      <c r="J58" s="1056"/>
    </row>
    <row r="59" spans="1:11" ht="9.75" customHeight="1">
      <c r="B59" s="173"/>
      <c r="C59" s="196"/>
      <c r="D59" s="197"/>
      <c r="E59" s="197"/>
      <c r="G59" s="198"/>
      <c r="H59" s="234"/>
      <c r="I59" s="197"/>
      <c r="J59" s="197"/>
    </row>
    <row r="60" spans="1:11" ht="50.1" customHeight="1">
      <c r="B60" s="173"/>
      <c r="C60" s="235"/>
      <c r="D60" s="236"/>
      <c r="E60" s="197"/>
      <c r="G60" s="237"/>
      <c r="H60" s="238"/>
      <c r="I60" s="197"/>
      <c r="J60" s="197"/>
    </row>
    <row r="61" spans="1:11" ht="14.1" customHeight="1">
      <c r="B61" s="204"/>
      <c r="C61" s="1059" t="s">
        <v>3048</v>
      </c>
      <c r="D61" s="1059"/>
      <c r="E61" s="197"/>
      <c r="F61" s="197"/>
      <c r="G61" s="1059" t="s">
        <v>679</v>
      </c>
      <c r="H61" s="1059"/>
      <c r="I61" s="174"/>
      <c r="J61" s="197"/>
    </row>
    <row r="62" spans="1:11" ht="14.1" customHeight="1">
      <c r="B62" s="206"/>
      <c r="C62" s="1054" t="s">
        <v>1830</v>
      </c>
      <c r="D62" s="1054"/>
      <c r="E62" s="207"/>
      <c r="F62" s="207"/>
      <c r="G62" s="1054" t="s">
        <v>680</v>
      </c>
      <c r="H62" s="1054"/>
      <c r="I62" s="174"/>
      <c r="J62" s="197"/>
    </row>
    <row r="63" spans="1:11">
      <c r="A63" s="191"/>
      <c r="F63" s="159"/>
    </row>
  </sheetData>
  <sheetProtection formatCells="0" selectLockedCells="1"/>
  <mergeCells count="61">
    <mergeCell ref="G54:H54"/>
    <mergeCell ref="B58:J58"/>
    <mergeCell ref="C61:D61"/>
    <mergeCell ref="G61:H61"/>
    <mergeCell ref="C62:D62"/>
    <mergeCell ref="G62:H62"/>
    <mergeCell ref="G53:H53"/>
    <mergeCell ref="G37:H37"/>
    <mergeCell ref="G39:H39"/>
    <mergeCell ref="G40:H40"/>
    <mergeCell ref="G41:H41"/>
    <mergeCell ref="G43:H43"/>
    <mergeCell ref="G45:H45"/>
    <mergeCell ref="G46:H46"/>
    <mergeCell ref="G47:H47"/>
    <mergeCell ref="G48:H48"/>
    <mergeCell ref="G49:H49"/>
    <mergeCell ref="G51:H51"/>
    <mergeCell ref="B35:C35"/>
    <mergeCell ref="G35:H35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24:H24"/>
    <mergeCell ref="B25:C25"/>
    <mergeCell ref="G26:H26"/>
    <mergeCell ref="B27:C27"/>
    <mergeCell ref="B28:C28"/>
    <mergeCell ref="G28:H28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13:C13"/>
    <mergeCell ref="G13:H13"/>
    <mergeCell ref="B15:C15"/>
    <mergeCell ref="G15:H15"/>
    <mergeCell ref="B17:C17"/>
    <mergeCell ref="G17:H17"/>
    <mergeCell ref="B10:C10"/>
    <mergeCell ref="G10:H10"/>
    <mergeCell ref="C3:I3"/>
    <mergeCell ref="C4:I4"/>
    <mergeCell ref="C5:I5"/>
    <mergeCell ref="C6:I6"/>
  </mergeCells>
  <printOptions horizontalCentered="1" verticalCentered="1"/>
  <pageMargins left="0" right="0" top="0.94488188976377963" bottom="0.59055118110236227" header="0" footer="0"/>
  <pageSetup scale="6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42"/>
  <sheetViews>
    <sheetView topLeftCell="B1" zoomScale="110" zoomScaleNormal="110" workbookViewId="0">
      <selection activeCell="G13" sqref="G13"/>
    </sheetView>
  </sheetViews>
  <sheetFormatPr baseColWidth="10" defaultRowHeight="12"/>
  <cols>
    <col min="1" max="1" width="1.140625" style="160" hidden="1" customWidth="1"/>
    <col min="2" max="2" width="18.7109375" style="160" customWidth="1"/>
    <col min="3" max="3" width="44.28515625" style="160" customWidth="1"/>
    <col min="4" max="4" width="19.140625" style="218" customWidth="1"/>
    <col min="5" max="5" width="19.28515625" style="160" customWidth="1"/>
    <col min="6" max="6" width="19" style="160" customWidth="1"/>
    <col min="7" max="7" width="21.28515625" style="160" customWidth="1"/>
    <col min="8" max="8" width="18.7109375" style="160" customWidth="1"/>
    <col min="9" max="9" width="1.140625" style="160" customWidth="1"/>
    <col min="10" max="16384" width="11.42578125" style="160"/>
  </cols>
  <sheetData>
    <row r="1" spans="1:11" ht="6" customHeight="1">
      <c r="B1" s="159"/>
      <c r="C1" s="1069"/>
      <c r="D1" s="1069"/>
      <c r="E1" s="1069"/>
      <c r="F1" s="1070"/>
      <c r="G1" s="1070"/>
      <c r="H1" s="1070"/>
      <c r="I1" s="239"/>
    </row>
    <row r="2" spans="1:11" ht="6" customHeight="1">
      <c r="B2" s="159"/>
      <c r="D2" s="160"/>
    </row>
    <row r="3" spans="1:11" ht="14.1" customHeight="1">
      <c r="B3" s="162"/>
      <c r="C3" s="1066" t="s">
        <v>3190</v>
      </c>
      <c r="D3" s="1066"/>
      <c r="E3" s="1066"/>
      <c r="F3" s="1066"/>
      <c r="G3" s="1066"/>
      <c r="H3" s="162"/>
      <c r="I3" s="162"/>
    </row>
    <row r="4" spans="1:11" ht="14.1" customHeight="1">
      <c r="B4" s="162"/>
      <c r="C4" s="1066" t="s">
        <v>740</v>
      </c>
      <c r="D4" s="1066"/>
      <c r="E4" s="1066"/>
      <c r="F4" s="1066"/>
      <c r="G4" s="1066"/>
      <c r="H4" s="836"/>
      <c r="I4" s="162"/>
    </row>
    <row r="5" spans="1:11" ht="14.1" customHeight="1">
      <c r="B5" s="457"/>
      <c r="C5" s="1066" t="str">
        <f>+ECSF!C5</f>
        <v>Del 1 de enero al 30 de junio de 2020</v>
      </c>
      <c r="D5" s="1066"/>
      <c r="E5" s="1066"/>
      <c r="F5" s="1066"/>
      <c r="G5" s="1066"/>
      <c r="H5" s="162"/>
      <c r="I5" s="162"/>
    </row>
    <row r="6" spans="1:11" ht="14.1" customHeight="1">
      <c r="B6" s="162"/>
      <c r="C6" s="1066"/>
      <c r="D6" s="1066"/>
      <c r="E6" s="1066"/>
      <c r="F6" s="1066"/>
      <c r="G6" s="1066"/>
      <c r="H6" s="162"/>
      <c r="I6" s="162"/>
    </row>
    <row r="7" spans="1:11" ht="6.75" customHeight="1">
      <c r="A7" s="1067"/>
      <c r="B7" s="1067"/>
      <c r="C7" s="1067"/>
      <c r="D7" s="1067"/>
      <c r="E7" s="1067"/>
      <c r="F7" s="1067"/>
      <c r="G7" s="1067"/>
      <c r="H7" s="1067"/>
      <c r="I7" s="1067"/>
    </row>
    <row r="8" spans="1:11" ht="3" customHeight="1">
      <c r="A8" s="1067"/>
      <c r="B8" s="1067"/>
      <c r="C8" s="1067"/>
      <c r="D8" s="1067"/>
      <c r="E8" s="1067"/>
      <c r="F8" s="1067"/>
      <c r="G8" s="1067"/>
      <c r="H8" s="1067"/>
      <c r="I8" s="1067"/>
    </row>
    <row r="9" spans="1:11" s="240" customFormat="1">
      <c r="A9" s="527"/>
      <c r="B9" s="1072" t="s">
        <v>231</v>
      </c>
      <c r="C9" s="1072"/>
      <c r="D9" s="650" t="s">
        <v>741</v>
      </c>
      <c r="E9" s="650" t="s">
        <v>742</v>
      </c>
      <c r="F9" s="651" t="s">
        <v>743</v>
      </c>
      <c r="G9" s="651" t="s">
        <v>744</v>
      </c>
      <c r="H9" s="651" t="s">
        <v>745</v>
      </c>
      <c r="I9" s="652"/>
    </row>
    <row r="10" spans="1:11" s="240" customFormat="1">
      <c r="A10" s="528"/>
      <c r="B10" s="1073"/>
      <c r="C10" s="1073"/>
      <c r="D10" s="653">
        <v>1</v>
      </c>
      <c r="E10" s="653">
        <v>2</v>
      </c>
      <c r="F10" s="654">
        <v>3</v>
      </c>
      <c r="G10" s="654" t="s">
        <v>746</v>
      </c>
      <c r="H10" s="654" t="s">
        <v>747</v>
      </c>
      <c r="I10" s="655"/>
    </row>
    <row r="11" spans="1:11" ht="3" customHeight="1">
      <c r="A11" s="1074"/>
      <c r="B11" s="1067"/>
      <c r="C11" s="1067"/>
      <c r="D11" s="1067"/>
      <c r="E11" s="1067"/>
      <c r="F11" s="1067"/>
      <c r="G11" s="1067"/>
      <c r="H11" s="1067"/>
      <c r="I11" s="1075"/>
    </row>
    <row r="12" spans="1:11" ht="3" customHeight="1">
      <c r="A12" s="1076"/>
      <c r="B12" s="1077"/>
      <c r="C12" s="1077"/>
      <c r="D12" s="1077"/>
      <c r="E12" s="1077"/>
      <c r="F12" s="1077"/>
      <c r="G12" s="1077"/>
      <c r="H12" s="1077"/>
      <c r="I12" s="1078"/>
    </row>
    <row r="13" spans="1:11">
      <c r="A13" s="184"/>
      <c r="B13" s="1079" t="s">
        <v>682</v>
      </c>
      <c r="C13" s="1079"/>
      <c r="D13" s="241" t="e">
        <f>+D15+D24</f>
        <v>#REF!</v>
      </c>
      <c r="E13" s="241">
        <f>+E15+E24</f>
        <v>5640424741.5199995</v>
      </c>
      <c r="F13" s="241">
        <f>+F15+F24</f>
        <v>5605116257.4399996</v>
      </c>
      <c r="G13" s="241" t="e">
        <f>+G15+G24</f>
        <v>#REF!</v>
      </c>
      <c r="H13" s="241" t="e">
        <f>+H15+H24</f>
        <v>#REF!</v>
      </c>
      <c r="I13" s="242"/>
    </row>
    <row r="14" spans="1:11" ht="5.0999999999999996" customHeight="1">
      <c r="A14" s="184"/>
      <c r="B14" s="243"/>
      <c r="C14" s="243"/>
      <c r="D14" s="241"/>
      <c r="E14" s="241"/>
      <c r="F14" s="241"/>
      <c r="G14" s="241"/>
      <c r="H14" s="241"/>
      <c r="I14" s="242"/>
    </row>
    <row r="15" spans="1:11" ht="20.25">
      <c r="A15" s="244"/>
      <c r="B15" s="1051" t="s">
        <v>684</v>
      </c>
      <c r="C15" s="1051"/>
      <c r="D15" s="245" t="e">
        <f>SUM(D17:D22)</f>
        <v>#REF!</v>
      </c>
      <c r="E15" s="245">
        <f>SUM(E17:E22)</f>
        <v>5617061134.9099998</v>
      </c>
      <c r="F15" s="245">
        <f>SUM(F17:F22)</f>
        <v>5602653824.7999992</v>
      </c>
      <c r="G15" s="245" t="e">
        <f>D15+E15-F15</f>
        <v>#REF!</v>
      </c>
      <c r="H15" s="245" t="e">
        <f>G15-D15</f>
        <v>#REF!</v>
      </c>
      <c r="I15" s="246"/>
      <c r="K15" s="247"/>
    </row>
    <row r="16" spans="1:11" ht="5.0999999999999996" customHeight="1">
      <c r="A16" s="171"/>
      <c r="B16" s="159"/>
      <c r="C16" s="159"/>
      <c r="D16" s="248"/>
      <c r="E16" s="248"/>
      <c r="F16" s="248"/>
      <c r="G16" s="248"/>
      <c r="H16" s="248"/>
      <c r="I16" s="249"/>
      <c r="K16" s="247"/>
    </row>
    <row r="17" spans="1:14" ht="19.5" customHeight="1">
      <c r="A17" s="171"/>
      <c r="B17" s="1071" t="s">
        <v>686</v>
      </c>
      <c r="C17" s="1071"/>
      <c r="D17" s="250">
        <f>+ESF!E17</f>
        <v>208322307.73000002</v>
      </c>
      <c r="E17" s="250">
        <f>+RptEAA!G9</f>
        <v>5472009820.0799999</v>
      </c>
      <c r="F17" s="250">
        <f>+RptEAA!H9</f>
        <v>5462580247.1499996</v>
      </c>
      <c r="G17" s="183">
        <f>D17+E17-F17</f>
        <v>217751880.65999985</v>
      </c>
      <c r="H17" s="183">
        <f>G17-D17</f>
        <v>9429572.9299998283</v>
      </c>
      <c r="I17" s="249"/>
      <c r="K17" s="247" t="str">
        <f>IF(G17=ESF!D17," ","Error")</f>
        <v>Error</v>
      </c>
    </row>
    <row r="18" spans="1:14" ht="19.5" customHeight="1">
      <c r="A18" s="171"/>
      <c r="B18" s="1071" t="s">
        <v>688</v>
      </c>
      <c r="C18" s="1071"/>
      <c r="D18" s="250">
        <f>+ESF!E18</f>
        <v>16311062.48</v>
      </c>
      <c r="E18" s="250">
        <f>+RptEAA!G10</f>
        <v>139655339.13</v>
      </c>
      <c r="F18" s="250">
        <f>+RptEAA!H10</f>
        <v>139387999.06999999</v>
      </c>
      <c r="G18" s="183">
        <f>D18+E18-F18</f>
        <v>16578402.539999992</v>
      </c>
      <c r="H18" s="183">
        <f t="shared" ref="H18:H22" si="0">G18-D18</f>
        <v>267340.05999999121</v>
      </c>
      <c r="I18" s="249"/>
      <c r="K18" s="247" t="str">
        <f>IF(G18=ESF!D18," ","Error")</f>
        <v xml:space="preserve"> </v>
      </c>
    </row>
    <row r="19" spans="1:14" ht="19.5" customHeight="1">
      <c r="A19" s="171"/>
      <c r="B19" s="1071" t="s">
        <v>690</v>
      </c>
      <c r="C19" s="1071"/>
      <c r="D19" s="250">
        <f>+ESF!E19</f>
        <v>161414.53</v>
      </c>
      <c r="E19" s="250">
        <f>+RptEAA!G11</f>
        <v>5395975.7000000002</v>
      </c>
      <c r="F19" s="250">
        <f>+RptEAA!H11</f>
        <v>685578.58</v>
      </c>
      <c r="G19" s="183">
        <f t="shared" ref="G19:G22" si="1">D19+E19-F19</f>
        <v>4871811.6500000004</v>
      </c>
      <c r="H19" s="183">
        <f t="shared" si="0"/>
        <v>4710397.12</v>
      </c>
      <c r="I19" s="249"/>
      <c r="K19" s="247" t="str">
        <f>IF(G19=ESF!D19," ","Error")</f>
        <v xml:space="preserve"> </v>
      </c>
    </row>
    <row r="20" spans="1:14" ht="19.5" customHeight="1">
      <c r="A20" s="171"/>
      <c r="B20" s="1071" t="s">
        <v>692</v>
      </c>
      <c r="C20" s="1071"/>
      <c r="D20" s="250" t="e">
        <f>+ESF!#REF!</f>
        <v>#REF!</v>
      </c>
      <c r="E20" s="250">
        <v>0</v>
      </c>
      <c r="F20" s="250">
        <v>0</v>
      </c>
      <c r="G20" s="183" t="e">
        <f t="shared" si="1"/>
        <v>#REF!</v>
      </c>
      <c r="H20" s="183" t="e">
        <f t="shared" si="0"/>
        <v>#REF!</v>
      </c>
      <c r="I20" s="249"/>
      <c r="K20" s="247" t="e">
        <f>IF(G20=ESF!#REF!," ","Error")</f>
        <v>#REF!</v>
      </c>
      <c r="N20" s="160" t="s">
        <v>748</v>
      </c>
    </row>
    <row r="21" spans="1:14" ht="19.5" customHeight="1">
      <c r="A21" s="171"/>
      <c r="B21" s="1071" t="s">
        <v>694</v>
      </c>
      <c r="C21" s="1071"/>
      <c r="D21" s="250">
        <f>+ESF!E21</f>
        <v>0</v>
      </c>
      <c r="E21" s="250">
        <v>0</v>
      </c>
      <c r="F21" s="250">
        <v>0</v>
      </c>
      <c r="G21" s="183">
        <f t="shared" si="1"/>
        <v>0</v>
      </c>
      <c r="H21" s="183">
        <f t="shared" si="0"/>
        <v>0</v>
      </c>
      <c r="I21" s="249"/>
      <c r="K21" s="247" t="str">
        <f>IF(G21=ESF!D21," ","Error")</f>
        <v xml:space="preserve"> </v>
      </c>
    </row>
    <row r="22" spans="1:14" ht="19.5" customHeight="1">
      <c r="A22" s="171"/>
      <c r="B22" s="1071" t="s">
        <v>698</v>
      </c>
      <c r="C22" s="1071"/>
      <c r="D22" s="250">
        <f>+ESF!E20</f>
        <v>157809.14000000001</v>
      </c>
      <c r="E22" s="250">
        <f>+RptEAA!G12</f>
        <v>0</v>
      </c>
      <c r="F22" s="250">
        <f>+RptEAA!H12</f>
        <v>0</v>
      </c>
      <c r="G22" s="183">
        <f t="shared" si="1"/>
        <v>157809.14000000001</v>
      </c>
      <c r="H22" s="183">
        <f t="shared" si="0"/>
        <v>0</v>
      </c>
      <c r="I22" s="249"/>
      <c r="K22" s="247" t="str">
        <f>IF(G22=ESF!D20," ","Error")</f>
        <v xml:space="preserve"> </v>
      </c>
    </row>
    <row r="23" spans="1:14" ht="20.25">
      <c r="A23" s="171"/>
      <c r="B23" s="251"/>
      <c r="C23" s="251"/>
      <c r="D23" s="252"/>
      <c r="E23" s="252"/>
      <c r="F23" s="252"/>
      <c r="G23" s="252"/>
      <c r="H23" s="252"/>
      <c r="I23" s="249"/>
      <c r="K23" s="247"/>
    </row>
    <row r="24" spans="1:14" ht="20.25">
      <c r="A24" s="244"/>
      <c r="B24" s="1051" t="s">
        <v>703</v>
      </c>
      <c r="C24" s="1051"/>
      <c r="D24" s="245">
        <f>SUM(D26:D34)</f>
        <v>849968548.49000001</v>
      </c>
      <c r="E24" s="245">
        <f>SUM(E26:E34)</f>
        <v>23363606.609999999</v>
      </c>
      <c r="F24" s="245">
        <f>SUM(F26:F34)</f>
        <v>2462432.6399999997</v>
      </c>
      <c r="G24" s="245">
        <f>D24+E24-F24</f>
        <v>870869722.46000004</v>
      </c>
      <c r="H24" s="245">
        <f>G24-D24</f>
        <v>20901173.970000029</v>
      </c>
      <c r="I24" s="246"/>
      <c r="K24" s="247"/>
    </row>
    <row r="25" spans="1:14" ht="5.0999999999999996" customHeight="1">
      <c r="A25" s="171"/>
      <c r="B25" s="159"/>
      <c r="C25" s="251"/>
      <c r="D25" s="248"/>
      <c r="E25" s="248"/>
      <c r="F25" s="248"/>
      <c r="G25" s="248"/>
      <c r="H25" s="248"/>
      <c r="I25" s="249"/>
      <c r="K25" s="247"/>
    </row>
    <row r="26" spans="1:14" ht="19.5" customHeight="1">
      <c r="A26" s="171"/>
      <c r="B26" s="1071" t="s">
        <v>705</v>
      </c>
      <c r="C26" s="1071"/>
      <c r="D26" s="250">
        <f>+ESF!E30</f>
        <v>1956273</v>
      </c>
      <c r="E26" s="250">
        <f>+RptEAA!G14</f>
        <v>0</v>
      </c>
      <c r="F26" s="250">
        <f>+RptEAA!H14</f>
        <v>0</v>
      </c>
      <c r="G26" s="183">
        <f>D26+E26-F26</f>
        <v>1956273</v>
      </c>
      <c r="H26" s="183">
        <f>G26-D26</f>
        <v>0</v>
      </c>
      <c r="I26" s="249"/>
      <c r="K26" s="247" t="str">
        <f>IF(G26=ESF!D30," ","error")</f>
        <v xml:space="preserve"> </v>
      </c>
    </row>
    <row r="27" spans="1:14" ht="19.5" customHeight="1">
      <c r="A27" s="171"/>
      <c r="B27" s="1071" t="s">
        <v>707</v>
      </c>
      <c r="C27" s="1071"/>
      <c r="D27" s="250">
        <f>+ESF!E31</f>
        <v>630058.75</v>
      </c>
      <c r="E27" s="250">
        <f>+RptEAA!G15</f>
        <v>0</v>
      </c>
      <c r="F27" s="250">
        <f>+RptEAA!H15</f>
        <v>630058.75</v>
      </c>
      <c r="G27" s="183">
        <f t="shared" ref="G27:G34" si="2">D27+E27-F27</f>
        <v>0</v>
      </c>
      <c r="H27" s="183">
        <f t="shared" ref="H27:H34" si="3">G27-D27</f>
        <v>-630058.75</v>
      </c>
      <c r="I27" s="249"/>
      <c r="K27" s="247" t="str">
        <f>IF(G27=ESF!D31," ","error")</f>
        <v xml:space="preserve"> </v>
      </c>
    </row>
    <row r="28" spans="1:14" ht="19.5" customHeight="1">
      <c r="A28" s="171"/>
      <c r="B28" s="1071" t="s">
        <v>709</v>
      </c>
      <c r="C28" s="1071"/>
      <c r="D28" s="250">
        <f>+ESF!E32</f>
        <v>864350090.26999998</v>
      </c>
      <c r="E28" s="250">
        <f>+RptEAA!G16</f>
        <v>23190449.07</v>
      </c>
      <c r="F28" s="250">
        <f>+RptEAA!H16</f>
        <v>0</v>
      </c>
      <c r="G28" s="183">
        <f t="shared" si="2"/>
        <v>887540539.34000003</v>
      </c>
      <c r="H28" s="183">
        <f t="shared" si="3"/>
        <v>23190449.070000052</v>
      </c>
      <c r="I28" s="249"/>
      <c r="K28" s="247" t="str">
        <f>IF(G28=ESF!D32," ","error")</f>
        <v xml:space="preserve"> </v>
      </c>
    </row>
    <row r="29" spans="1:14" ht="19.5" customHeight="1">
      <c r="A29" s="171"/>
      <c r="B29" s="1071" t="s">
        <v>749</v>
      </c>
      <c r="C29" s="1071"/>
      <c r="D29" s="250">
        <f>+ESF!E33</f>
        <v>9010063.8399999999</v>
      </c>
      <c r="E29" s="250">
        <f>+RptEAA!G17</f>
        <v>173157.54</v>
      </c>
      <c r="F29" s="250">
        <f>+RptEAA!H17</f>
        <v>0</v>
      </c>
      <c r="G29" s="183">
        <f t="shared" si="2"/>
        <v>9183221.379999999</v>
      </c>
      <c r="H29" s="183">
        <f t="shared" si="3"/>
        <v>173157.53999999911</v>
      </c>
      <c r="I29" s="249"/>
      <c r="K29" s="247" t="str">
        <f>IF(G29=ESF!D33," ","error")</f>
        <v xml:space="preserve"> </v>
      </c>
    </row>
    <row r="30" spans="1:14" ht="19.5" customHeight="1">
      <c r="A30" s="171"/>
      <c r="B30" s="1071" t="s">
        <v>713</v>
      </c>
      <c r="C30" s="1071"/>
      <c r="D30" s="250">
        <f>+ESF!E34</f>
        <v>5864971.7599999998</v>
      </c>
      <c r="E30" s="250">
        <f>+RptEAA!G18</f>
        <v>0</v>
      </c>
      <c r="F30" s="250">
        <f>+RptEAA!H18</f>
        <v>0</v>
      </c>
      <c r="G30" s="183">
        <f t="shared" si="2"/>
        <v>5864971.7599999998</v>
      </c>
      <c r="H30" s="183">
        <f t="shared" si="3"/>
        <v>0</v>
      </c>
      <c r="I30" s="249"/>
      <c r="K30" s="247" t="str">
        <f>IF(G30=ESF!D34," ","error")</f>
        <v xml:space="preserve"> </v>
      </c>
    </row>
    <row r="31" spans="1:14" ht="19.5" customHeight="1">
      <c r="A31" s="171"/>
      <c r="B31" s="1071" t="s">
        <v>715</v>
      </c>
      <c r="C31" s="1071"/>
      <c r="D31" s="250">
        <f>+ESF!E35</f>
        <v>-31842909.129999999</v>
      </c>
      <c r="E31" s="250">
        <f>+RptEAA!G19</f>
        <v>0</v>
      </c>
      <c r="F31" s="250">
        <f>+RptEAA!H19</f>
        <v>1832373.89</v>
      </c>
      <c r="G31" s="183">
        <f t="shared" si="2"/>
        <v>-33675283.019999996</v>
      </c>
      <c r="H31" s="183">
        <f t="shared" si="3"/>
        <v>-1832373.8899999969</v>
      </c>
      <c r="I31" s="249"/>
      <c r="K31" s="247" t="str">
        <f>IF(G31=ESF!D35," ","error")</f>
        <v xml:space="preserve"> </v>
      </c>
    </row>
    <row r="32" spans="1:14" ht="19.5" customHeight="1">
      <c r="A32" s="171"/>
      <c r="B32" s="1071" t="s">
        <v>717</v>
      </c>
      <c r="C32" s="1071"/>
      <c r="D32" s="250">
        <f>+ESF!E36</f>
        <v>0</v>
      </c>
      <c r="E32" s="250">
        <v>0</v>
      </c>
      <c r="F32" s="250">
        <v>0</v>
      </c>
      <c r="G32" s="183">
        <f t="shared" si="2"/>
        <v>0</v>
      </c>
      <c r="H32" s="183">
        <f t="shared" si="3"/>
        <v>0</v>
      </c>
      <c r="I32" s="249"/>
      <c r="K32" s="247" t="str">
        <f>IF(G32=ESF!D36," ","error")</f>
        <v xml:space="preserve"> </v>
      </c>
    </row>
    <row r="33" spans="1:11" ht="19.5" customHeight="1">
      <c r="A33" s="171"/>
      <c r="B33" s="1071" t="s">
        <v>718</v>
      </c>
      <c r="C33" s="1071"/>
      <c r="D33" s="250">
        <f>+ESF!E37</f>
        <v>0</v>
      </c>
      <c r="E33" s="250">
        <v>0</v>
      </c>
      <c r="F33" s="250">
        <v>0</v>
      </c>
      <c r="G33" s="183">
        <f t="shared" si="2"/>
        <v>0</v>
      </c>
      <c r="H33" s="183">
        <f t="shared" si="3"/>
        <v>0</v>
      </c>
      <c r="I33" s="249"/>
      <c r="K33" s="247" t="str">
        <f>IF(G33=ESF!D37," ","error")</f>
        <v xml:space="preserve"> </v>
      </c>
    </row>
    <row r="34" spans="1:11" ht="19.5" customHeight="1">
      <c r="A34" s="171"/>
      <c r="B34" s="1071" t="s">
        <v>720</v>
      </c>
      <c r="C34" s="1071"/>
      <c r="D34" s="250">
        <f>+ESF!E38</f>
        <v>0</v>
      </c>
      <c r="E34" s="250">
        <v>0</v>
      </c>
      <c r="F34" s="250">
        <v>0</v>
      </c>
      <c r="G34" s="183">
        <f t="shared" si="2"/>
        <v>0</v>
      </c>
      <c r="H34" s="183">
        <f t="shared" si="3"/>
        <v>0</v>
      </c>
      <c r="I34" s="249"/>
      <c r="K34" s="247" t="str">
        <f>IF(G34=ESF!D38," ","error")</f>
        <v xml:space="preserve"> </v>
      </c>
    </row>
    <row r="35" spans="1:11" ht="20.25">
      <c r="A35" s="171"/>
      <c r="B35" s="251"/>
      <c r="C35" s="251"/>
      <c r="D35" s="252"/>
      <c r="E35" s="248"/>
      <c r="F35" s="248"/>
      <c r="G35" s="248"/>
      <c r="H35" s="248"/>
      <c r="I35" s="249"/>
      <c r="K35" s="247"/>
    </row>
    <row r="36" spans="1:11" ht="6" customHeight="1">
      <c r="A36" s="1080"/>
      <c r="B36" s="1081"/>
      <c r="C36" s="1081"/>
      <c r="D36" s="1081"/>
      <c r="E36" s="1081"/>
      <c r="F36" s="1081"/>
      <c r="G36" s="1081"/>
      <c r="H36" s="1081"/>
      <c r="I36" s="1082"/>
    </row>
    <row r="37" spans="1:11" ht="6" customHeight="1">
      <c r="B37" s="253"/>
      <c r="C37" s="254"/>
    </row>
    <row r="38" spans="1:11" ht="15" customHeight="1">
      <c r="B38" s="1049" t="s">
        <v>678</v>
      </c>
      <c r="C38" s="1049"/>
      <c r="D38" s="1049"/>
      <c r="E38" s="1049"/>
      <c r="F38" s="1049"/>
      <c r="G38" s="1049"/>
      <c r="H38" s="1049"/>
      <c r="I38" s="173"/>
      <c r="J38" s="173"/>
    </row>
    <row r="39" spans="1:11" ht="9.75" customHeight="1">
      <c r="B39" s="173"/>
      <c r="C39" s="196"/>
      <c r="D39" s="197"/>
      <c r="E39" s="197"/>
      <c r="G39" s="198"/>
      <c r="H39" s="196"/>
      <c r="I39" s="197"/>
      <c r="J39" s="197"/>
    </row>
    <row r="40" spans="1:11" ht="50.1" customHeight="1">
      <c r="B40" s="453"/>
      <c r="C40" s="452"/>
      <c r="D40" s="197"/>
      <c r="E40" s="156"/>
      <c r="F40" s="319"/>
      <c r="G40" s="319"/>
      <c r="H40" s="156"/>
      <c r="I40" s="197"/>
      <c r="J40" s="197"/>
    </row>
    <row r="41" spans="1:11" ht="14.1" customHeight="1">
      <c r="C41" s="1059" t="s">
        <v>3048</v>
      </c>
      <c r="D41" s="1059"/>
      <c r="E41" s="1083" t="s">
        <v>679</v>
      </c>
      <c r="F41" s="1059"/>
      <c r="G41" s="1059"/>
      <c r="H41" s="1083"/>
      <c r="I41" s="174"/>
    </row>
    <row r="42" spans="1:11" ht="14.1" customHeight="1">
      <c r="C42" s="1054" t="s">
        <v>1830</v>
      </c>
      <c r="D42" s="1054"/>
      <c r="E42" s="1054" t="s">
        <v>680</v>
      </c>
      <c r="F42" s="1054"/>
      <c r="G42" s="1054"/>
      <c r="H42" s="1054"/>
      <c r="I42" s="174"/>
    </row>
  </sheetData>
  <sheetProtection formatCells="0" selectLockedCells="1"/>
  <mergeCells count="35">
    <mergeCell ref="E42:H42"/>
    <mergeCell ref="B34:C34"/>
    <mergeCell ref="A36:I36"/>
    <mergeCell ref="B38:H38"/>
    <mergeCell ref="E41:H41"/>
    <mergeCell ref="C41:D41"/>
    <mergeCell ref="C42:D42"/>
    <mergeCell ref="B33:C33"/>
    <mergeCell ref="B21:C21"/>
    <mergeCell ref="B22:C22"/>
    <mergeCell ref="B24:C24"/>
    <mergeCell ref="B26:C26"/>
    <mergeCell ref="B27:C27"/>
    <mergeCell ref="B28:C28"/>
    <mergeCell ref="B29:C29"/>
    <mergeCell ref="B30:C30"/>
    <mergeCell ref="B31:C31"/>
    <mergeCell ref="B32:C32"/>
    <mergeCell ref="B20:C20"/>
    <mergeCell ref="A7:I7"/>
    <mergeCell ref="A8:I8"/>
    <mergeCell ref="B9:C10"/>
    <mergeCell ref="A11:I11"/>
    <mergeCell ref="A12:I12"/>
    <mergeCell ref="B13:C13"/>
    <mergeCell ref="B15:C15"/>
    <mergeCell ref="B17:C17"/>
    <mergeCell ref="B18:C18"/>
    <mergeCell ref="B19:C19"/>
    <mergeCell ref="C6:G6"/>
    <mergeCell ref="C1:E1"/>
    <mergeCell ref="F1:H1"/>
    <mergeCell ref="C3:G3"/>
    <mergeCell ref="C4:G4"/>
    <mergeCell ref="C5:G5"/>
  </mergeCells>
  <printOptions verticalCentered="1"/>
  <pageMargins left="0.73" right="0" top="0.98425196850393704" bottom="0.59055118110236227" header="0" footer="0"/>
  <pageSetup scale="7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J52"/>
  <sheetViews>
    <sheetView topLeftCell="A22" zoomScaleNormal="100" workbookViewId="0">
      <selection activeCell="I43" sqref="I43"/>
    </sheetView>
  </sheetViews>
  <sheetFormatPr baseColWidth="10" defaultRowHeight="12"/>
  <cols>
    <col min="1" max="1" width="4.85546875" style="160" customWidth="1"/>
    <col min="2" max="2" width="17.28515625" style="160" customWidth="1"/>
    <col min="3" max="3" width="15.7109375" style="160" customWidth="1"/>
    <col min="4" max="4" width="23" style="160" customWidth="1"/>
    <col min="5" max="5" width="3.42578125" style="160" customWidth="1"/>
    <col min="6" max="6" width="22.28515625" style="160" customWidth="1"/>
    <col min="7" max="7" width="29.7109375" style="160" customWidth="1"/>
    <col min="8" max="8" width="20.7109375" style="160" customWidth="1"/>
    <col min="9" max="9" width="20.85546875" style="160" customWidth="1"/>
    <col min="10" max="10" width="3.7109375" style="160" customWidth="1"/>
    <col min="11" max="16384" width="11.42578125" style="160"/>
  </cols>
  <sheetData>
    <row r="1" spans="1:10" ht="6" customHeight="1">
      <c r="A1" s="156"/>
      <c r="B1" s="157"/>
      <c r="C1" s="156"/>
      <c r="D1" s="156"/>
      <c r="E1" s="156"/>
      <c r="F1" s="156"/>
      <c r="G1" s="156"/>
      <c r="H1" s="156"/>
      <c r="I1" s="156"/>
      <c r="J1" s="156"/>
    </row>
    <row r="2" spans="1:10" ht="6" customHeight="1">
      <c r="B2" s="159"/>
    </row>
    <row r="3" spans="1:10" ht="6" customHeight="1"/>
    <row r="4" spans="1:10" ht="14.1" customHeight="1">
      <c r="B4" s="211"/>
      <c r="C4" s="1048" t="s">
        <v>3190</v>
      </c>
      <c r="D4" s="1048"/>
      <c r="E4" s="1048"/>
      <c r="F4" s="1048"/>
      <c r="G4" s="1048"/>
      <c r="H4" s="1048"/>
      <c r="I4" s="211"/>
      <c r="J4" s="211"/>
    </row>
    <row r="5" spans="1:10" ht="14.1" customHeight="1">
      <c r="B5" s="211"/>
      <c r="C5" s="1048" t="s">
        <v>750</v>
      </c>
      <c r="D5" s="1048"/>
      <c r="E5" s="1048"/>
      <c r="F5" s="1048"/>
      <c r="G5" s="1048"/>
      <c r="H5" s="1048"/>
      <c r="I5" s="211"/>
      <c r="J5" s="211"/>
    </row>
    <row r="6" spans="1:10" ht="14.1" customHeight="1">
      <c r="B6" s="459"/>
      <c r="C6" s="1048" t="str">
        <f>+EA!C3</f>
        <v>Del 1 de enero al 30 de junio de 2020</v>
      </c>
      <c r="D6" s="1048"/>
      <c r="E6" s="1048"/>
      <c r="F6" s="1048"/>
      <c r="G6" s="1048"/>
      <c r="H6" s="1048"/>
      <c r="I6" s="211"/>
      <c r="J6" s="211"/>
    </row>
    <row r="7" spans="1:10" ht="14.1" customHeight="1">
      <c r="B7" s="211"/>
      <c r="C7" s="1048"/>
      <c r="D7" s="1048"/>
      <c r="E7" s="1048"/>
      <c r="F7" s="1048"/>
      <c r="G7" s="1048"/>
      <c r="H7" s="1048"/>
      <c r="I7" s="211"/>
      <c r="J7" s="211"/>
    </row>
    <row r="8" spans="1:10" ht="6" customHeight="1">
      <c r="A8" s="164"/>
      <c r="B8" s="1084"/>
      <c r="C8" s="1084"/>
      <c r="D8" s="1085"/>
      <c r="E8" s="1085"/>
      <c r="F8" s="1085"/>
      <c r="G8" s="1085"/>
      <c r="H8" s="1085"/>
      <c r="I8" s="1085"/>
      <c r="J8" s="255"/>
    </row>
    <row r="9" spans="1:10" ht="5.0999999999999996" customHeight="1">
      <c r="A9" s="256"/>
      <c r="B9" s="1067"/>
      <c r="C9" s="1067"/>
      <c r="D9" s="1067"/>
      <c r="E9" s="1067"/>
      <c r="F9" s="1067"/>
      <c r="G9" s="1067"/>
      <c r="H9" s="1067"/>
      <c r="I9" s="1067"/>
      <c r="J9" s="1067"/>
    </row>
    <row r="10" spans="1:10" ht="3" customHeight="1">
      <c r="A10" s="256"/>
      <c r="B10" s="1067"/>
      <c r="C10" s="1067"/>
      <c r="D10" s="1067"/>
      <c r="E10" s="1067"/>
      <c r="F10" s="1067"/>
      <c r="G10" s="1067"/>
      <c r="H10" s="1067"/>
      <c r="I10" s="1067"/>
      <c r="J10" s="1067"/>
    </row>
    <row r="11" spans="1:10" ht="30" customHeight="1">
      <c r="A11" s="656"/>
      <c r="B11" s="1047" t="s">
        <v>751</v>
      </c>
      <c r="C11" s="1047"/>
      <c r="D11" s="1047"/>
      <c r="E11" s="657"/>
      <c r="F11" s="658" t="s">
        <v>752</v>
      </c>
      <c r="G11" s="658" t="s">
        <v>753</v>
      </c>
      <c r="H11" s="657" t="s">
        <v>754</v>
      </c>
      <c r="I11" s="657" t="s">
        <v>755</v>
      </c>
      <c r="J11" s="659"/>
    </row>
    <row r="12" spans="1:10" ht="3" customHeight="1">
      <c r="A12" s="257"/>
      <c r="B12" s="1067"/>
      <c r="C12" s="1067"/>
      <c r="D12" s="1067"/>
      <c r="E12" s="1067"/>
      <c r="F12" s="1067"/>
      <c r="G12" s="1067"/>
      <c r="H12" s="1067"/>
      <c r="I12" s="1067"/>
      <c r="J12" s="1075"/>
    </row>
    <row r="13" spans="1:10" ht="9.9499999999999993" customHeight="1">
      <c r="A13" s="169"/>
      <c r="B13" s="1077"/>
      <c r="C13" s="1077"/>
      <c r="D13" s="1077"/>
      <c r="E13" s="1077"/>
      <c r="F13" s="1077"/>
      <c r="G13" s="1077"/>
      <c r="H13" s="1077"/>
      <c r="I13" s="1077"/>
      <c r="J13" s="1078"/>
    </row>
    <row r="14" spans="1:10">
      <c r="A14" s="169"/>
      <c r="B14" s="1087" t="s">
        <v>756</v>
      </c>
      <c r="C14" s="1087"/>
      <c r="D14" s="1087"/>
      <c r="E14" s="258"/>
      <c r="F14" s="258"/>
      <c r="G14" s="258"/>
      <c r="H14" s="258"/>
      <c r="I14" s="258"/>
      <c r="J14" s="259"/>
    </row>
    <row r="15" spans="1:10">
      <c r="A15" s="260"/>
      <c r="B15" s="1088" t="s">
        <v>757</v>
      </c>
      <c r="C15" s="1088"/>
      <c r="D15" s="1088"/>
      <c r="E15" s="174"/>
      <c r="F15" s="174"/>
      <c r="G15" s="174"/>
      <c r="H15" s="174"/>
      <c r="I15" s="174"/>
      <c r="J15" s="261"/>
    </row>
    <row r="16" spans="1:10">
      <c r="A16" s="260"/>
      <c r="B16" s="1087" t="s">
        <v>758</v>
      </c>
      <c r="C16" s="1087"/>
      <c r="D16" s="1087"/>
      <c r="E16" s="174"/>
      <c r="F16" s="262"/>
      <c r="G16" s="262"/>
      <c r="H16" s="225">
        <f>SUM(H17:H19)</f>
        <v>0</v>
      </c>
      <c r="I16" s="225">
        <f>SUM(I17:I19)</f>
        <v>0</v>
      </c>
      <c r="J16" s="242"/>
    </row>
    <row r="17" spans="1:10">
      <c r="A17" s="219"/>
      <c r="B17" s="263"/>
      <c r="C17" s="1056" t="s">
        <v>759</v>
      </c>
      <c r="D17" s="1056"/>
      <c r="E17" s="174"/>
      <c r="F17" s="264"/>
      <c r="G17" s="264"/>
      <c r="H17" s="265">
        <v>0</v>
      </c>
      <c r="I17" s="265">
        <v>0</v>
      </c>
      <c r="J17" s="249"/>
    </row>
    <row r="18" spans="1:10">
      <c r="A18" s="219"/>
      <c r="B18" s="263"/>
      <c r="C18" s="1056" t="s">
        <v>760</v>
      </c>
      <c r="D18" s="1056"/>
      <c r="E18" s="174"/>
      <c r="F18" s="264"/>
      <c r="G18" s="264"/>
      <c r="H18" s="265">
        <v>0</v>
      </c>
      <c r="I18" s="265">
        <v>0</v>
      </c>
      <c r="J18" s="249"/>
    </row>
    <row r="19" spans="1:10">
      <c r="A19" s="219"/>
      <c r="B19" s="263"/>
      <c r="C19" s="1056" t="s">
        <v>761</v>
      </c>
      <c r="D19" s="1056"/>
      <c r="E19" s="174"/>
      <c r="F19" s="264"/>
      <c r="G19" s="264"/>
      <c r="H19" s="265">
        <v>0</v>
      </c>
      <c r="I19" s="265">
        <v>0</v>
      </c>
      <c r="J19" s="249"/>
    </row>
    <row r="20" spans="1:10" ht="9.9499999999999993" customHeight="1">
      <c r="A20" s="219"/>
      <c r="B20" s="263"/>
      <c r="C20" s="263"/>
      <c r="D20" s="173"/>
      <c r="E20" s="174"/>
      <c r="F20" s="266"/>
      <c r="G20" s="266"/>
      <c r="H20" s="267"/>
      <c r="I20" s="267"/>
      <c r="J20" s="249"/>
    </row>
    <row r="21" spans="1:10">
      <c r="A21" s="260"/>
      <c r="B21" s="1087" t="s">
        <v>762</v>
      </c>
      <c r="C21" s="1087"/>
      <c r="D21" s="1087"/>
      <c r="E21" s="174"/>
      <c r="F21" s="262"/>
      <c r="G21" s="262"/>
      <c r="H21" s="225">
        <f>SUM(H22:H25)</f>
        <v>0</v>
      </c>
      <c r="I21" s="225">
        <f>SUM(I22:I25)</f>
        <v>0</v>
      </c>
      <c r="J21" s="242"/>
    </row>
    <row r="22" spans="1:10">
      <c r="A22" s="219"/>
      <c r="B22" s="263"/>
      <c r="C22" s="1056" t="s">
        <v>763</v>
      </c>
      <c r="D22" s="1056"/>
      <c r="E22" s="174"/>
      <c r="F22" s="264"/>
      <c r="G22" s="264"/>
      <c r="H22" s="265">
        <v>0</v>
      </c>
      <c r="I22" s="265">
        <v>0</v>
      </c>
      <c r="J22" s="249"/>
    </row>
    <row r="23" spans="1:10">
      <c r="A23" s="219"/>
      <c r="B23" s="263"/>
      <c r="C23" s="1056" t="s">
        <v>764</v>
      </c>
      <c r="D23" s="1056"/>
      <c r="E23" s="174"/>
      <c r="F23" s="264"/>
      <c r="G23" s="264"/>
      <c r="H23" s="265">
        <v>0</v>
      </c>
      <c r="I23" s="265">
        <v>0</v>
      </c>
      <c r="J23" s="249"/>
    </row>
    <row r="24" spans="1:10">
      <c r="A24" s="219"/>
      <c r="B24" s="263"/>
      <c r="C24" s="1056" t="s">
        <v>760</v>
      </c>
      <c r="D24" s="1056"/>
      <c r="E24" s="174"/>
      <c r="F24" s="264"/>
      <c r="G24" s="264"/>
      <c r="H24" s="265">
        <v>0</v>
      </c>
      <c r="I24" s="265">
        <v>0</v>
      </c>
      <c r="J24" s="249"/>
    </row>
    <row r="25" spans="1:10">
      <c r="A25" s="219"/>
      <c r="B25" s="159"/>
      <c r="C25" s="1056" t="s">
        <v>761</v>
      </c>
      <c r="D25" s="1056"/>
      <c r="E25" s="174"/>
      <c r="F25" s="264"/>
      <c r="G25" s="264"/>
      <c r="H25" s="268">
        <v>0</v>
      </c>
      <c r="I25" s="268">
        <v>0</v>
      </c>
      <c r="J25" s="249"/>
    </row>
    <row r="26" spans="1:10" ht="9.9499999999999993" customHeight="1">
      <c r="A26" s="219"/>
      <c r="B26" s="263"/>
      <c r="C26" s="263"/>
      <c r="D26" s="173"/>
      <c r="E26" s="174"/>
      <c r="F26" s="269"/>
      <c r="G26" s="269"/>
      <c r="H26" s="204"/>
      <c r="I26" s="204"/>
      <c r="J26" s="249"/>
    </row>
    <row r="27" spans="1:10">
      <c r="A27" s="270"/>
      <c r="B27" s="1086" t="s">
        <v>765</v>
      </c>
      <c r="C27" s="1086"/>
      <c r="D27" s="1086"/>
      <c r="E27" s="179"/>
      <c r="F27" s="271"/>
      <c r="G27" s="271"/>
      <c r="H27" s="272">
        <f>H16+H21</f>
        <v>0</v>
      </c>
      <c r="I27" s="272">
        <f>I16+I21</f>
        <v>0</v>
      </c>
      <c r="J27" s="246"/>
    </row>
    <row r="28" spans="1:10">
      <c r="A28" s="260"/>
      <c r="B28" s="263"/>
      <c r="C28" s="263"/>
      <c r="D28" s="189"/>
      <c r="E28" s="174"/>
      <c r="F28" s="269"/>
      <c r="G28" s="269"/>
      <c r="H28" s="204"/>
      <c r="I28" s="204"/>
      <c r="J28" s="242"/>
    </row>
    <row r="29" spans="1:10">
      <c r="A29" s="260"/>
      <c r="B29" s="1088" t="s">
        <v>766</v>
      </c>
      <c r="C29" s="1088"/>
      <c r="D29" s="1088"/>
      <c r="E29" s="174"/>
      <c r="F29" s="269"/>
      <c r="G29" s="269"/>
      <c r="H29" s="204"/>
      <c r="I29" s="204"/>
      <c r="J29" s="242"/>
    </row>
    <row r="30" spans="1:10">
      <c r="A30" s="260"/>
      <c r="B30" s="1087" t="s">
        <v>758</v>
      </c>
      <c r="C30" s="1087"/>
      <c r="D30" s="1087"/>
      <c r="E30" s="174"/>
      <c r="F30" s="262"/>
      <c r="G30" s="262"/>
      <c r="H30" s="225">
        <f>SUM(H31:H33)</f>
        <v>0</v>
      </c>
      <c r="I30" s="225">
        <f>SUM(I31:I33)</f>
        <v>0</v>
      </c>
      <c r="J30" s="242"/>
    </row>
    <row r="31" spans="1:10">
      <c r="A31" s="219"/>
      <c r="B31" s="263"/>
      <c r="C31" s="1056" t="s">
        <v>759</v>
      </c>
      <c r="D31" s="1056"/>
      <c r="E31" s="174"/>
      <c r="F31" s="264"/>
      <c r="G31" s="264"/>
      <c r="H31" s="265">
        <v>0</v>
      </c>
      <c r="I31" s="265">
        <v>0</v>
      </c>
      <c r="J31" s="249"/>
    </row>
    <row r="32" spans="1:10">
      <c r="A32" s="219"/>
      <c r="B32" s="159"/>
      <c r="C32" s="1056" t="s">
        <v>760</v>
      </c>
      <c r="D32" s="1056"/>
      <c r="E32" s="159"/>
      <c r="F32" s="273"/>
      <c r="G32" s="273"/>
      <c r="H32" s="265">
        <v>0</v>
      </c>
      <c r="I32" s="265">
        <v>0</v>
      </c>
      <c r="J32" s="249"/>
    </row>
    <row r="33" spans="1:10">
      <c r="A33" s="219"/>
      <c r="B33" s="159"/>
      <c r="C33" s="1056" t="s">
        <v>761</v>
      </c>
      <c r="D33" s="1056"/>
      <c r="E33" s="159"/>
      <c r="F33" s="273"/>
      <c r="G33" s="273"/>
      <c r="H33" s="265">
        <v>0</v>
      </c>
      <c r="I33" s="265">
        <v>0</v>
      </c>
      <c r="J33" s="249"/>
    </row>
    <row r="34" spans="1:10" ht="9.9499999999999993" customHeight="1">
      <c r="A34" s="219"/>
      <c r="B34" s="263"/>
      <c r="C34" s="263"/>
      <c r="D34" s="173"/>
      <c r="E34" s="174"/>
      <c r="F34" s="269"/>
      <c r="G34" s="269"/>
      <c r="H34" s="204"/>
      <c r="I34" s="204"/>
      <c r="J34" s="249"/>
    </row>
    <row r="35" spans="1:10">
      <c r="A35" s="260"/>
      <c r="B35" s="1087" t="s">
        <v>762</v>
      </c>
      <c r="C35" s="1087"/>
      <c r="D35" s="1087"/>
      <c r="E35" s="174"/>
      <c r="F35" s="262"/>
      <c r="G35" s="262"/>
      <c r="H35" s="225">
        <f>SUM(H36:H39)</f>
        <v>0</v>
      </c>
      <c r="I35" s="225">
        <f>SUM(I36:I39)</f>
        <v>0</v>
      </c>
      <c r="J35" s="242"/>
    </row>
    <row r="36" spans="1:10">
      <c r="A36" s="219"/>
      <c r="B36" s="263"/>
      <c r="C36" s="1056" t="s">
        <v>763</v>
      </c>
      <c r="D36" s="1056"/>
      <c r="E36" s="174"/>
      <c r="F36" s="264"/>
      <c r="G36" s="264"/>
      <c r="H36" s="265">
        <v>0</v>
      </c>
      <c r="I36" s="265">
        <v>0</v>
      </c>
      <c r="J36" s="249"/>
    </row>
    <row r="37" spans="1:10">
      <c r="A37" s="219"/>
      <c r="B37" s="263"/>
      <c r="C37" s="1056" t="s">
        <v>764</v>
      </c>
      <c r="D37" s="1056"/>
      <c r="E37" s="174"/>
      <c r="F37" s="264"/>
      <c r="G37" s="264"/>
      <c r="H37" s="265">
        <v>0</v>
      </c>
      <c r="I37" s="265">
        <v>0</v>
      </c>
      <c r="J37" s="249"/>
    </row>
    <row r="38" spans="1:10">
      <c r="A38" s="219"/>
      <c r="B38" s="263"/>
      <c r="C38" s="1056" t="s">
        <v>760</v>
      </c>
      <c r="D38" s="1056"/>
      <c r="E38" s="174"/>
      <c r="F38" s="264"/>
      <c r="G38" s="264"/>
      <c r="H38" s="265">
        <v>0</v>
      </c>
      <c r="I38" s="265">
        <v>0</v>
      </c>
      <c r="J38" s="249"/>
    </row>
    <row r="39" spans="1:10">
      <c r="A39" s="219"/>
      <c r="B39" s="174"/>
      <c r="C39" s="1056" t="s">
        <v>761</v>
      </c>
      <c r="D39" s="1056"/>
      <c r="E39" s="174"/>
      <c r="F39" s="264"/>
      <c r="G39" s="264"/>
      <c r="H39" s="265">
        <v>0</v>
      </c>
      <c r="I39" s="265">
        <v>0</v>
      </c>
      <c r="J39" s="249"/>
    </row>
    <row r="40" spans="1:10" ht="9.9499999999999993" customHeight="1">
      <c r="A40" s="219"/>
      <c r="B40" s="174"/>
      <c r="C40" s="174"/>
      <c r="D40" s="173"/>
      <c r="E40" s="174"/>
      <c r="F40" s="269"/>
      <c r="G40" s="269"/>
      <c r="H40" s="204"/>
      <c r="I40" s="204"/>
      <c r="J40" s="249"/>
    </row>
    <row r="41" spans="1:10">
      <c r="A41" s="270"/>
      <c r="B41" s="1086" t="s">
        <v>767</v>
      </c>
      <c r="C41" s="1086"/>
      <c r="D41" s="1086"/>
      <c r="E41" s="179"/>
      <c r="F41" s="274"/>
      <c r="G41" s="274"/>
      <c r="H41" s="272">
        <f>+H30+H35</f>
        <v>0</v>
      </c>
      <c r="I41" s="272">
        <f>+I30+I35</f>
        <v>0</v>
      </c>
      <c r="J41" s="246"/>
    </row>
    <row r="42" spans="1:10">
      <c r="A42" s="219"/>
      <c r="B42" s="263"/>
      <c r="C42" s="263"/>
      <c r="D42" s="173"/>
      <c r="E42" s="174"/>
      <c r="F42" s="269"/>
      <c r="G42" s="269"/>
      <c r="H42" s="204"/>
      <c r="I42" s="204"/>
      <c r="J42" s="249"/>
    </row>
    <row r="43" spans="1:10">
      <c r="A43" s="219"/>
      <c r="B43" s="1087" t="s">
        <v>768</v>
      </c>
      <c r="C43" s="1087"/>
      <c r="D43" s="1087"/>
      <c r="E43" s="174"/>
      <c r="F43" s="264"/>
      <c r="G43" s="264"/>
      <c r="H43" s="275">
        <f>+ESF!J22</f>
        <v>2446133.3600000003</v>
      </c>
      <c r="I43" s="275">
        <f>+ESF!I22</f>
        <v>1778856.4900000002</v>
      </c>
      <c r="J43" s="249"/>
    </row>
    <row r="44" spans="1:10">
      <c r="A44" s="219"/>
      <c r="B44" s="263"/>
      <c r="C44" s="263"/>
      <c r="D44" s="173"/>
      <c r="E44" s="174"/>
      <c r="F44" s="269"/>
      <c r="G44" s="269"/>
      <c r="H44" s="204"/>
      <c r="I44" s="204"/>
      <c r="J44" s="249"/>
    </row>
    <row r="45" spans="1:10">
      <c r="A45" s="276"/>
      <c r="B45" s="1089" t="s">
        <v>769</v>
      </c>
      <c r="C45" s="1089"/>
      <c r="D45" s="1089"/>
      <c r="E45" s="277"/>
      <c r="F45" s="278"/>
      <c r="G45" s="278"/>
      <c r="H45" s="279">
        <f>H27+H41+H43</f>
        <v>2446133.3600000003</v>
      </c>
      <c r="I45" s="279">
        <f>I27+I41+I43</f>
        <v>1778856.4900000002</v>
      </c>
      <c r="J45" s="280"/>
    </row>
    <row r="46" spans="1:10" ht="6" customHeight="1">
      <c r="B46" s="1088"/>
      <c r="C46" s="1088"/>
      <c r="D46" s="1088"/>
      <c r="E46" s="1088"/>
      <c r="F46" s="1088"/>
      <c r="G46" s="1088"/>
      <c r="H46" s="1088"/>
      <c r="I46" s="1088"/>
      <c r="J46" s="1088"/>
    </row>
    <row r="47" spans="1:10" ht="6" customHeight="1">
      <c r="B47" s="281"/>
      <c r="C47" s="281"/>
      <c r="D47" s="282"/>
      <c r="E47" s="196"/>
      <c r="F47" s="282"/>
      <c r="G47" s="196"/>
      <c r="H47" s="196"/>
      <c r="I47" s="196"/>
    </row>
    <row r="48" spans="1:10" ht="15" customHeight="1">
      <c r="B48" s="1056" t="s">
        <v>678</v>
      </c>
      <c r="C48" s="1056"/>
      <c r="D48" s="1056"/>
      <c r="E48" s="1056"/>
      <c r="F48" s="1056"/>
      <c r="G48" s="1056"/>
      <c r="H48" s="1056"/>
      <c r="I48" s="1056"/>
      <c r="J48" s="1056"/>
    </row>
    <row r="49" spans="2:10" ht="28.5" customHeight="1">
      <c r="B49" s="173"/>
      <c r="C49" s="196"/>
      <c r="D49" s="197"/>
      <c r="E49" s="197"/>
      <c r="G49" s="198"/>
      <c r="H49" s="283"/>
      <c r="I49" s="283"/>
      <c r="J49" s="197"/>
    </row>
    <row r="50" spans="2:10" ht="25.5" customHeight="1">
      <c r="B50" s="173"/>
      <c r="C50" s="1057"/>
      <c r="D50" s="1057"/>
      <c r="E50" s="197"/>
      <c r="G50" s="1058"/>
      <c r="H50" s="1058"/>
      <c r="I50" s="197"/>
      <c r="J50" s="197"/>
    </row>
    <row r="51" spans="2:10" ht="14.1" customHeight="1">
      <c r="B51" s="204"/>
      <c r="C51" s="1059" t="s">
        <v>3048</v>
      </c>
      <c r="D51" s="1059"/>
      <c r="E51" s="197"/>
      <c r="F51" s="197"/>
      <c r="G51" s="1059" t="s">
        <v>770</v>
      </c>
      <c r="H51" s="1059"/>
      <c r="I51" s="174"/>
      <c r="J51" s="197"/>
    </row>
    <row r="52" spans="2:10" ht="14.1" customHeight="1">
      <c r="B52" s="206"/>
      <c r="C52" s="1054" t="s">
        <v>1830</v>
      </c>
      <c r="D52" s="1054"/>
      <c r="E52" s="207"/>
      <c r="F52" s="207"/>
      <c r="G52" s="1054" t="s">
        <v>680</v>
      </c>
      <c r="H52" s="1054"/>
      <c r="I52" s="174"/>
      <c r="J52" s="197"/>
    </row>
  </sheetData>
  <sheetProtection selectLockedCells="1"/>
  <mergeCells count="44">
    <mergeCell ref="C52:D52"/>
    <mergeCell ref="G52:H52"/>
    <mergeCell ref="B45:D45"/>
    <mergeCell ref="B46:J46"/>
    <mergeCell ref="B48:J48"/>
    <mergeCell ref="C50:D50"/>
    <mergeCell ref="G50:H50"/>
    <mergeCell ref="C51:D51"/>
    <mergeCell ref="G51:H51"/>
    <mergeCell ref="B43:D43"/>
    <mergeCell ref="B29:D29"/>
    <mergeCell ref="B30:D30"/>
    <mergeCell ref="C31:D31"/>
    <mergeCell ref="C32:D32"/>
    <mergeCell ref="C33:D33"/>
    <mergeCell ref="B35:D35"/>
    <mergeCell ref="C36:D36"/>
    <mergeCell ref="C37:D37"/>
    <mergeCell ref="C38:D38"/>
    <mergeCell ref="C39:D39"/>
    <mergeCell ref="B41:D41"/>
    <mergeCell ref="B27:D27"/>
    <mergeCell ref="B14:D14"/>
    <mergeCell ref="B15:D15"/>
    <mergeCell ref="B16:D16"/>
    <mergeCell ref="C17:D17"/>
    <mergeCell ref="C18:D18"/>
    <mergeCell ref="C19:D19"/>
    <mergeCell ref="B21:D21"/>
    <mergeCell ref="C22:D22"/>
    <mergeCell ref="C23:D23"/>
    <mergeCell ref="C24:D24"/>
    <mergeCell ref="C25:D25"/>
    <mergeCell ref="B13:J13"/>
    <mergeCell ref="C4:H4"/>
    <mergeCell ref="C5:H5"/>
    <mergeCell ref="C6:H6"/>
    <mergeCell ref="C7:H7"/>
    <mergeCell ref="B8:C8"/>
    <mergeCell ref="D8:I8"/>
    <mergeCell ref="B9:J9"/>
    <mergeCell ref="B10:J10"/>
    <mergeCell ref="B11:D11"/>
    <mergeCell ref="B12:J12"/>
  </mergeCells>
  <printOptions verticalCentered="1"/>
  <pageMargins left="0.55000000000000004" right="0" top="0.68" bottom="0.59055118110236227" header="0" footer="0"/>
  <pageSetup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57"/>
  <sheetViews>
    <sheetView topLeftCell="A31" zoomScaleNormal="100" workbookViewId="0">
      <selection activeCell="H37" activeCellId="1" sqref="H30 H37"/>
    </sheetView>
  </sheetViews>
  <sheetFormatPr baseColWidth="10" defaultRowHeight="12"/>
  <cols>
    <col min="1" max="1" width="3.7109375" style="196" customWidth="1"/>
    <col min="2" max="2" width="17.140625" style="234" customWidth="1"/>
    <col min="3" max="3" width="57.85546875" style="234" customWidth="1"/>
    <col min="4" max="6" width="18.7109375" style="299" customWidth="1"/>
    <col min="7" max="7" width="17.140625" style="299" customWidth="1"/>
    <col min="8" max="8" width="16.140625" style="299" customWidth="1"/>
    <col min="9" max="9" width="3.28515625" style="196" customWidth="1"/>
    <col min="10" max="16384" width="11.42578125" style="160"/>
  </cols>
  <sheetData>
    <row r="1" spans="1:9" ht="6" customHeight="1">
      <c r="A1" s="156"/>
      <c r="B1" s="157"/>
      <c r="C1" s="156"/>
      <c r="D1" s="1097"/>
      <c r="E1" s="1097"/>
      <c r="F1" s="1095"/>
      <c r="G1" s="1095"/>
      <c r="H1" s="1095"/>
      <c r="I1" s="1095"/>
    </row>
    <row r="2" spans="1:9" ht="6" customHeight="1">
      <c r="A2" s="160"/>
      <c r="B2" s="159"/>
      <c r="C2" s="160"/>
      <c r="D2" s="160"/>
      <c r="E2" s="160"/>
      <c r="F2" s="160"/>
      <c r="G2" s="160"/>
      <c r="H2" s="160"/>
      <c r="I2" s="160"/>
    </row>
    <row r="3" spans="1:9" ht="14.1" customHeight="1">
      <c r="A3" s="160"/>
      <c r="B3" s="162"/>
      <c r="C3" s="1066" t="s">
        <v>3190</v>
      </c>
      <c r="D3" s="1066"/>
      <c r="E3" s="1066"/>
      <c r="F3" s="1066"/>
      <c r="G3" s="1066"/>
      <c r="H3" s="162"/>
      <c r="I3" s="162"/>
    </row>
    <row r="4" spans="1:9" ht="14.1" customHeight="1">
      <c r="B4" s="457"/>
      <c r="C4" s="1066" t="s">
        <v>771</v>
      </c>
      <c r="D4" s="1066"/>
      <c r="E4" s="1066"/>
      <c r="F4" s="1066"/>
      <c r="G4" s="1066"/>
      <c r="H4" s="525"/>
      <c r="I4" s="162"/>
    </row>
    <row r="5" spans="1:9" ht="14.1" customHeight="1">
      <c r="B5" s="162"/>
      <c r="C5" s="1066" t="str">
        <f>+EA!C3</f>
        <v>Del 1 de enero al 30 de junio de 2020</v>
      </c>
      <c r="D5" s="1066"/>
      <c r="E5" s="1066"/>
      <c r="F5" s="1066"/>
      <c r="G5" s="1066"/>
      <c r="H5" s="162"/>
      <c r="I5" s="162"/>
    </row>
    <row r="6" spans="1:9" ht="14.1" customHeight="1">
      <c r="B6" s="162"/>
      <c r="C6" s="1066"/>
      <c r="D6" s="1066"/>
      <c r="E6" s="1066"/>
      <c r="F6" s="1066"/>
      <c r="G6" s="1066"/>
      <c r="H6" s="162"/>
      <c r="I6" s="162"/>
    </row>
    <row r="7" spans="1:9" ht="3" customHeight="1">
      <c r="A7" s="164"/>
      <c r="B7" s="165"/>
      <c r="C7" s="1096"/>
      <c r="D7" s="1096"/>
      <c r="E7" s="1096"/>
      <c r="F7" s="1096"/>
      <c r="G7" s="1096"/>
      <c r="H7" s="1096"/>
      <c r="I7" s="1096"/>
    </row>
    <row r="8" spans="1:9" ht="3" customHeight="1">
      <c r="A8" s="164"/>
      <c r="B8" s="164"/>
      <c r="C8" s="164" t="s">
        <v>748</v>
      </c>
      <c r="D8" s="164"/>
      <c r="E8" s="164"/>
      <c r="F8" s="164"/>
      <c r="G8" s="164"/>
      <c r="H8" s="164"/>
      <c r="I8" s="164"/>
    </row>
    <row r="9" spans="1:9" ht="3" customHeight="1">
      <c r="A9" s="164"/>
      <c r="B9" s="164"/>
      <c r="C9" s="164"/>
      <c r="D9" s="164"/>
      <c r="E9" s="164"/>
      <c r="F9" s="164"/>
      <c r="G9" s="164"/>
      <c r="H9" s="164"/>
      <c r="I9" s="164"/>
    </row>
    <row r="10" spans="1:9" ht="60">
      <c r="A10" s="660"/>
      <c r="B10" s="1047" t="s">
        <v>231</v>
      </c>
      <c r="C10" s="1047"/>
      <c r="D10" s="661" t="s">
        <v>725</v>
      </c>
      <c r="E10" s="661" t="s">
        <v>772</v>
      </c>
      <c r="F10" s="661" t="s">
        <v>773</v>
      </c>
      <c r="G10" s="661" t="s">
        <v>739</v>
      </c>
      <c r="H10" s="661" t="s">
        <v>98</v>
      </c>
      <c r="I10" s="662"/>
    </row>
    <row r="11" spans="1:9" ht="3" customHeight="1">
      <c r="A11" s="257"/>
      <c r="B11" s="164"/>
      <c r="C11" s="164"/>
      <c r="D11" s="164"/>
      <c r="E11" s="164"/>
      <c r="F11" s="164"/>
      <c r="G11" s="164"/>
      <c r="H11" s="164"/>
      <c r="I11" s="284"/>
    </row>
    <row r="12" spans="1:9" ht="3" customHeight="1">
      <c r="A12" s="171"/>
      <c r="B12" s="285"/>
      <c r="C12" s="175"/>
      <c r="D12" s="174"/>
      <c r="E12" s="172"/>
      <c r="F12" s="173"/>
      <c r="G12" s="159"/>
      <c r="H12" s="285"/>
      <c r="I12" s="286"/>
    </row>
    <row r="13" spans="1:9" ht="9.9499999999999993" customHeight="1">
      <c r="A13" s="184"/>
      <c r="B13" s="288"/>
      <c r="C13" s="174"/>
      <c r="D13" s="289"/>
      <c r="E13" s="289"/>
      <c r="F13" s="289"/>
      <c r="G13" s="289"/>
      <c r="H13" s="289"/>
      <c r="I13" s="286"/>
    </row>
    <row r="14" spans="1:9">
      <c r="A14" s="184"/>
      <c r="B14" s="1091" t="s">
        <v>3521</v>
      </c>
      <c r="C14" s="1091"/>
      <c r="D14" s="290">
        <f>SUM(D15:D17)</f>
        <v>278482908.89999998</v>
      </c>
      <c r="E14" s="290">
        <f>SUM(E15:E17)</f>
        <v>0</v>
      </c>
      <c r="F14" s="290">
        <f>SUM(F15:F17)</f>
        <v>0</v>
      </c>
      <c r="G14" s="290">
        <f>SUM(G15:G17)</f>
        <v>0</v>
      </c>
      <c r="H14" s="290">
        <f>SUM(D14:G14)</f>
        <v>278482908.89999998</v>
      </c>
      <c r="I14" s="286"/>
    </row>
    <row r="15" spans="1:9">
      <c r="A15" s="171"/>
      <c r="B15" s="1049" t="s">
        <v>774</v>
      </c>
      <c r="C15" s="1049"/>
      <c r="D15" s="291">
        <f>+ESF!J29</f>
        <v>10952891.960000001</v>
      </c>
      <c r="E15" s="291">
        <v>0</v>
      </c>
      <c r="F15" s="291">
        <v>0</v>
      </c>
      <c r="G15" s="291">
        <v>0</v>
      </c>
      <c r="H15" s="289">
        <f t="shared" ref="H15:H23" si="0">SUM(D15:G15)</f>
        <v>10952891.960000001</v>
      </c>
      <c r="I15" s="286"/>
    </row>
    <row r="16" spans="1:9">
      <c r="A16" s="171"/>
      <c r="B16" s="1049" t="s">
        <v>726</v>
      </c>
      <c r="C16" s="1049"/>
      <c r="D16" s="291">
        <v>0</v>
      </c>
      <c r="E16" s="291">
        <v>0</v>
      </c>
      <c r="F16" s="291">
        <v>0</v>
      </c>
      <c r="G16" s="291">
        <v>0</v>
      </c>
      <c r="H16" s="289">
        <f t="shared" si="0"/>
        <v>0</v>
      </c>
      <c r="I16" s="286"/>
    </row>
    <row r="17" spans="1:11">
      <c r="A17" s="171"/>
      <c r="B17" s="1049" t="s">
        <v>775</v>
      </c>
      <c r="C17" s="1049"/>
      <c r="D17" s="291">
        <f>+ESF!J30</f>
        <v>267530016.94</v>
      </c>
      <c r="E17" s="291">
        <v>0</v>
      </c>
      <c r="F17" s="291">
        <v>0</v>
      </c>
      <c r="G17" s="291">
        <v>0</v>
      </c>
      <c r="H17" s="289">
        <f t="shared" si="0"/>
        <v>267530016.94</v>
      </c>
      <c r="I17" s="286"/>
    </row>
    <row r="18" spans="1:11" ht="9.9499999999999993" customHeight="1">
      <c r="A18" s="184"/>
      <c r="B18" s="288"/>
      <c r="C18" s="174"/>
      <c r="D18" s="289"/>
      <c r="E18" s="289"/>
      <c r="F18" s="289"/>
      <c r="G18" s="289"/>
      <c r="H18" s="289"/>
      <c r="I18" s="286"/>
    </row>
    <row r="19" spans="1:11">
      <c r="A19" s="184"/>
      <c r="B19" s="1091" t="s">
        <v>3522</v>
      </c>
      <c r="C19" s="1091"/>
      <c r="D19" s="290">
        <f>SUM(D20:D23)</f>
        <v>0</v>
      </c>
      <c r="E19" s="290">
        <f>SUM(E20:E23)</f>
        <v>705536040</v>
      </c>
      <c r="F19" s="290">
        <f>SUM(F20:F23)</f>
        <v>67879833.079999998</v>
      </c>
      <c r="G19" s="290">
        <f>SUM(G20:G23)</f>
        <v>0</v>
      </c>
      <c r="H19" s="290">
        <f t="shared" si="0"/>
        <v>773415873.08000004</v>
      </c>
      <c r="I19" s="286"/>
    </row>
    <row r="20" spans="1:11">
      <c r="A20" s="171"/>
      <c r="B20" s="1049" t="s">
        <v>777</v>
      </c>
      <c r="C20" s="1049"/>
      <c r="D20" s="291">
        <v>0</v>
      </c>
      <c r="E20" s="291">
        <v>0</v>
      </c>
      <c r="F20" s="291">
        <f>+ESF!J34</f>
        <v>67879833.079999998</v>
      </c>
      <c r="G20" s="291">
        <v>0</v>
      </c>
      <c r="H20" s="289">
        <f t="shared" si="0"/>
        <v>67879833.079999998</v>
      </c>
      <c r="I20" s="286"/>
    </row>
    <row r="21" spans="1:11">
      <c r="A21" s="171"/>
      <c r="B21" s="1049" t="s">
        <v>730</v>
      </c>
      <c r="C21" s="1049"/>
      <c r="D21" s="291">
        <v>0</v>
      </c>
      <c r="E21" s="291">
        <f>+ESF!J35</f>
        <v>705536040</v>
      </c>
      <c r="F21" s="291">
        <v>0</v>
      </c>
      <c r="G21" s="291">
        <v>0</v>
      </c>
      <c r="H21" s="289">
        <f t="shared" si="0"/>
        <v>705536040</v>
      </c>
      <c r="I21" s="286"/>
    </row>
    <row r="22" spans="1:11">
      <c r="A22" s="171"/>
      <c r="B22" s="1049" t="s">
        <v>778</v>
      </c>
      <c r="C22" s="1049"/>
      <c r="D22" s="291">
        <v>0</v>
      </c>
      <c r="E22" s="291">
        <v>0</v>
      </c>
      <c r="F22" s="291">
        <v>0</v>
      </c>
      <c r="G22" s="291"/>
      <c r="H22" s="289">
        <f t="shared" si="0"/>
        <v>0</v>
      </c>
      <c r="I22" s="286"/>
    </row>
    <row r="23" spans="1:11">
      <c r="A23" s="171"/>
      <c r="B23" s="1049" t="s">
        <v>732</v>
      </c>
      <c r="C23" s="1049"/>
      <c r="D23" s="291">
        <v>0</v>
      </c>
      <c r="E23" s="291">
        <v>0</v>
      </c>
      <c r="F23" s="291">
        <v>0</v>
      </c>
      <c r="G23" s="291">
        <v>0</v>
      </c>
      <c r="H23" s="289">
        <f t="shared" si="0"/>
        <v>0</v>
      </c>
      <c r="I23" s="286"/>
    </row>
    <row r="24" spans="1:11">
      <c r="A24" s="171"/>
      <c r="B24" s="1049" t="s">
        <v>232</v>
      </c>
      <c r="C24" s="1049"/>
      <c r="D24" s="291"/>
      <c r="E24" s="291"/>
      <c r="F24" s="291"/>
      <c r="G24" s="291"/>
      <c r="H24" s="289"/>
      <c r="I24" s="286"/>
    </row>
    <row r="25" spans="1:11">
      <c r="A25" s="171"/>
      <c r="B25" s="182"/>
      <c r="C25" s="182"/>
      <c r="D25" s="291"/>
      <c r="E25" s="291"/>
      <c r="F25" s="291"/>
      <c r="G25" s="291"/>
      <c r="H25" s="289"/>
      <c r="I25" s="286"/>
    </row>
    <row r="26" spans="1:11">
      <c r="A26" s="171"/>
      <c r="B26" s="1091" t="s">
        <v>3523</v>
      </c>
      <c r="C26" s="1091"/>
      <c r="D26" s="287">
        <f>+D27+D28</f>
        <v>0</v>
      </c>
      <c r="E26" s="287">
        <f t="shared" ref="E26:H26" si="1">+E27+E28</f>
        <v>0</v>
      </c>
      <c r="F26" s="287">
        <f t="shared" si="1"/>
        <v>0</v>
      </c>
      <c r="G26" s="287">
        <f t="shared" si="1"/>
        <v>20576226.51000002</v>
      </c>
      <c r="H26" s="287">
        <f t="shared" si="1"/>
        <v>20576226.51000002</v>
      </c>
      <c r="I26" s="286"/>
    </row>
    <row r="27" spans="1:11">
      <c r="A27" s="171"/>
      <c r="B27" s="1092" t="s">
        <v>734</v>
      </c>
      <c r="C27" s="1092"/>
      <c r="D27" s="291">
        <v>0</v>
      </c>
      <c r="E27" s="291">
        <v>0</v>
      </c>
      <c r="F27" s="291">
        <v>0</v>
      </c>
      <c r="G27" s="291">
        <f>+ESF!J39</f>
        <v>-167471499.56999999</v>
      </c>
      <c r="H27" s="289">
        <f t="shared" ref="H27:H28" si="2">SUM(D27:G27)</f>
        <v>-167471499.56999999</v>
      </c>
      <c r="I27" s="286"/>
    </row>
    <row r="28" spans="1:11">
      <c r="A28" s="171"/>
      <c r="B28" s="1092" t="s">
        <v>3188</v>
      </c>
      <c r="C28" s="1092"/>
      <c r="D28" s="291">
        <v>0</v>
      </c>
      <c r="E28" s="291">
        <v>0</v>
      </c>
      <c r="F28" s="291">
        <v>0</v>
      </c>
      <c r="G28" s="291">
        <f>+ESF!J40</f>
        <v>188047726.08000001</v>
      </c>
      <c r="H28" s="289">
        <f t="shared" si="2"/>
        <v>188047726.08000001</v>
      </c>
      <c r="I28" s="286"/>
    </row>
    <row r="29" spans="1:11" ht="9.9499999999999993" customHeight="1">
      <c r="A29" s="184"/>
      <c r="B29" s="288"/>
      <c r="C29" s="174"/>
      <c r="D29" s="289"/>
      <c r="E29" s="289"/>
      <c r="F29" s="289"/>
      <c r="G29" s="289"/>
      <c r="H29" s="289"/>
      <c r="I29" s="286"/>
    </row>
    <row r="30" spans="1:11" ht="18.75" thickBot="1">
      <c r="A30" s="184"/>
      <c r="B30" s="1090" t="s">
        <v>3524</v>
      </c>
      <c r="C30" s="1090"/>
      <c r="D30" s="292">
        <f>+D26+D19+D14</f>
        <v>278482908.89999998</v>
      </c>
      <c r="E30" s="292">
        <f t="shared" ref="E30:G30" si="3">+E26+E19+E14</f>
        <v>705536040</v>
      </c>
      <c r="F30" s="292">
        <f t="shared" si="3"/>
        <v>67879833.079999998</v>
      </c>
      <c r="G30" s="292">
        <f t="shared" si="3"/>
        <v>20576226.51000002</v>
      </c>
      <c r="H30" s="292">
        <f>+H26+H19+H14</f>
        <v>1072475008.49</v>
      </c>
      <c r="I30" s="286"/>
      <c r="K30" s="293"/>
    </row>
    <row r="31" spans="1:11">
      <c r="A31" s="171"/>
      <c r="B31" s="174"/>
      <c r="C31" s="173"/>
      <c r="D31" s="289"/>
      <c r="E31" s="289"/>
      <c r="F31" s="289"/>
      <c r="G31" s="289"/>
      <c r="H31" s="289"/>
      <c r="I31" s="286"/>
    </row>
    <row r="32" spans="1:11">
      <c r="A32" s="184"/>
      <c r="B32" s="1091" t="s">
        <v>3525</v>
      </c>
      <c r="C32" s="1091"/>
      <c r="D32" s="290">
        <f>SUM(D33:D35)</f>
        <v>0</v>
      </c>
      <c r="E32" s="290">
        <f>SUM(E33:E35)</f>
        <v>0</v>
      </c>
      <c r="F32" s="290">
        <f>SUM(F33:F35)</f>
        <v>0</v>
      </c>
      <c r="G32" s="290">
        <f>SUM(G33:G35)</f>
        <v>0</v>
      </c>
      <c r="H32" s="290">
        <f>SUM(D32:G32)</f>
        <v>0</v>
      </c>
      <c r="I32" s="286"/>
    </row>
    <row r="33" spans="1:9">
      <c r="A33" s="171"/>
      <c r="B33" s="1049" t="s">
        <v>657</v>
      </c>
      <c r="C33" s="1049"/>
      <c r="D33" s="291">
        <v>0</v>
      </c>
      <c r="E33" s="291">
        <v>0</v>
      </c>
      <c r="F33" s="291">
        <v>0</v>
      </c>
      <c r="G33" s="291">
        <v>0</v>
      </c>
      <c r="H33" s="289">
        <f>SUM(D33:G33)</f>
        <v>0</v>
      </c>
      <c r="I33" s="286"/>
    </row>
    <row r="34" spans="1:9">
      <c r="A34" s="171"/>
      <c r="B34" s="1049" t="s">
        <v>726</v>
      </c>
      <c r="C34" s="1049"/>
      <c r="D34" s="291">
        <v>0</v>
      </c>
      <c r="E34" s="291">
        <v>0</v>
      </c>
      <c r="F34" s="291">
        <v>0</v>
      </c>
      <c r="G34" s="291">
        <v>0</v>
      </c>
      <c r="H34" s="289">
        <f>SUM(D34:G34)</f>
        <v>0</v>
      </c>
      <c r="I34" s="286"/>
    </row>
    <row r="35" spans="1:9">
      <c r="A35" s="171"/>
      <c r="B35" s="1049" t="s">
        <v>775</v>
      </c>
      <c r="C35" s="1049"/>
      <c r="D35" s="291">
        <v>0</v>
      </c>
      <c r="E35" s="291">
        <v>0</v>
      </c>
      <c r="F35" s="291">
        <v>0</v>
      </c>
      <c r="G35" s="291">
        <v>0</v>
      </c>
      <c r="H35" s="289">
        <f>SUM(D35:G35)</f>
        <v>0</v>
      </c>
      <c r="I35" s="286"/>
    </row>
    <row r="36" spans="1:9" ht="9.9499999999999993" customHeight="1">
      <c r="A36" s="184"/>
      <c r="B36" s="288"/>
      <c r="C36" s="174"/>
      <c r="D36" s="289"/>
      <c r="E36" s="289"/>
      <c r="F36" s="289"/>
      <c r="G36" s="289"/>
      <c r="H36" s="289"/>
      <c r="I36" s="286"/>
    </row>
    <row r="37" spans="1:9">
      <c r="A37" s="184" t="s">
        <v>748</v>
      </c>
      <c r="B37" s="1091" t="s">
        <v>776</v>
      </c>
      <c r="C37" s="1091"/>
      <c r="D37" s="290">
        <f>SUM(D38:D42)</f>
        <v>0</v>
      </c>
      <c r="E37" s="290">
        <f>SUM(E38:E42)</f>
        <v>65181121.179999992</v>
      </c>
      <c r="F37" s="290">
        <f>SUM(F38:F42)</f>
        <v>-29205360.229999997</v>
      </c>
      <c r="G37" s="290">
        <f>SUM(G38:G42)</f>
        <v>0</v>
      </c>
      <c r="H37" s="290">
        <f t="shared" ref="H37:H42" si="4">SUM(D37:G37)</f>
        <v>35975760.949999996</v>
      </c>
      <c r="I37" s="286"/>
    </row>
    <row r="38" spans="1:9">
      <c r="A38" s="171"/>
      <c r="B38" s="1049" t="s">
        <v>777</v>
      </c>
      <c r="C38" s="1049"/>
      <c r="D38" s="291">
        <v>0</v>
      </c>
      <c r="E38" s="291">
        <v>0</v>
      </c>
      <c r="F38" s="291">
        <f>+ESF!I34</f>
        <v>37325116.899999999</v>
      </c>
      <c r="G38" s="291">
        <v>0</v>
      </c>
      <c r="H38" s="289">
        <f t="shared" si="4"/>
        <v>37325116.899999999</v>
      </c>
      <c r="I38" s="286"/>
    </row>
    <row r="39" spans="1:9">
      <c r="A39" s="171"/>
      <c r="B39" s="1049" t="s">
        <v>730</v>
      </c>
      <c r="C39" s="1049"/>
      <c r="D39" s="291">
        <v>0</v>
      </c>
      <c r="E39" s="291">
        <f>+ESF!I35-E21</f>
        <v>66530477.129999995</v>
      </c>
      <c r="F39" s="291">
        <f>-E39</f>
        <v>-66530477.129999995</v>
      </c>
      <c r="G39" s="291">
        <v>0</v>
      </c>
      <c r="H39" s="289">
        <f t="shared" si="4"/>
        <v>0</v>
      </c>
      <c r="I39" s="286"/>
    </row>
    <row r="40" spans="1:9">
      <c r="A40" s="171"/>
      <c r="B40" s="1049" t="s">
        <v>778</v>
      </c>
      <c r="C40" s="1049"/>
      <c r="D40" s="291">
        <v>0</v>
      </c>
      <c r="E40" s="291">
        <v>0</v>
      </c>
      <c r="F40" s="291">
        <v>0</v>
      </c>
      <c r="G40" s="291">
        <v>0</v>
      </c>
      <c r="H40" s="289">
        <f t="shared" si="4"/>
        <v>0</v>
      </c>
      <c r="I40" s="286"/>
    </row>
    <row r="41" spans="1:9">
      <c r="A41" s="171"/>
      <c r="B41" s="1049" t="s">
        <v>732</v>
      </c>
      <c r="C41" s="1049"/>
      <c r="D41" s="291">
        <v>0</v>
      </c>
      <c r="E41" s="291">
        <v>0</v>
      </c>
      <c r="F41" s="291">
        <v>0</v>
      </c>
      <c r="G41" s="291">
        <v>0</v>
      </c>
      <c r="H41" s="289">
        <f t="shared" si="4"/>
        <v>0</v>
      </c>
      <c r="I41" s="286"/>
    </row>
    <row r="42" spans="1:9">
      <c r="A42" s="171"/>
      <c r="B42" s="1049" t="s">
        <v>232</v>
      </c>
      <c r="C42" s="1049"/>
      <c r="D42" s="291">
        <v>0</v>
      </c>
      <c r="E42" s="291">
        <f>-687387.74-161313.34-81060.31-193855.7-116199.44-109539.42</f>
        <v>-1349355.9499999997</v>
      </c>
      <c r="F42" s="291">
        <v>0</v>
      </c>
      <c r="G42" s="291">
        <v>0</v>
      </c>
      <c r="H42" s="289">
        <f t="shared" si="4"/>
        <v>-1349355.9499999997</v>
      </c>
      <c r="I42" s="286"/>
    </row>
    <row r="43" spans="1:9">
      <c r="A43" s="171"/>
      <c r="B43" s="182"/>
      <c r="C43" s="182"/>
      <c r="D43" s="291"/>
      <c r="E43" s="291"/>
      <c r="F43" s="291"/>
      <c r="G43" s="291"/>
      <c r="H43" s="289"/>
      <c r="I43" s="286"/>
    </row>
    <row r="44" spans="1:9" ht="12" customHeight="1">
      <c r="A44" s="171"/>
      <c r="B44" s="1091" t="s">
        <v>3526</v>
      </c>
      <c r="C44" s="1091"/>
      <c r="D44" s="287">
        <f>+D46+D47</f>
        <v>0</v>
      </c>
      <c r="E44" s="287">
        <f t="shared" ref="E44:H44" si="5">+E46+E47</f>
        <v>0</v>
      </c>
      <c r="F44" s="287">
        <f t="shared" si="5"/>
        <v>0</v>
      </c>
      <c r="G44" s="287">
        <f t="shared" si="5"/>
        <v>0</v>
      </c>
      <c r="H44" s="287">
        <f t="shared" si="5"/>
        <v>0</v>
      </c>
      <c r="I44" s="286"/>
    </row>
    <row r="45" spans="1:9">
      <c r="A45" s="171"/>
      <c r="B45" s="1094"/>
      <c r="C45" s="1094"/>
      <c r="D45" s="291"/>
      <c r="E45" s="291"/>
      <c r="F45" s="291"/>
      <c r="G45" s="291"/>
      <c r="H45" s="289"/>
      <c r="I45" s="286"/>
    </row>
    <row r="46" spans="1:9">
      <c r="A46" s="171"/>
      <c r="B46" s="1092" t="s">
        <v>734</v>
      </c>
      <c r="C46" s="1092"/>
      <c r="D46" s="291">
        <v>0</v>
      </c>
      <c r="E46" s="291">
        <v>0</v>
      </c>
      <c r="F46" s="291">
        <v>0</v>
      </c>
      <c r="G46" s="291">
        <f>+ESF!I39-ESF!J39</f>
        <v>0</v>
      </c>
      <c r="H46" s="289">
        <f t="shared" ref="H46:H47" si="6">SUM(D46:G46)</f>
        <v>0</v>
      </c>
      <c r="I46" s="286"/>
    </row>
    <row r="47" spans="1:9">
      <c r="A47" s="171"/>
      <c r="B47" s="1092" t="s">
        <v>3188</v>
      </c>
      <c r="C47" s="1092"/>
      <c r="D47" s="291">
        <v>0</v>
      </c>
      <c r="E47" s="291">
        <v>0</v>
      </c>
      <c r="F47" s="291">
        <v>0</v>
      </c>
      <c r="G47" s="291">
        <f>+ESF!I40-ESF!J40</f>
        <v>0</v>
      </c>
      <c r="H47" s="289">
        <f t="shared" si="6"/>
        <v>0</v>
      </c>
      <c r="I47" s="286"/>
    </row>
    <row r="48" spans="1:9">
      <c r="A48" s="171"/>
      <c r="B48" s="182"/>
      <c r="C48" s="182"/>
      <c r="D48" s="291"/>
      <c r="E48" s="291"/>
      <c r="F48" s="291"/>
      <c r="G48" s="291"/>
      <c r="H48" s="289"/>
      <c r="I48" s="286"/>
    </row>
    <row r="49" spans="1:11" ht="9.9499999999999993" customHeight="1">
      <c r="A49" s="184"/>
      <c r="B49" s="288"/>
      <c r="C49" s="174"/>
      <c r="D49" s="289"/>
      <c r="E49" s="289"/>
      <c r="F49" s="289"/>
      <c r="G49" s="289"/>
      <c r="H49" s="289"/>
      <c r="I49" s="286"/>
    </row>
    <row r="50" spans="1:11" ht="18">
      <c r="A50" s="294"/>
      <c r="B50" s="1093" t="s">
        <v>3527</v>
      </c>
      <c r="C50" s="1093"/>
      <c r="D50" s="295">
        <f>D30+D32+D37+D44</f>
        <v>278482908.89999998</v>
      </c>
      <c r="E50" s="295">
        <f>E30+E32+E37</f>
        <v>770717161.17999995</v>
      </c>
      <c r="F50" s="295">
        <f>F30+F32+F37</f>
        <v>38674472.850000001</v>
      </c>
      <c r="G50" s="295">
        <f>G30+G32+G37</f>
        <v>20576226.51000002</v>
      </c>
      <c r="H50" s="295">
        <f>SUM(D50:G50)</f>
        <v>1108450769.4399998</v>
      </c>
      <c r="I50" s="296"/>
      <c r="K50" s="293"/>
    </row>
    <row r="51" spans="1:11" ht="6" customHeight="1">
      <c r="A51" s="297"/>
      <c r="B51" s="297"/>
      <c r="C51" s="297"/>
      <c r="D51" s="297"/>
      <c r="E51" s="297"/>
      <c r="F51" s="297"/>
      <c r="G51" s="297"/>
      <c r="H51" s="297"/>
      <c r="I51" s="298"/>
    </row>
    <row r="52" spans="1:11" ht="6" customHeight="1">
      <c r="D52" s="234"/>
      <c r="E52" s="234"/>
      <c r="I52" s="175"/>
    </row>
    <row r="53" spans="1:11" ht="15" customHeight="1">
      <c r="A53" s="160"/>
      <c r="B53" s="1056" t="s">
        <v>678</v>
      </c>
      <c r="C53" s="1056"/>
      <c r="D53" s="1056"/>
      <c r="E53" s="1056"/>
      <c r="F53" s="1056"/>
      <c r="G53" s="1056"/>
      <c r="H53" s="1056"/>
      <c r="I53" s="1056"/>
      <c r="J53" s="173"/>
    </row>
    <row r="54" spans="1:11" ht="9.75" customHeight="1">
      <c r="A54" s="160"/>
      <c r="B54" s="173"/>
      <c r="C54" s="196"/>
      <c r="D54" s="197"/>
      <c r="E54" s="197"/>
      <c r="F54" s="160"/>
      <c r="G54" s="198"/>
      <c r="H54" s="196"/>
      <c r="I54" s="197"/>
      <c r="J54" s="197"/>
    </row>
    <row r="55" spans="1:11" ht="50.1" customHeight="1">
      <c r="A55" s="160"/>
      <c r="B55" s="173"/>
      <c r="C55" s="450"/>
      <c r="D55" s="235"/>
      <c r="E55" s="202"/>
      <c r="F55" s="199"/>
      <c r="G55" s="451"/>
      <c r="H55" s="237"/>
      <c r="I55" s="197"/>
      <c r="J55" s="197"/>
    </row>
    <row r="56" spans="1:11" ht="14.1" customHeight="1">
      <c r="A56" s="160"/>
      <c r="B56" s="204"/>
      <c r="C56" s="570" t="s">
        <v>3048</v>
      </c>
      <c r="D56" s="156"/>
      <c r="E56" s="1059" t="s">
        <v>770</v>
      </c>
      <c r="F56" s="1059"/>
      <c r="G56" s="1059"/>
      <c r="I56" s="174"/>
      <c r="J56" s="197"/>
    </row>
    <row r="57" spans="1:11" ht="14.1" customHeight="1">
      <c r="A57" s="160"/>
      <c r="B57" s="206"/>
      <c r="C57" s="569" t="s">
        <v>1830</v>
      </c>
      <c r="D57" s="431"/>
      <c r="E57" s="1083" t="s">
        <v>680</v>
      </c>
      <c r="F57" s="1083"/>
      <c r="G57" s="1083"/>
      <c r="I57" s="174"/>
      <c r="J57" s="197"/>
    </row>
  </sheetData>
  <sheetProtection formatCells="0" selectLockedCells="1"/>
  <mergeCells count="40">
    <mergeCell ref="H1:I1"/>
    <mergeCell ref="C3:G3"/>
    <mergeCell ref="C4:G4"/>
    <mergeCell ref="B21:C21"/>
    <mergeCell ref="C6:G6"/>
    <mergeCell ref="C7:I7"/>
    <mergeCell ref="B10:C10"/>
    <mergeCell ref="B14:C14"/>
    <mergeCell ref="B15:C15"/>
    <mergeCell ref="B16:C16"/>
    <mergeCell ref="B17:C17"/>
    <mergeCell ref="D1:E1"/>
    <mergeCell ref="F1:G1"/>
    <mergeCell ref="B19:C19"/>
    <mergeCell ref="B20:C20"/>
    <mergeCell ref="C5:G5"/>
    <mergeCell ref="E56:G56"/>
    <mergeCell ref="E57:G57"/>
    <mergeCell ref="B40:C40"/>
    <mergeCell ref="B50:C50"/>
    <mergeCell ref="B53:I53"/>
    <mergeCell ref="B41:C41"/>
    <mergeCell ref="B42:C42"/>
    <mergeCell ref="B46:C46"/>
    <mergeCell ref="B47:C47"/>
    <mergeCell ref="B44:C45"/>
    <mergeCell ref="B39:C39"/>
    <mergeCell ref="B22:C22"/>
    <mergeCell ref="B23:C23"/>
    <mergeCell ref="B30:C30"/>
    <mergeCell ref="B32:C32"/>
    <mergeCell ref="B33:C33"/>
    <mergeCell ref="B24:C24"/>
    <mergeCell ref="B26:C26"/>
    <mergeCell ref="B28:C28"/>
    <mergeCell ref="B27:C27"/>
    <mergeCell ref="B34:C34"/>
    <mergeCell ref="B35:C35"/>
    <mergeCell ref="B37:C37"/>
    <mergeCell ref="B38:C38"/>
  </mergeCells>
  <printOptions verticalCentered="1"/>
  <pageMargins left="0.78" right="0.94" top="0.28000000000000003" bottom="0.59055118110236227" header="0" footer="0"/>
  <pageSetup scale="7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69"/>
  <sheetViews>
    <sheetView showWhiteSpace="0" topLeftCell="E10" zoomScaleNormal="100" workbookViewId="0">
      <selection activeCell="R44" sqref="R44"/>
    </sheetView>
  </sheetViews>
  <sheetFormatPr baseColWidth="10" defaultRowHeight="12"/>
  <cols>
    <col min="1" max="1" width="1.28515625" style="160" hidden="1" customWidth="1"/>
    <col min="2" max="3" width="3.7109375" style="160" customWidth="1"/>
    <col min="4" max="4" width="23.85546875" style="160" customWidth="1"/>
    <col min="5" max="5" width="21.42578125" style="160" customWidth="1"/>
    <col min="6" max="6" width="17.28515625" style="160" customWidth="1"/>
    <col min="7" max="8" width="18.7109375" style="159" customWidth="1"/>
    <col min="9" max="9" width="7.7109375" style="160" customWidth="1"/>
    <col min="10" max="11" width="3.7109375" style="160" customWidth="1"/>
    <col min="12" max="16" width="18.7109375" style="160" customWidth="1"/>
    <col min="17" max="17" width="1.85546875" style="160" customWidth="1"/>
    <col min="18" max="16384" width="11.42578125" style="160"/>
  </cols>
  <sheetData>
    <row r="1" spans="1:17" ht="16.5" customHeight="1">
      <c r="B1" s="211"/>
      <c r="C1" s="211"/>
      <c r="D1" s="211"/>
      <c r="E1" s="1048" t="s">
        <v>3190</v>
      </c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211"/>
      <c r="Q1" s="211"/>
    </row>
    <row r="2" spans="1:17" ht="15" customHeight="1">
      <c r="B2" s="211"/>
      <c r="C2" s="211"/>
      <c r="D2" s="211"/>
      <c r="E2" s="1048" t="s">
        <v>779</v>
      </c>
      <c r="F2" s="1048"/>
      <c r="G2" s="1048"/>
      <c r="H2" s="1048"/>
      <c r="I2" s="1048"/>
      <c r="J2" s="1048"/>
      <c r="K2" s="1048"/>
      <c r="L2" s="1048"/>
      <c r="M2" s="1048"/>
      <c r="N2" s="1048"/>
      <c r="O2" s="1048"/>
      <c r="P2" s="211"/>
      <c r="Q2" s="211"/>
    </row>
    <row r="3" spans="1:17" ht="15" customHeight="1">
      <c r="B3" s="211"/>
      <c r="C3" s="211"/>
      <c r="D3" s="459"/>
      <c r="E3" s="1048" t="str">
        <f>+EA!C3</f>
        <v>Del 1 de enero al 30 de junio de 2020</v>
      </c>
      <c r="F3" s="1048"/>
      <c r="G3" s="1048"/>
      <c r="H3" s="1048"/>
      <c r="I3" s="1048"/>
      <c r="J3" s="1048"/>
      <c r="K3" s="1048"/>
      <c r="L3" s="1048"/>
      <c r="M3" s="1048"/>
      <c r="N3" s="1048"/>
      <c r="O3" s="1048"/>
      <c r="P3" s="211"/>
      <c r="Q3" s="211"/>
    </row>
    <row r="4" spans="1:17" ht="16.5" customHeight="1">
      <c r="B4" s="211"/>
      <c r="C4" s="211"/>
      <c r="D4" s="459"/>
      <c r="E4" s="1048" t="str">
        <f>+EA!C4</f>
        <v>y al 31 de diciembre de 2019</v>
      </c>
      <c r="F4" s="1048"/>
      <c r="G4" s="1048"/>
      <c r="H4" s="1048"/>
      <c r="I4" s="1048"/>
      <c r="J4" s="1048"/>
      <c r="K4" s="1048"/>
      <c r="L4" s="1048"/>
      <c r="M4" s="1048"/>
      <c r="N4" s="1048"/>
      <c r="O4" s="1048"/>
      <c r="P4" s="211"/>
      <c r="Q4" s="211"/>
    </row>
    <row r="5" spans="1:17" ht="3" customHeight="1">
      <c r="C5" s="214"/>
      <c r="D5" s="300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1"/>
    </row>
    <row r="6" spans="1:17" ht="5.0999999999999996" customHeight="1">
      <c r="B6" s="214"/>
      <c r="C6" s="214"/>
      <c r="D6" s="300"/>
      <c r="E6" s="214"/>
      <c r="F6" s="214"/>
      <c r="G6" s="301"/>
      <c r="H6" s="301"/>
      <c r="I6" s="300"/>
    </row>
    <row r="7" spans="1:17" ht="3" customHeight="1">
      <c r="C7" s="302"/>
      <c r="D7" s="300"/>
      <c r="E7" s="302"/>
      <c r="F7" s="302"/>
      <c r="G7" s="303"/>
      <c r="H7" s="303"/>
      <c r="I7" s="300"/>
    </row>
    <row r="8" spans="1:17" ht="31.5" customHeight="1">
      <c r="A8" s="304"/>
      <c r="B8" s="1098" t="s">
        <v>231</v>
      </c>
      <c r="C8" s="1098"/>
      <c r="D8" s="1098"/>
      <c r="E8" s="1098"/>
      <c r="F8" s="644"/>
      <c r="G8" s="675">
        <v>2020</v>
      </c>
      <c r="H8" s="675">
        <v>2019</v>
      </c>
      <c r="I8" s="663"/>
      <c r="J8" s="1098" t="s">
        <v>231</v>
      </c>
      <c r="K8" s="1098"/>
      <c r="L8" s="1098"/>
      <c r="M8" s="1098"/>
      <c r="N8" s="644"/>
      <c r="O8" s="675">
        <v>2020</v>
      </c>
      <c r="P8" s="675">
        <v>2019</v>
      </c>
      <c r="Q8" s="664"/>
    </row>
    <row r="9" spans="1:17" ht="3" customHeight="1">
      <c r="A9" s="219"/>
      <c r="D9" s="220"/>
      <c r="E9" s="220"/>
      <c r="F9" s="220"/>
      <c r="G9" s="305"/>
      <c r="H9" s="305"/>
      <c r="Q9" s="170"/>
    </row>
    <row r="10" spans="1:17">
      <c r="A10" s="171"/>
      <c r="B10" s="159"/>
      <c r="C10" s="222"/>
      <c r="D10" s="222"/>
      <c r="E10" s="222"/>
      <c r="F10" s="222"/>
      <c r="G10" s="305"/>
      <c r="H10" s="305"/>
      <c r="I10" s="159"/>
      <c r="Q10" s="170"/>
    </row>
    <row r="11" spans="1:17" ht="17.25" customHeight="1">
      <c r="A11" s="171"/>
      <c r="B11" s="1099" t="s">
        <v>780</v>
      </c>
      <c r="C11" s="1099"/>
      <c r="D11" s="1099"/>
      <c r="E11" s="1099"/>
      <c r="F11" s="1099"/>
      <c r="G11" s="305"/>
      <c r="H11" s="305"/>
      <c r="I11" s="159"/>
      <c r="J11" s="1099" t="s">
        <v>781</v>
      </c>
      <c r="K11" s="1099"/>
      <c r="L11" s="1099"/>
      <c r="M11" s="1099"/>
      <c r="N11" s="1099"/>
      <c r="O11" s="306"/>
      <c r="P11" s="306"/>
      <c r="Q11" s="170"/>
    </row>
    <row r="12" spans="1:17" ht="17.25" customHeight="1">
      <c r="A12" s="171"/>
      <c r="B12" s="159"/>
      <c r="C12" s="222"/>
      <c r="D12" s="159"/>
      <c r="E12" s="222"/>
      <c r="F12" s="222"/>
      <c r="G12" s="305"/>
      <c r="H12" s="305"/>
      <c r="I12" s="159"/>
      <c r="J12" s="159"/>
      <c r="K12" s="222"/>
      <c r="L12" s="222"/>
      <c r="M12" s="222"/>
      <c r="N12" s="222"/>
      <c r="O12" s="306"/>
      <c r="P12" s="306"/>
      <c r="Q12" s="170"/>
    </row>
    <row r="13" spans="1:17" ht="17.25" customHeight="1">
      <c r="A13" s="171"/>
      <c r="B13" s="159"/>
      <c r="C13" s="1099" t="s">
        <v>227</v>
      </c>
      <c r="D13" s="1099"/>
      <c r="E13" s="1099"/>
      <c r="F13" s="1099"/>
      <c r="G13" s="307" t="e">
        <f>SUM(G14:G24)</f>
        <v>#REF!</v>
      </c>
      <c r="H13" s="307">
        <f>SUM(H14:H24)</f>
        <v>133844594.18999998</v>
      </c>
      <c r="I13" s="159"/>
      <c r="J13" s="159"/>
      <c r="K13" s="1099" t="s">
        <v>227</v>
      </c>
      <c r="L13" s="1099"/>
      <c r="M13" s="1099"/>
      <c r="N13" s="1099"/>
      <c r="O13" s="307">
        <f>SUM(O14:O16)</f>
        <v>2462432.6399999969</v>
      </c>
      <c r="P13" s="307">
        <f>SUM(P14:P16)</f>
        <v>4009671.9999999995</v>
      </c>
      <c r="Q13" s="170"/>
    </row>
    <row r="14" spans="1:17" ht="15" customHeight="1">
      <c r="A14" s="171"/>
      <c r="B14" s="159"/>
      <c r="C14" s="222"/>
      <c r="D14" s="1101" t="s">
        <v>629</v>
      </c>
      <c r="E14" s="1101"/>
      <c r="F14" s="1101"/>
      <c r="G14" s="308">
        <v>0</v>
      </c>
      <c r="H14" s="308">
        <v>0</v>
      </c>
      <c r="I14" s="159"/>
      <c r="J14" s="159"/>
      <c r="L14" s="1100" t="s">
        <v>709</v>
      </c>
      <c r="M14" s="1100"/>
      <c r="N14" s="1100"/>
      <c r="O14" s="308">
        <f>+ECSF!D29</f>
        <v>0</v>
      </c>
      <c r="P14" s="308">
        <v>0</v>
      </c>
      <c r="Q14" s="170"/>
    </row>
    <row r="15" spans="1:17" ht="15" customHeight="1">
      <c r="A15" s="171"/>
      <c r="B15" s="159"/>
      <c r="C15" s="222"/>
      <c r="D15" s="1101" t="s">
        <v>782</v>
      </c>
      <c r="E15" s="1101"/>
      <c r="F15" s="1101"/>
      <c r="G15" s="308"/>
      <c r="H15" s="308"/>
      <c r="I15" s="159"/>
      <c r="J15" s="159"/>
      <c r="L15" s="1100" t="s">
        <v>711</v>
      </c>
      <c r="M15" s="1100"/>
      <c r="N15" s="1100"/>
      <c r="O15" s="308">
        <f>+ECSF!D30</f>
        <v>0</v>
      </c>
      <c r="P15" s="308">
        <v>0</v>
      </c>
      <c r="Q15" s="170"/>
    </row>
    <row r="16" spans="1:17" ht="15" customHeight="1">
      <c r="A16" s="171"/>
      <c r="B16" s="159"/>
      <c r="C16" s="309"/>
      <c r="D16" s="1101" t="s">
        <v>783</v>
      </c>
      <c r="E16" s="1101"/>
      <c r="F16" s="1101"/>
      <c r="G16" s="308">
        <v>0</v>
      </c>
      <c r="H16" s="308">
        <v>0</v>
      </c>
      <c r="I16" s="159"/>
      <c r="J16" s="159"/>
      <c r="K16" s="305"/>
      <c r="L16" s="1100" t="s">
        <v>784</v>
      </c>
      <c r="M16" s="1100"/>
      <c r="N16" s="1100"/>
      <c r="O16" s="308">
        <f>+ECSF!D25-O14-O15</f>
        <v>2462432.6399999969</v>
      </c>
      <c r="P16" s="308">
        <v>4009671.9999999995</v>
      </c>
      <c r="Q16" s="170"/>
    </row>
    <row r="17" spans="1:17" ht="15" customHeight="1">
      <c r="A17" s="171"/>
      <c r="B17" s="159"/>
      <c r="C17" s="309"/>
      <c r="D17" s="1101" t="s">
        <v>633</v>
      </c>
      <c r="E17" s="1101"/>
      <c r="F17" s="1101"/>
      <c r="G17" s="308">
        <v>0</v>
      </c>
      <c r="H17" s="308">
        <v>0</v>
      </c>
      <c r="I17" s="159"/>
      <c r="J17" s="159"/>
      <c r="K17" s="305"/>
      <c r="Q17" s="170"/>
    </row>
    <row r="18" spans="1:17" ht="15" customHeight="1">
      <c r="A18" s="171"/>
      <c r="B18" s="159"/>
      <c r="C18" s="309"/>
      <c r="D18" s="1101" t="s">
        <v>634</v>
      </c>
      <c r="E18" s="1101"/>
      <c r="F18" s="1101"/>
      <c r="G18" s="308">
        <v>0</v>
      </c>
      <c r="H18" s="308">
        <v>0</v>
      </c>
      <c r="I18" s="159"/>
      <c r="J18" s="159"/>
      <c r="K18" s="310" t="s">
        <v>228</v>
      </c>
      <c r="L18" s="310"/>
      <c r="M18" s="310"/>
      <c r="N18" s="310"/>
      <c r="O18" s="307">
        <f>SUM(O19:O21)</f>
        <v>23363606.609999932</v>
      </c>
      <c r="P18" s="307">
        <f>SUM(P19:P21)</f>
        <v>83388795.010000035</v>
      </c>
      <c r="Q18" s="170"/>
    </row>
    <row r="19" spans="1:17" ht="15" customHeight="1">
      <c r="A19" s="171"/>
      <c r="B19" s="159"/>
      <c r="C19" s="309"/>
      <c r="D19" s="1101" t="s">
        <v>636</v>
      </c>
      <c r="E19" s="1101"/>
      <c r="F19" s="1101"/>
      <c r="G19" s="308">
        <v>0</v>
      </c>
      <c r="H19" s="308">
        <v>0</v>
      </c>
      <c r="I19" s="159"/>
      <c r="J19" s="159"/>
      <c r="K19" s="305"/>
      <c r="L19" s="309" t="s">
        <v>709</v>
      </c>
      <c r="M19" s="309"/>
      <c r="N19" s="309"/>
      <c r="O19" s="308">
        <f>+ECSF!E29</f>
        <v>23190449.069999933</v>
      </c>
      <c r="P19" s="308">
        <v>82204457.590000033</v>
      </c>
      <c r="Q19" s="170"/>
    </row>
    <row r="20" spans="1:17" ht="15" customHeight="1">
      <c r="A20" s="171"/>
      <c r="B20" s="159"/>
      <c r="C20" s="309"/>
      <c r="D20" s="1101" t="s">
        <v>638</v>
      </c>
      <c r="E20" s="1101"/>
      <c r="F20" s="1101"/>
      <c r="G20" s="308">
        <f>+EA!D18</f>
        <v>39756974.18</v>
      </c>
      <c r="H20" s="308">
        <v>96322101.189999983</v>
      </c>
      <c r="I20" s="159"/>
      <c r="J20" s="159"/>
      <c r="K20" s="305"/>
      <c r="L20" s="1100" t="s">
        <v>711</v>
      </c>
      <c r="M20" s="1100"/>
      <c r="N20" s="1100"/>
      <c r="O20" s="308">
        <f>+ECSF!E30</f>
        <v>173157.53999999911</v>
      </c>
      <c r="P20" s="308">
        <v>1184337.42</v>
      </c>
      <c r="Q20" s="170"/>
    </row>
    <row r="21" spans="1:17" ht="28.5" customHeight="1">
      <c r="A21" s="171"/>
      <c r="B21" s="159"/>
      <c r="C21" s="309"/>
      <c r="D21" s="1101" t="s">
        <v>640</v>
      </c>
      <c r="E21" s="1101"/>
      <c r="F21" s="1101"/>
      <c r="G21" s="308">
        <v>0</v>
      </c>
      <c r="H21" s="308">
        <v>0</v>
      </c>
      <c r="I21" s="159"/>
      <c r="J21" s="159"/>
      <c r="L21" s="1100" t="s">
        <v>785</v>
      </c>
      <c r="M21" s="1100"/>
      <c r="N21" s="1100"/>
      <c r="O21" s="308">
        <f>+ECSF!E25-O19-O20</f>
        <v>0</v>
      </c>
      <c r="P21" s="308">
        <v>1.862645149230957E-9</v>
      </c>
      <c r="Q21" s="170"/>
    </row>
    <row r="22" spans="1:17" ht="15" customHeight="1">
      <c r="A22" s="171"/>
      <c r="B22" s="159"/>
      <c r="C22" s="309"/>
      <c r="D22" s="1101" t="s">
        <v>645</v>
      </c>
      <c r="E22" s="1101"/>
      <c r="F22" s="1101"/>
      <c r="G22" s="308">
        <v>0</v>
      </c>
      <c r="H22" s="308">
        <v>0</v>
      </c>
      <c r="I22" s="159"/>
      <c r="J22" s="159"/>
      <c r="K22" s="1099" t="s">
        <v>786</v>
      </c>
      <c r="L22" s="1099"/>
      <c r="M22" s="1099"/>
      <c r="N22" s="1099"/>
      <c r="O22" s="307">
        <f>O13-O18</f>
        <v>-20901173.969999935</v>
      </c>
      <c r="P22" s="307">
        <f>P13-P18</f>
        <v>-79379123.010000035</v>
      </c>
      <c r="Q22" s="170"/>
    </row>
    <row r="23" spans="1:17" ht="15" customHeight="1">
      <c r="A23" s="171"/>
      <c r="B23" s="159"/>
      <c r="C23" s="309"/>
      <c r="D23" s="1101" t="s">
        <v>787</v>
      </c>
      <c r="E23" s="1101"/>
      <c r="F23" s="1101"/>
      <c r="G23" s="308">
        <f>+EA!D23</f>
        <v>17530550.300000001</v>
      </c>
      <c r="H23" s="308">
        <v>20250000</v>
      </c>
      <c r="I23" s="159"/>
      <c r="J23" s="159"/>
      <c r="Q23" s="170"/>
    </row>
    <row r="24" spans="1:17" ht="15" customHeight="1">
      <c r="A24" s="171"/>
      <c r="B24" s="159"/>
      <c r="C24" s="309"/>
      <c r="D24" s="1101" t="s">
        <v>788</v>
      </c>
      <c r="E24" s="1101"/>
      <c r="F24" s="251"/>
      <c r="G24" s="308" t="e">
        <f>EA!D25+SUM(ECSF!D18:D23)</f>
        <v>#REF!</v>
      </c>
      <c r="H24" s="308">
        <v>17272493.000000004</v>
      </c>
      <c r="I24" s="159"/>
      <c r="Q24" s="170"/>
    </row>
    <row r="25" spans="1:17" ht="15" customHeight="1">
      <c r="A25" s="171"/>
      <c r="B25" s="159"/>
      <c r="C25" s="222"/>
      <c r="D25" s="159"/>
      <c r="E25" s="222"/>
      <c r="F25" s="222"/>
      <c r="G25" s="305"/>
      <c r="H25" s="305"/>
      <c r="I25" s="159"/>
      <c r="J25" s="1099" t="s">
        <v>789</v>
      </c>
      <c r="K25" s="1099"/>
      <c r="L25" s="1099"/>
      <c r="M25" s="1099"/>
      <c r="N25" s="1099"/>
      <c r="Q25" s="170"/>
    </row>
    <row r="26" spans="1:17" ht="15" customHeight="1">
      <c r="A26" s="171"/>
      <c r="B26" s="159"/>
      <c r="C26" s="1099" t="s">
        <v>228</v>
      </c>
      <c r="D26" s="1099"/>
      <c r="E26" s="1099"/>
      <c r="F26" s="1099"/>
      <c r="G26" s="307" t="e">
        <f>SUM(G27:G45)</f>
        <v>#REF!</v>
      </c>
      <c r="H26" s="307">
        <f>SUM(H27:H45)</f>
        <v>28301291.759999998</v>
      </c>
      <c r="I26" s="159"/>
      <c r="J26" s="159"/>
      <c r="K26" s="222"/>
      <c r="L26" s="159"/>
      <c r="M26" s="251"/>
      <c r="N26" s="251"/>
      <c r="O26" s="306"/>
      <c r="P26" s="306"/>
      <c r="Q26" s="170"/>
    </row>
    <row r="27" spans="1:17" ht="15" customHeight="1">
      <c r="A27" s="171"/>
      <c r="B27" s="159"/>
      <c r="C27" s="310"/>
      <c r="D27" s="1101" t="s">
        <v>170</v>
      </c>
      <c r="E27" s="1101"/>
      <c r="F27" s="1101"/>
      <c r="G27" s="308">
        <f>EA!I12</f>
        <v>6579861.0099999998</v>
      </c>
      <c r="H27" s="308">
        <v>14090005.509999998</v>
      </c>
      <c r="I27" s="159"/>
      <c r="J27" s="159"/>
      <c r="K27" s="310" t="s">
        <v>227</v>
      </c>
      <c r="L27" s="310"/>
      <c r="M27" s="310"/>
      <c r="N27" s="310"/>
      <c r="O27" s="307" t="e">
        <f>O28+O31</f>
        <v>#REF!</v>
      </c>
      <c r="P27" s="307">
        <f>P28+P31</f>
        <v>0</v>
      </c>
      <c r="Q27" s="170"/>
    </row>
    <row r="28" spans="1:17" ht="15" customHeight="1">
      <c r="A28" s="171"/>
      <c r="B28" s="159"/>
      <c r="C28" s="310"/>
      <c r="D28" s="1101" t="s">
        <v>168</v>
      </c>
      <c r="E28" s="1101"/>
      <c r="F28" s="1101"/>
      <c r="G28" s="308">
        <f>EA!I13</f>
        <v>443753.98</v>
      </c>
      <c r="H28" s="308">
        <v>755597.54</v>
      </c>
      <c r="I28" s="159"/>
      <c r="L28" s="309" t="s">
        <v>229</v>
      </c>
      <c r="M28" s="309"/>
      <c r="N28" s="309"/>
      <c r="O28" s="308">
        <f>SUM(O29:O30)</f>
        <v>0</v>
      </c>
      <c r="P28" s="308">
        <v>0</v>
      </c>
      <c r="Q28" s="170"/>
    </row>
    <row r="29" spans="1:17" ht="15" customHeight="1">
      <c r="A29" s="171"/>
      <c r="B29" s="159"/>
      <c r="C29" s="310"/>
      <c r="D29" s="1101" t="s">
        <v>169</v>
      </c>
      <c r="E29" s="1101"/>
      <c r="F29" s="1101"/>
      <c r="G29" s="308">
        <f>EA!I14</f>
        <v>17772970.920000002</v>
      </c>
      <c r="H29" s="308">
        <v>34893200.840000004</v>
      </c>
      <c r="I29" s="159"/>
      <c r="J29" s="159"/>
      <c r="K29" s="310"/>
      <c r="L29" s="309" t="s">
        <v>790</v>
      </c>
      <c r="M29" s="309"/>
      <c r="N29" s="309"/>
      <c r="O29" s="308">
        <v>0</v>
      </c>
      <c r="P29" s="308">
        <v>0</v>
      </c>
      <c r="Q29" s="170"/>
    </row>
    <row r="30" spans="1:17" ht="15" customHeight="1">
      <c r="A30" s="171"/>
      <c r="B30" s="159"/>
      <c r="C30" s="222"/>
      <c r="D30" s="159"/>
      <c r="E30" s="222"/>
      <c r="F30" s="222"/>
      <c r="G30" s="305"/>
      <c r="H30" s="305"/>
      <c r="I30" s="159"/>
      <c r="J30" s="159"/>
      <c r="K30" s="310"/>
      <c r="L30" s="309" t="s">
        <v>791</v>
      </c>
      <c r="M30" s="309"/>
      <c r="N30" s="309"/>
      <c r="O30" s="308">
        <v>0</v>
      </c>
      <c r="P30" s="308">
        <v>0</v>
      </c>
      <c r="Q30" s="170"/>
    </row>
    <row r="31" spans="1:17" ht="15" customHeight="1">
      <c r="A31" s="171"/>
      <c r="B31" s="159"/>
      <c r="C31" s="310"/>
      <c r="D31" s="1101" t="s">
        <v>637</v>
      </c>
      <c r="E31" s="1101"/>
      <c r="F31" s="1101"/>
      <c r="G31" s="308">
        <f>+EA!I17</f>
        <v>83915.76</v>
      </c>
      <c r="H31" s="308">
        <v>171919.77</v>
      </c>
      <c r="I31" s="159"/>
      <c r="J31" s="159"/>
      <c r="K31" s="310"/>
      <c r="L31" s="1100" t="s">
        <v>792</v>
      </c>
      <c r="M31" s="1100"/>
      <c r="N31" s="1100"/>
      <c r="O31" s="308" t="e">
        <f>+ECSF!I13</f>
        <v>#REF!</v>
      </c>
      <c r="P31" s="308">
        <v>0</v>
      </c>
      <c r="Q31" s="170"/>
    </row>
    <row r="32" spans="1:17" ht="15" customHeight="1">
      <c r="A32" s="171"/>
      <c r="B32" s="159"/>
      <c r="C32" s="310"/>
      <c r="D32" s="1101" t="s">
        <v>793</v>
      </c>
      <c r="E32" s="1101"/>
      <c r="F32" s="1101"/>
      <c r="G32" s="308">
        <v>0</v>
      </c>
      <c r="H32" s="308">
        <v>0</v>
      </c>
      <c r="I32" s="159"/>
      <c r="J32" s="159"/>
      <c r="K32" s="305"/>
      <c r="Q32" s="170"/>
    </row>
    <row r="33" spans="1:17" ht="15" customHeight="1">
      <c r="A33" s="171"/>
      <c r="B33" s="159"/>
      <c r="C33" s="310"/>
      <c r="D33" s="1101" t="s">
        <v>794</v>
      </c>
      <c r="E33" s="1101"/>
      <c r="F33" s="1101"/>
      <c r="G33" s="308">
        <f>EA!I19</f>
        <v>0</v>
      </c>
      <c r="H33" s="308">
        <v>12080711.82</v>
      </c>
      <c r="I33" s="159"/>
      <c r="J33" s="159"/>
      <c r="K33" s="310" t="s">
        <v>228</v>
      </c>
      <c r="L33" s="310"/>
      <c r="M33" s="310"/>
      <c r="N33" s="310"/>
      <c r="O33" s="307" t="e">
        <f>O34+O37</f>
        <v>#REF!</v>
      </c>
      <c r="P33" s="307">
        <f>P34+P37</f>
        <v>1161962.58</v>
      </c>
      <c r="Q33" s="170"/>
    </row>
    <row r="34" spans="1:17" ht="15" customHeight="1">
      <c r="A34" s="171"/>
      <c r="B34" s="159"/>
      <c r="C34" s="310"/>
      <c r="D34" s="1101" t="s">
        <v>642</v>
      </c>
      <c r="E34" s="1101"/>
      <c r="F34" s="1101"/>
      <c r="G34" s="308">
        <v>0</v>
      </c>
      <c r="H34" s="308">
        <v>0</v>
      </c>
      <c r="I34" s="159"/>
      <c r="J34" s="159"/>
      <c r="L34" s="309" t="s">
        <v>230</v>
      </c>
      <c r="M34" s="309"/>
      <c r="N34" s="309"/>
      <c r="O34" s="308">
        <f>SUM(O35:O36)</f>
        <v>0</v>
      </c>
      <c r="P34" s="308">
        <v>0</v>
      </c>
      <c r="Q34" s="170"/>
    </row>
    <row r="35" spans="1:17" ht="15" customHeight="1">
      <c r="A35" s="171"/>
      <c r="B35" s="159"/>
      <c r="C35" s="310"/>
      <c r="D35" s="1101" t="s">
        <v>644</v>
      </c>
      <c r="E35" s="1101"/>
      <c r="F35" s="1101"/>
      <c r="G35" s="308">
        <f>+EA!I21</f>
        <v>164687.76</v>
      </c>
      <c r="H35" s="308">
        <v>764496.48</v>
      </c>
      <c r="I35" s="159"/>
      <c r="J35" s="159"/>
      <c r="K35" s="310"/>
      <c r="L35" s="309" t="s">
        <v>790</v>
      </c>
      <c r="M35" s="309"/>
      <c r="N35" s="309"/>
      <c r="O35" s="308">
        <v>0</v>
      </c>
      <c r="P35" s="308">
        <v>0</v>
      </c>
      <c r="Q35" s="170"/>
    </row>
    <row r="36" spans="1:17" ht="15" customHeight="1">
      <c r="A36" s="171"/>
      <c r="B36" s="159"/>
      <c r="C36" s="310"/>
      <c r="D36" s="1101" t="s">
        <v>646</v>
      </c>
      <c r="E36" s="1101"/>
      <c r="F36" s="1101"/>
      <c r="G36" s="308">
        <v>0</v>
      </c>
      <c r="H36" s="308">
        <v>0</v>
      </c>
      <c r="I36" s="159"/>
      <c r="K36" s="310"/>
      <c r="L36" s="309" t="s">
        <v>791</v>
      </c>
      <c r="M36" s="309"/>
      <c r="N36" s="309"/>
      <c r="O36" s="308">
        <v>0</v>
      </c>
      <c r="P36" s="308">
        <v>0</v>
      </c>
      <c r="Q36" s="170"/>
    </row>
    <row r="37" spans="1:17" ht="15" customHeight="1">
      <c r="A37" s="171"/>
      <c r="B37" s="159"/>
      <c r="C37" s="310"/>
      <c r="D37" s="1101" t="s">
        <v>648</v>
      </c>
      <c r="E37" s="1101"/>
      <c r="F37" s="1101"/>
      <c r="G37" s="308">
        <v>0</v>
      </c>
      <c r="H37" s="308">
        <v>0</v>
      </c>
      <c r="I37" s="159"/>
      <c r="J37" s="159"/>
      <c r="K37" s="310"/>
      <c r="L37" s="1100" t="s">
        <v>795</v>
      </c>
      <c r="M37" s="1100"/>
      <c r="N37" s="1100"/>
      <c r="O37" s="308" t="e">
        <f>+ECSF!J13</f>
        <v>#REF!</v>
      </c>
      <c r="P37" s="308">
        <v>1161962.58</v>
      </c>
      <c r="Q37" s="170"/>
    </row>
    <row r="38" spans="1:17" ht="15" customHeight="1">
      <c r="A38" s="171"/>
      <c r="B38" s="159"/>
      <c r="C38" s="310"/>
      <c r="D38" s="1101" t="s">
        <v>649</v>
      </c>
      <c r="E38" s="1101"/>
      <c r="F38" s="1101"/>
      <c r="G38" s="308">
        <f>EA!I24</f>
        <v>0</v>
      </c>
      <c r="H38" s="308">
        <v>0</v>
      </c>
      <c r="I38" s="159"/>
      <c r="J38" s="159"/>
      <c r="K38" s="305"/>
      <c r="Q38" s="170"/>
    </row>
    <row r="39" spans="1:17" ht="15" customHeight="1">
      <c r="A39" s="171"/>
      <c r="B39" s="159"/>
      <c r="C39" s="310"/>
      <c r="D39" s="1101" t="s">
        <v>651</v>
      </c>
      <c r="E39" s="1101"/>
      <c r="F39" s="1101"/>
      <c r="G39" s="308">
        <v>0</v>
      </c>
      <c r="H39" s="308">
        <v>0</v>
      </c>
      <c r="I39" s="159"/>
      <c r="J39" s="159"/>
      <c r="K39" s="1099" t="s">
        <v>796</v>
      </c>
      <c r="L39" s="1099"/>
      <c r="M39" s="1099"/>
      <c r="N39" s="1099"/>
      <c r="O39" s="307" t="e">
        <f>O27-O33</f>
        <v>#REF!</v>
      </c>
      <c r="P39" s="307">
        <f>P27-P33</f>
        <v>-1161962.58</v>
      </c>
      <c r="Q39" s="170"/>
    </row>
    <row r="40" spans="1:17" ht="15" customHeight="1">
      <c r="A40" s="171"/>
      <c r="B40" s="159"/>
      <c r="C40" s="222"/>
      <c r="D40" s="159"/>
      <c r="E40" s="222"/>
      <c r="F40" s="222"/>
      <c r="G40" s="305"/>
      <c r="H40" s="305"/>
      <c r="I40" s="159"/>
      <c r="J40" s="159"/>
      <c r="Q40" s="170"/>
    </row>
    <row r="41" spans="1:17" ht="15" customHeight="1">
      <c r="A41" s="171"/>
      <c r="B41" s="159"/>
      <c r="C41" s="310"/>
      <c r="D41" s="1101" t="s">
        <v>797</v>
      </c>
      <c r="E41" s="1101"/>
      <c r="F41" s="1101"/>
      <c r="G41" s="308">
        <v>0</v>
      </c>
      <c r="H41" s="308">
        <v>0</v>
      </c>
      <c r="I41" s="159"/>
      <c r="J41" s="159"/>
      <c r="Q41" s="170"/>
    </row>
    <row r="42" spans="1:17" ht="15" customHeight="1">
      <c r="A42" s="171"/>
      <c r="B42" s="159"/>
      <c r="C42" s="310"/>
      <c r="D42" s="1101" t="s">
        <v>774</v>
      </c>
      <c r="E42" s="1101"/>
      <c r="F42" s="1101"/>
      <c r="G42" s="308">
        <v>0</v>
      </c>
      <c r="H42" s="308">
        <v>0</v>
      </c>
      <c r="I42" s="159"/>
      <c r="J42" s="1102" t="s">
        <v>798</v>
      </c>
      <c r="K42" s="1102"/>
      <c r="L42" s="1102"/>
      <c r="M42" s="1102"/>
      <c r="N42" s="1102"/>
      <c r="O42" s="311" t="e">
        <f>G47+O22+O39</f>
        <v>#REF!</v>
      </c>
      <c r="P42" s="311">
        <f>H47+P22+P39</f>
        <v>25002216.839999944</v>
      </c>
      <c r="Q42" s="170"/>
    </row>
    <row r="43" spans="1:17" ht="15" customHeight="1">
      <c r="A43" s="171"/>
      <c r="B43" s="159"/>
      <c r="C43" s="310"/>
      <c r="D43" s="1101" t="s">
        <v>659</v>
      </c>
      <c r="E43" s="1101"/>
      <c r="F43" s="1101"/>
      <c r="G43" s="308">
        <v>0</v>
      </c>
      <c r="H43" s="308">
        <v>0</v>
      </c>
      <c r="I43" s="159"/>
      <c r="Q43" s="170"/>
    </row>
    <row r="44" spans="1:17" ht="15" customHeight="1">
      <c r="A44" s="171"/>
      <c r="B44" s="159"/>
      <c r="C44" s="305"/>
      <c r="D44" s="305"/>
      <c r="E44" s="305"/>
      <c r="F44" s="305"/>
      <c r="G44" s="305"/>
      <c r="H44" s="305"/>
      <c r="I44" s="159"/>
      <c r="Q44" s="170"/>
    </row>
    <row r="45" spans="1:17" ht="15" customHeight="1">
      <c r="A45" s="171"/>
      <c r="B45" s="159"/>
      <c r="C45" s="310"/>
      <c r="D45" s="1101" t="s">
        <v>799</v>
      </c>
      <c r="E45" s="1101"/>
      <c r="F45" s="1101"/>
      <c r="G45" s="308" t="e">
        <f>EA!I39+SUM(ECSF!E18:E23)-EVHP!E42</f>
        <v>#REF!</v>
      </c>
      <c r="H45" s="308">
        <v>-34454640.200000003</v>
      </c>
      <c r="I45" s="159"/>
      <c r="Q45" s="170"/>
    </row>
    <row r="46" spans="1:17">
      <c r="A46" s="171"/>
      <c r="B46" s="159"/>
      <c r="C46" s="222"/>
      <c r="D46" s="159"/>
      <c r="E46" s="222"/>
      <c r="F46" s="222"/>
      <c r="G46" s="305"/>
      <c r="H46" s="305"/>
      <c r="I46" s="159"/>
      <c r="J46" s="1102" t="s">
        <v>800</v>
      </c>
      <c r="K46" s="1102"/>
      <c r="L46" s="1102"/>
      <c r="M46" s="1102"/>
      <c r="N46" s="1102"/>
      <c r="O46" s="311">
        <f>+P47</f>
        <v>208322307.85999992</v>
      </c>
      <c r="P46" s="311">
        <v>183320091.01999998</v>
      </c>
      <c r="Q46" s="170"/>
    </row>
    <row r="47" spans="1:17" s="315" customFormat="1">
      <c r="A47" s="312"/>
      <c r="B47" s="313"/>
      <c r="C47" s="1099" t="s">
        <v>801</v>
      </c>
      <c r="D47" s="1099"/>
      <c r="E47" s="1099"/>
      <c r="F47" s="1099"/>
      <c r="G47" s="311" t="e">
        <f>G13-G26</f>
        <v>#REF!</v>
      </c>
      <c r="H47" s="311">
        <f>H13-H26</f>
        <v>105543302.42999998</v>
      </c>
      <c r="I47" s="313"/>
      <c r="J47" s="1102" t="s">
        <v>802</v>
      </c>
      <c r="K47" s="1102"/>
      <c r="L47" s="1102"/>
      <c r="M47" s="1102"/>
      <c r="N47" s="1102"/>
      <c r="O47" s="311" t="e">
        <f>+O46+O42</f>
        <v>#REF!</v>
      </c>
      <c r="P47" s="311">
        <f>+P42+P46</f>
        <v>208322307.85999992</v>
      </c>
      <c r="Q47" s="314"/>
    </row>
    <row r="48" spans="1:17" s="315" customFormat="1">
      <c r="A48" s="312"/>
      <c r="B48" s="313"/>
      <c r="C48" s="310"/>
      <c r="D48" s="310"/>
      <c r="E48" s="310"/>
      <c r="F48" s="310"/>
      <c r="G48" s="311"/>
      <c r="H48" s="311"/>
      <c r="I48" s="313"/>
      <c r="Q48" s="314"/>
    </row>
    <row r="49" spans="1:17" ht="14.25" customHeight="1">
      <c r="A49" s="192"/>
      <c r="B49" s="193"/>
      <c r="C49" s="316"/>
      <c r="D49" s="316"/>
      <c r="E49" s="316"/>
      <c r="F49" s="316"/>
      <c r="G49" s="317"/>
      <c r="H49" s="317"/>
      <c r="I49" s="193"/>
      <c r="J49" s="199"/>
      <c r="K49" s="199"/>
      <c r="L49" s="199"/>
      <c r="M49" s="199"/>
      <c r="N49" s="199"/>
      <c r="O49" s="199"/>
      <c r="P49" s="199"/>
      <c r="Q49" s="195"/>
    </row>
    <row r="50" spans="1:17" ht="14.25" customHeight="1">
      <c r="A50" s="159"/>
      <c r="I50" s="159"/>
      <c r="J50" s="159"/>
      <c r="K50" s="305"/>
      <c r="L50" s="305"/>
      <c r="M50" s="305"/>
      <c r="N50" s="305"/>
      <c r="O50" s="306"/>
      <c r="P50" s="306"/>
    </row>
    <row r="51" spans="1:17" ht="6" customHeight="1">
      <c r="A51" s="159"/>
      <c r="I51" s="159"/>
    </row>
    <row r="52" spans="1:17" ht="15" customHeight="1">
      <c r="B52" s="173" t="s">
        <v>678</v>
      </c>
      <c r="C52" s="173"/>
      <c r="D52" s="173"/>
      <c r="E52" s="173"/>
      <c r="F52" s="173"/>
      <c r="G52" s="173"/>
      <c r="H52" s="173"/>
      <c r="I52" s="173"/>
      <c r="J52" s="173"/>
      <c r="O52" s="699"/>
    </row>
    <row r="53" spans="1:17" ht="22.5" customHeight="1">
      <c r="B53" s="173"/>
      <c r="C53" s="196"/>
      <c r="D53" s="197"/>
      <c r="E53" s="197"/>
      <c r="G53" s="198"/>
      <c r="H53" s="196"/>
      <c r="I53" s="197"/>
      <c r="J53" s="197"/>
      <c r="O53" s="293"/>
    </row>
    <row r="54" spans="1:17" ht="29.25" customHeight="1">
      <c r="B54" s="173"/>
      <c r="C54" s="196"/>
      <c r="D54" s="236"/>
      <c r="E54" s="318"/>
      <c r="F54" s="236"/>
      <c r="G54" s="236"/>
      <c r="H54" s="196"/>
      <c r="I54" s="197"/>
      <c r="J54" s="197"/>
      <c r="L54" s="156"/>
      <c r="M54" s="319"/>
      <c r="N54" s="319"/>
      <c r="O54" s="156"/>
    </row>
    <row r="55" spans="1:17" ht="14.1" customHeight="1">
      <c r="B55" s="204"/>
      <c r="D55" s="1059" t="s">
        <v>3048</v>
      </c>
      <c r="E55" s="1059"/>
      <c r="F55" s="1083"/>
      <c r="G55" s="1083"/>
      <c r="H55" s="160"/>
      <c r="I55" s="174"/>
      <c r="L55" s="1083" t="s">
        <v>770</v>
      </c>
      <c r="M55" s="1059"/>
      <c r="N55" s="1059"/>
      <c r="O55" s="1083"/>
    </row>
    <row r="56" spans="1:17" ht="14.1" customHeight="1">
      <c r="B56" s="206"/>
      <c r="D56" s="1054" t="s">
        <v>1830</v>
      </c>
      <c r="E56" s="1054"/>
      <c r="F56" s="1054"/>
      <c r="G56" s="1054"/>
      <c r="H56" s="160"/>
      <c r="I56" s="174"/>
      <c r="L56" s="1054" t="s">
        <v>680</v>
      </c>
      <c r="M56" s="1054"/>
      <c r="N56" s="1054"/>
      <c r="O56" s="1054"/>
    </row>
    <row r="69" spans="14:15">
      <c r="N69" s="455" t="s">
        <v>968</v>
      </c>
      <c r="O69" s="454" t="e">
        <f>+O47-ESF!D17</f>
        <v>#REF!</v>
      </c>
    </row>
  </sheetData>
  <sheetProtection formatCells="0" selectLockedCells="1"/>
  <mergeCells count="58">
    <mergeCell ref="L56:O56"/>
    <mergeCell ref="D43:F43"/>
    <mergeCell ref="D45:F45"/>
    <mergeCell ref="J46:N46"/>
    <mergeCell ref="C47:F47"/>
    <mergeCell ref="J47:N47"/>
    <mergeCell ref="L55:O55"/>
    <mergeCell ref="D55:E55"/>
    <mergeCell ref="F55:G55"/>
    <mergeCell ref="D56:E56"/>
    <mergeCell ref="F56:G56"/>
    <mergeCell ref="D38:F38"/>
    <mergeCell ref="D39:F39"/>
    <mergeCell ref="K39:N39"/>
    <mergeCell ref="D41:F41"/>
    <mergeCell ref="D42:F42"/>
    <mergeCell ref="J42:N42"/>
    <mergeCell ref="K22:N22"/>
    <mergeCell ref="D23:F23"/>
    <mergeCell ref="D24:E24"/>
    <mergeCell ref="J25:N25"/>
    <mergeCell ref="L37:N37"/>
    <mergeCell ref="D27:F27"/>
    <mergeCell ref="D28:F28"/>
    <mergeCell ref="D29:F29"/>
    <mergeCell ref="D31:F31"/>
    <mergeCell ref="L31:N31"/>
    <mergeCell ref="D32:F32"/>
    <mergeCell ref="D33:F33"/>
    <mergeCell ref="D34:F34"/>
    <mergeCell ref="D35:F35"/>
    <mergeCell ref="D36:F36"/>
    <mergeCell ref="D37:F37"/>
    <mergeCell ref="C26:F26"/>
    <mergeCell ref="D17:F17"/>
    <mergeCell ref="D18:F18"/>
    <mergeCell ref="D19:F19"/>
    <mergeCell ref="D20:F20"/>
    <mergeCell ref="D22:F22"/>
    <mergeCell ref="D21:F21"/>
    <mergeCell ref="L21:N21"/>
    <mergeCell ref="D14:F14"/>
    <mergeCell ref="L14:N14"/>
    <mergeCell ref="D15:F15"/>
    <mergeCell ref="L15:N15"/>
    <mergeCell ref="D16:F16"/>
    <mergeCell ref="L16:N16"/>
    <mergeCell ref="B11:F11"/>
    <mergeCell ref="J11:N11"/>
    <mergeCell ref="C13:F13"/>
    <mergeCell ref="K13:N13"/>
    <mergeCell ref="L20:N20"/>
    <mergeCell ref="E1:O1"/>
    <mergeCell ref="E2:O2"/>
    <mergeCell ref="E3:O3"/>
    <mergeCell ref="E4:O4"/>
    <mergeCell ref="B8:E8"/>
    <mergeCell ref="J8:M8"/>
  </mergeCells>
  <printOptions verticalCentered="1"/>
  <pageMargins left="0.32" right="0.25" top="0" bottom="0" header="0" footer="0"/>
  <pageSetup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64"/>
  <sheetViews>
    <sheetView topLeftCell="A7" workbookViewId="0">
      <selection activeCell="I21" sqref="I21"/>
    </sheetView>
  </sheetViews>
  <sheetFormatPr baseColWidth="10" defaultRowHeight="11.25"/>
  <cols>
    <col min="1" max="1" width="1.140625" style="320" customWidth="1"/>
    <col min="2" max="3" width="3.7109375" style="349" customWidth="1"/>
    <col min="4" max="4" width="46.42578125" style="349" customWidth="1"/>
    <col min="5" max="8" width="15.7109375" style="349" customWidth="1"/>
    <col min="9" max="9" width="18.28515625" style="349" customWidth="1"/>
    <col min="10" max="10" width="15.7109375" style="349" customWidth="1"/>
    <col min="11" max="11" width="2" style="320" customWidth="1"/>
    <col min="12" max="16384" width="11.42578125" style="349"/>
  </cols>
  <sheetData>
    <row r="1" spans="1:10" s="320" customFormat="1"/>
    <row r="2" spans="1:10">
      <c r="B2" s="1103"/>
      <c r="C2" s="1104"/>
      <c r="D2" s="1104"/>
      <c r="E2" s="1104"/>
      <c r="F2" s="1104"/>
      <c r="G2" s="1104"/>
      <c r="H2" s="1104"/>
      <c r="I2" s="1104"/>
      <c r="J2" s="1105"/>
    </row>
    <row r="3" spans="1:10">
      <c r="B3" s="1106" t="s">
        <v>3190</v>
      </c>
      <c r="C3" s="1107"/>
      <c r="D3" s="1107"/>
      <c r="E3" s="1107"/>
      <c r="F3" s="1107"/>
      <c r="G3" s="1107"/>
      <c r="H3" s="1107"/>
      <c r="I3" s="1107"/>
      <c r="J3" s="1108"/>
    </row>
    <row r="4" spans="1:10">
      <c r="B4" s="1106" t="s">
        <v>803</v>
      </c>
      <c r="C4" s="1107"/>
      <c r="D4" s="1107"/>
      <c r="E4" s="1107"/>
      <c r="F4" s="1107"/>
      <c r="G4" s="1107"/>
      <c r="H4" s="1107"/>
      <c r="I4" s="1107"/>
      <c r="J4" s="1108"/>
    </row>
    <row r="5" spans="1:10">
      <c r="B5" s="1109" t="str">
        <f>+EA!C3</f>
        <v>Del 1 de enero al 30 de junio de 2020</v>
      </c>
      <c r="C5" s="1110"/>
      <c r="D5" s="1110"/>
      <c r="E5" s="1110"/>
      <c r="F5" s="1110"/>
      <c r="G5" s="1110"/>
      <c r="H5" s="1110"/>
      <c r="I5" s="1110"/>
      <c r="J5" s="1111"/>
    </row>
    <row r="6" spans="1:10" s="320" customFormat="1">
      <c r="A6" s="321"/>
      <c r="B6" s="321"/>
      <c r="C6" s="321"/>
      <c r="D6" s="460"/>
      <c r="F6" s="322"/>
      <c r="G6" s="322"/>
      <c r="H6" s="322"/>
      <c r="I6" s="322"/>
      <c r="J6" s="322"/>
    </row>
    <row r="7" spans="1:10" ht="12" customHeight="1">
      <c r="A7" s="321"/>
      <c r="B7" s="1112" t="s">
        <v>804</v>
      </c>
      <c r="C7" s="1112"/>
      <c r="D7" s="1112"/>
      <c r="E7" s="1112" t="s">
        <v>805</v>
      </c>
      <c r="F7" s="1112"/>
      <c r="G7" s="1112"/>
      <c r="H7" s="1112"/>
      <c r="I7" s="1112"/>
      <c r="J7" s="1113" t="s">
        <v>806</v>
      </c>
    </row>
    <row r="8" spans="1:10" ht="22.5">
      <c r="A8" s="321"/>
      <c r="B8" s="1112"/>
      <c r="C8" s="1112"/>
      <c r="D8" s="1112"/>
      <c r="E8" s="665" t="s">
        <v>807</v>
      </c>
      <c r="F8" s="666" t="s">
        <v>808</v>
      </c>
      <c r="G8" s="665" t="s">
        <v>809</v>
      </c>
      <c r="H8" s="665" t="s">
        <v>237</v>
      </c>
      <c r="I8" s="665" t="s">
        <v>810</v>
      </c>
      <c r="J8" s="1113"/>
    </row>
    <row r="9" spans="1:10" ht="12" customHeight="1">
      <c r="A9" s="321"/>
      <c r="B9" s="1112"/>
      <c r="C9" s="1112"/>
      <c r="D9" s="1112"/>
      <c r="E9" s="665" t="s">
        <v>811</v>
      </c>
      <c r="F9" s="665" t="s">
        <v>812</v>
      </c>
      <c r="G9" s="665" t="s">
        <v>813</v>
      </c>
      <c r="H9" s="665" t="s">
        <v>814</v>
      </c>
      <c r="I9" s="665" t="s">
        <v>815</v>
      </c>
      <c r="J9" s="665" t="s">
        <v>816</v>
      </c>
    </row>
    <row r="10" spans="1:10" ht="12" customHeight="1">
      <c r="A10" s="323"/>
      <c r="B10" s="324"/>
      <c r="C10" s="325"/>
      <c r="D10" s="326"/>
      <c r="E10" s="327"/>
      <c r="F10" s="328"/>
      <c r="G10" s="328"/>
      <c r="H10" s="328"/>
      <c r="I10" s="328"/>
      <c r="J10" s="328"/>
    </row>
    <row r="11" spans="1:10" ht="12" customHeight="1">
      <c r="A11" s="323"/>
      <c r="B11" s="1116" t="s">
        <v>629</v>
      </c>
      <c r="C11" s="1114"/>
      <c r="D11" s="1115"/>
      <c r="E11" s="329">
        <v>0</v>
      </c>
      <c r="F11" s="329">
        <v>0</v>
      </c>
      <c r="G11" s="329">
        <f>+E11+F11</f>
        <v>0</v>
      </c>
      <c r="H11" s="329">
        <v>0</v>
      </c>
      <c r="I11" s="329">
        <v>0</v>
      </c>
      <c r="J11" s="329">
        <f>+I11-E11</f>
        <v>0</v>
      </c>
    </row>
    <row r="12" spans="1:10" ht="12" customHeight="1">
      <c r="A12" s="323"/>
      <c r="B12" s="1116" t="s">
        <v>782</v>
      </c>
      <c r="C12" s="1114"/>
      <c r="D12" s="1115"/>
      <c r="E12" s="329">
        <v>0</v>
      </c>
      <c r="F12" s="329">
        <v>0</v>
      </c>
      <c r="G12" s="329">
        <f t="shared" ref="G12:G24" si="0">+E12+F12</f>
        <v>0</v>
      </c>
      <c r="H12" s="329">
        <v>0</v>
      </c>
      <c r="I12" s="329">
        <v>0</v>
      </c>
      <c r="J12" s="329">
        <f t="shared" ref="J12:J24" si="1">+I12-E12</f>
        <v>0</v>
      </c>
    </row>
    <row r="13" spans="1:10" ht="12" customHeight="1">
      <c r="A13" s="323"/>
      <c r="B13" s="1116" t="s">
        <v>632</v>
      </c>
      <c r="C13" s="1114"/>
      <c r="D13" s="1115"/>
      <c r="E13" s="329">
        <v>0</v>
      </c>
      <c r="F13" s="329">
        <v>0</v>
      </c>
      <c r="G13" s="329">
        <f t="shared" si="0"/>
        <v>0</v>
      </c>
      <c r="H13" s="329">
        <v>0</v>
      </c>
      <c r="I13" s="329">
        <v>0</v>
      </c>
      <c r="J13" s="329">
        <f t="shared" si="1"/>
        <v>0</v>
      </c>
    </row>
    <row r="14" spans="1:10" ht="12" customHeight="1">
      <c r="A14" s="323"/>
      <c r="B14" s="1116" t="s">
        <v>633</v>
      </c>
      <c r="C14" s="1114"/>
      <c r="D14" s="1115"/>
      <c r="E14" s="329">
        <v>0</v>
      </c>
      <c r="F14" s="329">
        <v>0</v>
      </c>
      <c r="G14" s="329">
        <f t="shared" si="0"/>
        <v>0</v>
      </c>
      <c r="H14" s="329">
        <v>0</v>
      </c>
      <c r="I14" s="329">
        <v>0</v>
      </c>
      <c r="J14" s="329">
        <f t="shared" si="1"/>
        <v>0</v>
      </c>
    </row>
    <row r="15" spans="1:10" ht="12" customHeight="1">
      <c r="A15" s="323"/>
      <c r="B15" s="1116" t="s">
        <v>817</v>
      </c>
      <c r="C15" s="1114"/>
      <c r="D15" s="1115"/>
      <c r="E15" s="329">
        <f>+E16+E17</f>
        <v>0</v>
      </c>
      <c r="F15" s="329">
        <f>+F16+F17</f>
        <v>0</v>
      </c>
      <c r="G15" s="329">
        <f>+G16+G17</f>
        <v>0</v>
      </c>
      <c r="H15" s="329">
        <f>+H16+H17</f>
        <v>0</v>
      </c>
      <c r="I15" s="329">
        <f>+I16+I17</f>
        <v>0</v>
      </c>
      <c r="J15" s="329">
        <f t="shared" si="1"/>
        <v>0</v>
      </c>
    </row>
    <row r="16" spans="1:10" ht="12" customHeight="1">
      <c r="A16" s="323"/>
      <c r="B16" s="330"/>
      <c r="C16" s="1114" t="s">
        <v>818</v>
      </c>
      <c r="D16" s="1115"/>
      <c r="E16" s="329">
        <v>0</v>
      </c>
      <c r="F16" s="329">
        <v>0</v>
      </c>
      <c r="G16" s="329">
        <f t="shared" si="0"/>
        <v>0</v>
      </c>
      <c r="H16" s="329">
        <v>0</v>
      </c>
      <c r="I16" s="329">
        <v>0</v>
      </c>
      <c r="J16" s="329">
        <f t="shared" si="1"/>
        <v>0</v>
      </c>
    </row>
    <row r="17" spans="1:10" ht="12" customHeight="1">
      <c r="A17" s="323"/>
      <c r="B17" s="330"/>
      <c r="C17" s="1114" t="s">
        <v>819</v>
      </c>
      <c r="D17" s="1115"/>
      <c r="E17" s="329">
        <v>0</v>
      </c>
      <c r="F17" s="329">
        <v>0</v>
      </c>
      <c r="G17" s="329">
        <f t="shared" si="0"/>
        <v>0</v>
      </c>
      <c r="H17" s="329">
        <v>0</v>
      </c>
      <c r="I17" s="329">
        <v>0</v>
      </c>
      <c r="J17" s="329">
        <f t="shared" si="1"/>
        <v>0</v>
      </c>
    </row>
    <row r="18" spans="1:10" ht="12" customHeight="1">
      <c r="A18" s="323"/>
      <c r="B18" s="1116" t="s">
        <v>820</v>
      </c>
      <c r="C18" s="1114"/>
      <c r="D18" s="1115"/>
      <c r="E18" s="329">
        <f>+E19+E20</f>
        <v>0</v>
      </c>
      <c r="F18" s="329">
        <f>+F19+F20</f>
        <v>0</v>
      </c>
      <c r="G18" s="329">
        <f t="shared" si="0"/>
        <v>0</v>
      </c>
      <c r="H18" s="329">
        <f>+H19+H20</f>
        <v>0</v>
      </c>
      <c r="I18" s="329">
        <f>+I19+I20</f>
        <v>0</v>
      </c>
      <c r="J18" s="329">
        <f t="shared" si="1"/>
        <v>0</v>
      </c>
    </row>
    <row r="19" spans="1:10" ht="12" customHeight="1">
      <c r="A19" s="323"/>
      <c r="B19" s="330"/>
      <c r="C19" s="1114" t="s">
        <v>818</v>
      </c>
      <c r="D19" s="1115"/>
      <c r="E19" s="329">
        <v>0</v>
      </c>
      <c r="F19" s="329">
        <v>0</v>
      </c>
      <c r="G19" s="329">
        <f t="shared" si="0"/>
        <v>0</v>
      </c>
      <c r="H19" s="329">
        <v>0</v>
      </c>
      <c r="I19" s="329">
        <v>0</v>
      </c>
      <c r="J19" s="329">
        <f t="shared" si="1"/>
        <v>0</v>
      </c>
    </row>
    <row r="20" spans="1:10" ht="12" customHeight="1">
      <c r="A20" s="323"/>
      <c r="B20" s="330"/>
      <c r="C20" s="1114" t="s">
        <v>819</v>
      </c>
      <c r="D20" s="1115"/>
      <c r="E20" s="329">
        <v>0</v>
      </c>
      <c r="F20" s="329">
        <v>0</v>
      </c>
      <c r="G20" s="329">
        <f t="shared" si="0"/>
        <v>0</v>
      </c>
      <c r="H20" s="329">
        <v>0</v>
      </c>
      <c r="I20" s="329">
        <v>0</v>
      </c>
      <c r="J20" s="329">
        <f t="shared" si="1"/>
        <v>0</v>
      </c>
    </row>
    <row r="21" spans="1:10" ht="12" customHeight="1">
      <c r="A21" s="323"/>
      <c r="B21" s="1116" t="s">
        <v>821</v>
      </c>
      <c r="C21" s="1114"/>
      <c r="D21" s="1115"/>
      <c r="E21" s="518">
        <f>+'PRESUP ORIGINAL'!P194+'PRESUP ORIGINAL'!P203+'PRESUP ORIGINAL'!P211</f>
        <v>96871194.599999994</v>
      </c>
      <c r="F21" s="331"/>
      <c r="G21" s="331">
        <f t="shared" si="0"/>
        <v>96871194.599999994</v>
      </c>
      <c r="H21" s="331">
        <f>+EA!D18</f>
        <v>39756974.18</v>
      </c>
      <c r="I21" s="331">
        <f>+EA!D18</f>
        <v>39756974.18</v>
      </c>
      <c r="J21" s="331">
        <f t="shared" si="1"/>
        <v>-57114220.419999994</v>
      </c>
    </row>
    <row r="22" spans="1:10" ht="12" customHeight="1">
      <c r="A22" s="323"/>
      <c r="B22" s="1116" t="s">
        <v>645</v>
      </c>
      <c r="C22" s="1114"/>
      <c r="D22" s="1115"/>
      <c r="E22" s="329">
        <v>0</v>
      </c>
      <c r="F22" s="329">
        <v>0</v>
      </c>
      <c r="G22" s="329">
        <f t="shared" si="0"/>
        <v>0</v>
      </c>
      <c r="H22" s="329">
        <v>0</v>
      </c>
      <c r="I22" s="329">
        <v>0</v>
      </c>
      <c r="J22" s="329">
        <f t="shared" si="1"/>
        <v>0</v>
      </c>
    </row>
    <row r="23" spans="1:10" ht="12" customHeight="1">
      <c r="A23" s="332"/>
      <c r="B23" s="1116" t="s">
        <v>822</v>
      </c>
      <c r="C23" s="1114"/>
      <c r="D23" s="1115"/>
      <c r="E23" s="329">
        <v>0</v>
      </c>
      <c r="F23" s="329">
        <v>0</v>
      </c>
      <c r="G23" s="522">
        <f t="shared" si="0"/>
        <v>0</v>
      </c>
      <c r="H23" s="523">
        <f>+G23</f>
        <v>0</v>
      </c>
      <c r="I23" s="522">
        <f>+H23</f>
        <v>0</v>
      </c>
      <c r="J23" s="522">
        <f t="shared" si="1"/>
        <v>0</v>
      </c>
    </row>
    <row r="24" spans="1:10" ht="12" customHeight="1">
      <c r="A24" s="323"/>
      <c r="B24" s="1116" t="s">
        <v>823</v>
      </c>
      <c r="C24" s="1114"/>
      <c r="D24" s="1115"/>
      <c r="E24" s="329">
        <v>0</v>
      </c>
      <c r="F24" s="329">
        <v>0</v>
      </c>
      <c r="G24" s="329">
        <f t="shared" si="0"/>
        <v>0</v>
      </c>
      <c r="H24" s="329">
        <v>0</v>
      </c>
      <c r="I24" s="329">
        <v>0</v>
      </c>
      <c r="J24" s="329">
        <f t="shared" si="1"/>
        <v>0</v>
      </c>
    </row>
    <row r="25" spans="1:10" ht="12" customHeight="1">
      <c r="A25" s="323"/>
      <c r="B25" s="333"/>
      <c r="C25" s="334"/>
      <c r="D25" s="335"/>
      <c r="E25" s="336"/>
      <c r="F25" s="337"/>
      <c r="G25" s="337"/>
      <c r="H25" s="337"/>
      <c r="I25" s="337"/>
      <c r="J25" s="337"/>
    </row>
    <row r="26" spans="1:10" ht="12" customHeight="1">
      <c r="A26" s="321"/>
      <c r="B26" s="338"/>
      <c r="C26" s="339"/>
      <c r="D26" s="340" t="s">
        <v>87</v>
      </c>
      <c r="E26" s="331">
        <f>SUM(E11+E12+E13+E14+E15+E18+E21+E22+E23+E24)</f>
        <v>96871194.599999994</v>
      </c>
      <c r="F26" s="331">
        <f>SUM(F11+F12+F13+F14+F15+F18+F21+F22+F23+F24)</f>
        <v>0</v>
      </c>
      <c r="G26" s="331">
        <f>SUM(G11+G12+G13+G14+G15+G18+G21+G22+G23+G24)</f>
        <v>96871194.599999994</v>
      </c>
      <c r="H26" s="331">
        <f>SUM(H11+H12+H13+H14+H15+H18+H21+H22+H23+H24)</f>
        <v>39756974.18</v>
      </c>
      <c r="I26" s="331">
        <f>SUM(I11+I12+I13+I14+I15+I18+I21+I22+I23+I24)</f>
        <v>39756974.18</v>
      </c>
      <c r="J26" s="1117">
        <f>SUM(J11:J24)</f>
        <v>-57114220.419999994</v>
      </c>
    </row>
    <row r="27" spans="1:10" ht="12" customHeight="1">
      <c r="A27" s="323"/>
      <c r="B27" s="341"/>
      <c r="C27" s="341"/>
      <c r="D27" s="341"/>
      <c r="E27" s="341"/>
      <c r="F27" s="341"/>
      <c r="G27" s="341"/>
      <c r="H27" s="1119" t="s">
        <v>824</v>
      </c>
      <c r="I27" s="1120"/>
      <c r="J27" s="1118"/>
    </row>
    <row r="28" spans="1:10" ht="12" customHeight="1">
      <c r="A28" s="321"/>
      <c r="B28" s="321"/>
      <c r="C28" s="321"/>
      <c r="D28" s="321"/>
      <c r="E28" s="322"/>
      <c r="F28" s="322"/>
      <c r="G28" s="322"/>
      <c r="H28" s="322"/>
      <c r="I28" s="322"/>
      <c r="J28" s="322"/>
    </row>
    <row r="29" spans="1:10" ht="12" customHeight="1">
      <c r="A29" s="321"/>
      <c r="B29" s="1121" t="s">
        <v>825</v>
      </c>
      <c r="C29" s="1121"/>
      <c r="D29" s="1121"/>
      <c r="E29" s="1122" t="s">
        <v>805</v>
      </c>
      <c r="F29" s="1122"/>
      <c r="G29" s="1122"/>
      <c r="H29" s="1122"/>
      <c r="I29" s="1122"/>
      <c r="J29" s="1121" t="s">
        <v>806</v>
      </c>
    </row>
    <row r="30" spans="1:10" ht="22.5">
      <c r="A30" s="321"/>
      <c r="B30" s="1121"/>
      <c r="C30" s="1121"/>
      <c r="D30" s="1121"/>
      <c r="E30" s="597" t="s">
        <v>807</v>
      </c>
      <c r="F30" s="598" t="s">
        <v>808</v>
      </c>
      <c r="G30" s="597" t="s">
        <v>809</v>
      </c>
      <c r="H30" s="597" t="s">
        <v>237</v>
      </c>
      <c r="I30" s="597" t="s">
        <v>810</v>
      </c>
      <c r="J30" s="1121"/>
    </row>
    <row r="31" spans="1:10" ht="12" customHeight="1">
      <c r="A31" s="321"/>
      <c r="B31" s="1121"/>
      <c r="C31" s="1121"/>
      <c r="D31" s="1121"/>
      <c r="E31" s="597" t="s">
        <v>811</v>
      </c>
      <c r="F31" s="597" t="s">
        <v>812</v>
      </c>
      <c r="G31" s="597" t="s">
        <v>813</v>
      </c>
      <c r="H31" s="597" t="s">
        <v>814</v>
      </c>
      <c r="I31" s="597" t="s">
        <v>815</v>
      </c>
      <c r="J31" s="597" t="s">
        <v>816</v>
      </c>
    </row>
    <row r="32" spans="1:10" ht="12" customHeight="1">
      <c r="A32" s="323"/>
      <c r="B32" s="324"/>
      <c r="C32" s="325"/>
      <c r="D32" s="326"/>
      <c r="E32" s="328"/>
      <c r="F32" s="328"/>
      <c r="G32" s="328"/>
      <c r="H32" s="328"/>
      <c r="I32" s="328"/>
      <c r="J32" s="328"/>
    </row>
    <row r="33" spans="1:10" ht="12" customHeight="1">
      <c r="A33" s="323"/>
      <c r="B33" s="342" t="s">
        <v>826</v>
      </c>
      <c r="C33" s="343"/>
      <c r="D33" s="344"/>
      <c r="E33" s="345">
        <f>+E34+E35+E36+E37+E40+E43+E44</f>
        <v>0</v>
      </c>
      <c r="F33" s="345">
        <f t="shared" ref="F33:J33" si="2">+F34+F35+F36+F37+F40+F43+F44</f>
        <v>0</v>
      </c>
      <c r="G33" s="345">
        <f t="shared" si="2"/>
        <v>0</v>
      </c>
      <c r="H33" s="345">
        <f t="shared" si="2"/>
        <v>0</v>
      </c>
      <c r="I33" s="345">
        <f t="shared" si="2"/>
        <v>0</v>
      </c>
      <c r="J33" s="345">
        <f t="shared" si="2"/>
        <v>0</v>
      </c>
    </row>
    <row r="34" spans="1:10" ht="12" customHeight="1">
      <c r="A34" s="323"/>
      <c r="B34" s="330"/>
      <c r="C34" s="1114" t="s">
        <v>629</v>
      </c>
      <c r="D34" s="1115"/>
      <c r="E34" s="329">
        <v>0</v>
      </c>
      <c r="F34" s="329">
        <v>0</v>
      </c>
      <c r="G34" s="329">
        <f>+E34+F34</f>
        <v>0</v>
      </c>
      <c r="H34" s="329">
        <v>0</v>
      </c>
      <c r="I34" s="329">
        <v>0</v>
      </c>
      <c r="J34" s="329">
        <f>+I34-E34</f>
        <v>0</v>
      </c>
    </row>
    <row r="35" spans="1:10" ht="12" customHeight="1">
      <c r="A35" s="323"/>
      <c r="B35" s="330"/>
      <c r="C35" s="1114" t="s">
        <v>632</v>
      </c>
      <c r="D35" s="1115"/>
      <c r="E35" s="329">
        <v>0</v>
      </c>
      <c r="F35" s="329">
        <v>0</v>
      </c>
      <c r="G35" s="329">
        <f t="shared" ref="G35:G49" si="3">+E35+F35</f>
        <v>0</v>
      </c>
      <c r="H35" s="329">
        <v>0</v>
      </c>
      <c r="I35" s="329">
        <v>0</v>
      </c>
      <c r="J35" s="329">
        <f t="shared" ref="J35:J52" si="4">+I35-E35</f>
        <v>0</v>
      </c>
    </row>
    <row r="36" spans="1:10" ht="12" customHeight="1">
      <c r="A36" s="323"/>
      <c r="B36" s="330"/>
      <c r="C36" s="1114" t="s">
        <v>633</v>
      </c>
      <c r="D36" s="1115"/>
      <c r="E36" s="329">
        <v>0</v>
      </c>
      <c r="F36" s="329">
        <v>0</v>
      </c>
      <c r="G36" s="329">
        <f t="shared" si="3"/>
        <v>0</v>
      </c>
      <c r="H36" s="329">
        <v>0</v>
      </c>
      <c r="I36" s="329">
        <v>0</v>
      </c>
      <c r="J36" s="329">
        <f t="shared" si="4"/>
        <v>0</v>
      </c>
    </row>
    <row r="37" spans="1:10" ht="12" customHeight="1">
      <c r="A37" s="323"/>
      <c r="B37" s="330"/>
      <c r="C37" s="1114" t="s">
        <v>817</v>
      </c>
      <c r="D37" s="1115"/>
      <c r="E37" s="329">
        <f>+E38+E39</f>
        <v>0</v>
      </c>
      <c r="F37" s="329">
        <f>+F38+F39</f>
        <v>0</v>
      </c>
      <c r="G37" s="329">
        <f t="shared" si="3"/>
        <v>0</v>
      </c>
      <c r="H37" s="329">
        <f>+H38+H39</f>
        <v>0</v>
      </c>
      <c r="I37" s="329">
        <f>+I38+I39</f>
        <v>0</v>
      </c>
      <c r="J37" s="329">
        <f t="shared" si="4"/>
        <v>0</v>
      </c>
    </row>
    <row r="38" spans="1:10" ht="12" customHeight="1">
      <c r="A38" s="323"/>
      <c r="B38" s="330"/>
      <c r="C38" s="320"/>
      <c r="D38" s="346" t="s">
        <v>818</v>
      </c>
      <c r="E38" s="329">
        <v>0</v>
      </c>
      <c r="F38" s="329">
        <v>0</v>
      </c>
      <c r="G38" s="329">
        <f t="shared" si="3"/>
        <v>0</v>
      </c>
      <c r="H38" s="329">
        <v>0</v>
      </c>
      <c r="I38" s="329">
        <v>0</v>
      </c>
      <c r="J38" s="329">
        <f t="shared" si="4"/>
        <v>0</v>
      </c>
    </row>
    <row r="39" spans="1:10" ht="12" customHeight="1">
      <c r="A39" s="323"/>
      <c r="B39" s="330"/>
      <c r="C39" s="320"/>
      <c r="D39" s="346" t="s">
        <v>819</v>
      </c>
      <c r="E39" s="329">
        <v>0</v>
      </c>
      <c r="F39" s="329">
        <v>0</v>
      </c>
      <c r="G39" s="329">
        <f t="shared" si="3"/>
        <v>0</v>
      </c>
      <c r="H39" s="329">
        <v>0</v>
      </c>
      <c r="I39" s="329">
        <v>0</v>
      </c>
      <c r="J39" s="329">
        <f t="shared" si="4"/>
        <v>0</v>
      </c>
    </row>
    <row r="40" spans="1:10" ht="12" customHeight="1">
      <c r="A40" s="323"/>
      <c r="B40" s="330"/>
      <c r="C40" s="1114" t="s">
        <v>820</v>
      </c>
      <c r="D40" s="1115"/>
      <c r="E40" s="329">
        <f>+E41+E42</f>
        <v>0</v>
      </c>
      <c r="F40" s="329">
        <f>+F41+F42</f>
        <v>0</v>
      </c>
      <c r="G40" s="329">
        <f>+G41+G42</f>
        <v>0</v>
      </c>
      <c r="H40" s="329">
        <f>+H41+H42</f>
        <v>0</v>
      </c>
      <c r="I40" s="329">
        <f>+I41+I42</f>
        <v>0</v>
      </c>
      <c r="J40" s="329">
        <f t="shared" si="4"/>
        <v>0</v>
      </c>
    </row>
    <row r="41" spans="1:10" ht="12" customHeight="1">
      <c r="A41" s="323"/>
      <c r="B41" s="330"/>
      <c r="C41" s="320"/>
      <c r="D41" s="346" t="s">
        <v>818</v>
      </c>
      <c r="E41" s="329">
        <v>0</v>
      </c>
      <c r="F41" s="329">
        <v>0</v>
      </c>
      <c r="G41" s="329">
        <f t="shared" si="3"/>
        <v>0</v>
      </c>
      <c r="H41" s="329">
        <v>0</v>
      </c>
      <c r="I41" s="329">
        <v>0</v>
      </c>
      <c r="J41" s="329">
        <f t="shared" si="4"/>
        <v>0</v>
      </c>
    </row>
    <row r="42" spans="1:10" ht="12" customHeight="1">
      <c r="A42" s="323"/>
      <c r="B42" s="330"/>
      <c r="C42" s="320"/>
      <c r="D42" s="346" t="s">
        <v>819</v>
      </c>
      <c r="E42" s="329">
        <v>0</v>
      </c>
      <c r="F42" s="329">
        <v>0</v>
      </c>
      <c r="G42" s="329">
        <f t="shared" si="3"/>
        <v>0</v>
      </c>
      <c r="H42" s="329">
        <v>0</v>
      </c>
      <c r="I42" s="329">
        <v>0</v>
      </c>
      <c r="J42" s="329">
        <f t="shared" si="4"/>
        <v>0</v>
      </c>
    </row>
    <row r="43" spans="1:10" ht="12" customHeight="1">
      <c r="A43" s="323"/>
      <c r="B43" s="330"/>
      <c r="C43" s="1114" t="s">
        <v>645</v>
      </c>
      <c r="D43" s="1115"/>
      <c r="E43" s="329">
        <v>0</v>
      </c>
      <c r="F43" s="329">
        <v>0</v>
      </c>
      <c r="G43" s="329">
        <f t="shared" si="3"/>
        <v>0</v>
      </c>
      <c r="H43" s="329">
        <v>0</v>
      </c>
      <c r="I43" s="329">
        <v>0</v>
      </c>
      <c r="J43" s="329">
        <f t="shared" si="4"/>
        <v>0</v>
      </c>
    </row>
    <row r="44" spans="1:10" ht="12" customHeight="1">
      <c r="A44" s="323"/>
      <c r="B44" s="330"/>
      <c r="C44" s="1114" t="s">
        <v>822</v>
      </c>
      <c r="D44" s="1115"/>
      <c r="E44" s="329">
        <v>0</v>
      </c>
      <c r="F44" s="329">
        <v>0</v>
      </c>
      <c r="G44" s="329">
        <f t="shared" si="3"/>
        <v>0</v>
      </c>
      <c r="H44" s="329">
        <v>0</v>
      </c>
      <c r="I44" s="329">
        <v>0</v>
      </c>
      <c r="J44" s="329">
        <f t="shared" si="4"/>
        <v>0</v>
      </c>
    </row>
    <row r="45" spans="1:10" ht="12" customHeight="1">
      <c r="A45" s="323"/>
      <c r="B45" s="330"/>
      <c r="C45" s="320"/>
      <c r="D45" s="346"/>
      <c r="E45" s="329"/>
      <c r="F45" s="329"/>
      <c r="G45" s="347"/>
      <c r="H45" s="329"/>
      <c r="I45" s="329"/>
      <c r="J45" s="347"/>
    </row>
    <row r="46" spans="1:10" ht="12" customHeight="1">
      <c r="A46" s="323"/>
      <c r="B46" s="342" t="s">
        <v>827</v>
      </c>
      <c r="C46" s="343"/>
      <c r="D46" s="346"/>
      <c r="E46" s="348">
        <f>+E47+E48+E49</f>
        <v>96871194.599999994</v>
      </c>
      <c r="F46" s="348">
        <f>+F47+F48+F49</f>
        <v>0</v>
      </c>
      <c r="G46" s="348">
        <f>+G47+G48+G49</f>
        <v>96871194.599999994</v>
      </c>
      <c r="H46" s="348">
        <f>+H47+H48+H49</f>
        <v>39756974.18</v>
      </c>
      <c r="I46" s="348">
        <f>+I47+I48+I49</f>
        <v>39756974.18</v>
      </c>
      <c r="J46" s="348">
        <f t="shared" si="4"/>
        <v>-57114220.419999994</v>
      </c>
    </row>
    <row r="47" spans="1:10" ht="12" customHeight="1">
      <c r="A47" s="323"/>
      <c r="B47" s="342"/>
      <c r="C47" s="1114" t="s">
        <v>782</v>
      </c>
      <c r="D47" s="1115"/>
      <c r="E47" s="331">
        <v>0</v>
      </c>
      <c r="F47" s="331">
        <v>0</v>
      </c>
      <c r="G47" s="331">
        <f t="shared" si="3"/>
        <v>0</v>
      </c>
      <c r="H47" s="331">
        <v>0</v>
      </c>
      <c r="I47" s="331">
        <v>0</v>
      </c>
      <c r="J47" s="331">
        <f t="shared" si="4"/>
        <v>0</v>
      </c>
    </row>
    <row r="48" spans="1:10" ht="12" customHeight="1">
      <c r="A48" s="323"/>
      <c r="B48" s="330"/>
      <c r="C48" s="1114" t="s">
        <v>821</v>
      </c>
      <c r="D48" s="1115"/>
      <c r="E48" s="331">
        <f>+E21</f>
        <v>96871194.599999994</v>
      </c>
      <c r="F48" s="331">
        <f>+F21</f>
        <v>0</v>
      </c>
      <c r="G48" s="331">
        <f t="shared" si="3"/>
        <v>96871194.599999994</v>
      </c>
      <c r="H48" s="331">
        <f>+H21</f>
        <v>39756974.18</v>
      </c>
      <c r="I48" s="331">
        <f>+I21</f>
        <v>39756974.18</v>
      </c>
      <c r="J48" s="331">
        <f t="shared" si="4"/>
        <v>-57114220.419999994</v>
      </c>
    </row>
    <row r="49" spans="1:11" ht="12" customHeight="1">
      <c r="A49" s="323"/>
      <c r="B49" s="330"/>
      <c r="C49" s="1114" t="s">
        <v>822</v>
      </c>
      <c r="D49" s="1115"/>
      <c r="E49" s="331">
        <v>0</v>
      </c>
      <c r="F49" s="331">
        <f>+F23</f>
        <v>0</v>
      </c>
      <c r="G49" s="331">
        <f t="shared" si="3"/>
        <v>0</v>
      </c>
      <c r="H49" s="331">
        <f>+H23</f>
        <v>0</v>
      </c>
      <c r="I49" s="331">
        <f>+I23</f>
        <v>0</v>
      </c>
      <c r="J49" s="331">
        <f t="shared" si="4"/>
        <v>0</v>
      </c>
    </row>
    <row r="50" spans="1:11" s="354" customFormat="1" ht="12" customHeight="1">
      <c r="A50" s="321"/>
      <c r="B50" s="350"/>
      <c r="C50" s="351"/>
      <c r="D50" s="352"/>
      <c r="E50" s="353"/>
      <c r="F50" s="353"/>
      <c r="G50" s="353"/>
      <c r="H50" s="353"/>
      <c r="I50" s="353"/>
      <c r="J50" s="353"/>
      <c r="K50" s="351"/>
    </row>
    <row r="51" spans="1:11" ht="12" customHeight="1">
      <c r="A51" s="323"/>
      <c r="B51" s="342" t="s">
        <v>828</v>
      </c>
      <c r="C51" s="355"/>
      <c r="D51" s="346"/>
      <c r="E51" s="345">
        <f>+E52</f>
        <v>0</v>
      </c>
      <c r="F51" s="345">
        <f>+F52</f>
        <v>0</v>
      </c>
      <c r="G51" s="345">
        <f>+G52</f>
        <v>0</v>
      </c>
      <c r="H51" s="345">
        <f>+H52</f>
        <v>0</v>
      </c>
      <c r="I51" s="345">
        <f>+I52</f>
        <v>0</v>
      </c>
      <c r="J51" s="345">
        <f t="shared" si="4"/>
        <v>0</v>
      </c>
    </row>
    <row r="52" spans="1:11" ht="12" customHeight="1">
      <c r="A52" s="323"/>
      <c r="B52" s="330"/>
      <c r="C52" s="1114" t="s">
        <v>823</v>
      </c>
      <c r="D52" s="1115"/>
      <c r="E52" s="329">
        <v>0</v>
      </c>
      <c r="F52" s="329">
        <v>0</v>
      </c>
      <c r="G52" s="329">
        <f t="shared" ref="G52" si="5">+E52+F52</f>
        <v>0</v>
      </c>
      <c r="H52" s="329">
        <v>0</v>
      </c>
      <c r="I52" s="329">
        <v>0</v>
      </c>
      <c r="J52" s="329">
        <f t="shared" si="4"/>
        <v>0</v>
      </c>
    </row>
    <row r="53" spans="1:11" ht="12" customHeight="1">
      <c r="A53" s="323"/>
      <c r="B53" s="333"/>
      <c r="C53" s="334"/>
      <c r="D53" s="335"/>
      <c r="E53" s="337"/>
      <c r="F53" s="337"/>
      <c r="G53" s="337"/>
      <c r="H53" s="337"/>
      <c r="I53" s="337"/>
      <c r="J53" s="337"/>
    </row>
    <row r="54" spans="1:11" ht="12" customHeight="1">
      <c r="A54" s="321"/>
      <c r="B54" s="338"/>
      <c r="C54" s="339"/>
      <c r="D54" s="356" t="s">
        <v>87</v>
      </c>
      <c r="E54" s="331">
        <f>+E34+E35+E36+E37+E40+E43+E44+E46+E51</f>
        <v>96871194.599999994</v>
      </c>
      <c r="F54" s="331">
        <f t="shared" ref="F54:I54" si="6">+F34+F35+F36+F37+F40+F43+F44+F46+F51</f>
        <v>0</v>
      </c>
      <c r="G54" s="331">
        <f t="shared" si="6"/>
        <v>96871194.599999994</v>
      </c>
      <c r="H54" s="331">
        <f t="shared" si="6"/>
        <v>39756974.18</v>
      </c>
      <c r="I54" s="331">
        <f t="shared" si="6"/>
        <v>39756974.18</v>
      </c>
      <c r="J54" s="1124">
        <f>+J33+J46+J51</f>
        <v>-57114220.419999994</v>
      </c>
    </row>
    <row r="55" spans="1:11">
      <c r="A55" s="323"/>
      <c r="B55" s="341"/>
      <c r="C55" s="341"/>
      <c r="D55" s="341"/>
      <c r="E55" s="341"/>
      <c r="F55" s="341"/>
      <c r="G55" s="341"/>
      <c r="H55" s="1119" t="s">
        <v>824</v>
      </c>
      <c r="I55" s="1120"/>
      <c r="J55" s="1125"/>
    </row>
    <row r="56" spans="1:11">
      <c r="A56" s="323"/>
      <c r="B56" s="1123"/>
      <c r="C56" s="1123"/>
      <c r="D56" s="1123"/>
      <c r="E56" s="1123"/>
      <c r="F56" s="1123"/>
      <c r="G56" s="1123"/>
      <c r="H56" s="1123"/>
      <c r="I56" s="1123"/>
      <c r="J56" s="1123"/>
    </row>
    <row r="57" spans="1:11">
      <c r="B57" s="320" t="s">
        <v>829</v>
      </c>
      <c r="C57" s="320"/>
      <c r="D57" s="320"/>
      <c r="E57" s="320"/>
      <c r="F57" s="320"/>
      <c r="G57" s="320"/>
      <c r="H57" s="320"/>
      <c r="I57" s="320"/>
      <c r="J57" s="320"/>
    </row>
    <row r="58" spans="1:11">
      <c r="B58" s="320"/>
      <c r="C58" s="320"/>
      <c r="D58" s="320"/>
      <c r="E58" s="320"/>
      <c r="F58" s="320"/>
      <c r="G58" s="320"/>
      <c r="H58" s="320"/>
      <c r="I58" s="320"/>
      <c r="J58" s="320"/>
    </row>
    <row r="59" spans="1:11">
      <c r="B59" s="320"/>
      <c r="C59" s="320"/>
      <c r="D59" s="320"/>
      <c r="E59" s="320"/>
      <c r="F59" s="320"/>
      <c r="G59" s="320"/>
      <c r="H59" s="320"/>
      <c r="I59" s="320"/>
      <c r="J59" s="320"/>
    </row>
    <row r="62" spans="1:11" ht="12">
      <c r="D62" s="235"/>
      <c r="E62" s="236"/>
      <c r="F62" s="197"/>
      <c r="G62" s="160"/>
      <c r="H62" s="237"/>
      <c r="I62" s="238"/>
    </row>
    <row r="63" spans="1:11" ht="12">
      <c r="D63" s="1059" t="s">
        <v>3048</v>
      </c>
      <c r="E63" s="1059"/>
      <c r="F63" s="197"/>
      <c r="G63" s="197"/>
      <c r="H63" s="1059" t="s">
        <v>679</v>
      </c>
      <c r="I63" s="1059"/>
    </row>
    <row r="64" spans="1:11" ht="12">
      <c r="D64" s="1054" t="s">
        <v>1830</v>
      </c>
      <c r="E64" s="1054"/>
      <c r="F64" s="207"/>
      <c r="G64" s="207"/>
      <c r="H64" s="1054" t="s">
        <v>680</v>
      </c>
      <c r="I64" s="1054"/>
    </row>
  </sheetData>
  <mergeCells count="44">
    <mergeCell ref="H63:I63"/>
    <mergeCell ref="D64:E64"/>
    <mergeCell ref="H64:I64"/>
    <mergeCell ref="B56:J56"/>
    <mergeCell ref="C47:D47"/>
    <mergeCell ref="C48:D48"/>
    <mergeCell ref="C49:D49"/>
    <mergeCell ref="C52:D52"/>
    <mergeCell ref="D63:E63"/>
    <mergeCell ref="J54:J55"/>
    <mergeCell ref="H55:I55"/>
    <mergeCell ref="C34:D34"/>
    <mergeCell ref="C35:D35"/>
    <mergeCell ref="C36:D36"/>
    <mergeCell ref="C37:D37"/>
    <mergeCell ref="C40:D40"/>
    <mergeCell ref="J26:J27"/>
    <mergeCell ref="H27:I27"/>
    <mergeCell ref="B29:D31"/>
    <mergeCell ref="E29:I29"/>
    <mergeCell ref="J29:J30"/>
    <mergeCell ref="C44:D44"/>
    <mergeCell ref="B22:D22"/>
    <mergeCell ref="B11:D11"/>
    <mergeCell ref="B12:D12"/>
    <mergeCell ref="B13:D13"/>
    <mergeCell ref="B14:D14"/>
    <mergeCell ref="B15:D15"/>
    <mergeCell ref="C16:D16"/>
    <mergeCell ref="C17:D17"/>
    <mergeCell ref="B18:D18"/>
    <mergeCell ref="C19:D19"/>
    <mergeCell ref="C20:D20"/>
    <mergeCell ref="B21:D21"/>
    <mergeCell ref="C43:D43"/>
    <mergeCell ref="B23:D23"/>
    <mergeCell ref="B24:D24"/>
    <mergeCell ref="B2:J2"/>
    <mergeCell ref="B3:J3"/>
    <mergeCell ref="B4:J4"/>
    <mergeCell ref="B5:J5"/>
    <mergeCell ref="B7:D9"/>
    <mergeCell ref="E7:I7"/>
    <mergeCell ref="J7:J8"/>
  </mergeCells>
  <pageMargins left="1.27" right="0.7" top="0.47" bottom="0.53" header="0.3" footer="0.3"/>
  <pageSetup scale="70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L37"/>
  <sheetViews>
    <sheetView workbookViewId="0">
      <selection activeCell="B2" sqref="B2:I32"/>
    </sheetView>
  </sheetViews>
  <sheetFormatPr baseColWidth="10" defaultRowHeight="15"/>
  <cols>
    <col min="1" max="1" width="2.42578125" style="357" customWidth="1"/>
    <col min="2" max="2" width="4.5703125" style="349" customWidth="1"/>
    <col min="3" max="3" width="52.28515625" style="349" customWidth="1"/>
    <col min="4" max="9" width="12.7109375" style="349" customWidth="1"/>
    <col min="10" max="10" width="3.7109375" style="357" customWidth="1"/>
    <col min="11" max="16384" width="11.42578125" style="364"/>
  </cols>
  <sheetData>
    <row r="1" spans="2:12">
      <c r="B1" s="1103"/>
      <c r="C1" s="1104"/>
      <c r="D1" s="1104"/>
      <c r="E1" s="1104"/>
      <c r="F1" s="1104"/>
      <c r="G1" s="1104"/>
      <c r="H1" s="1104"/>
      <c r="I1" s="1105"/>
    </row>
    <row r="2" spans="2:12">
      <c r="B2" s="1106" t="s">
        <v>3190</v>
      </c>
      <c r="C2" s="1107"/>
      <c r="D2" s="1107"/>
      <c r="E2" s="1107"/>
      <c r="F2" s="1107"/>
      <c r="G2" s="1107"/>
      <c r="H2" s="1107"/>
      <c r="I2" s="1108"/>
    </row>
    <row r="3" spans="2:12">
      <c r="B3" s="1106" t="s">
        <v>830</v>
      </c>
      <c r="C3" s="1107"/>
      <c r="D3" s="1107"/>
      <c r="E3" s="1107"/>
      <c r="F3" s="1107"/>
      <c r="G3" s="1107"/>
      <c r="H3" s="1107"/>
      <c r="I3" s="1108"/>
    </row>
    <row r="4" spans="2:12">
      <c r="B4" s="1106" t="s">
        <v>844</v>
      </c>
      <c r="C4" s="1107"/>
      <c r="D4" s="1107"/>
      <c r="E4" s="1107"/>
      <c r="F4" s="1107"/>
      <c r="G4" s="1107"/>
      <c r="H4" s="1107"/>
      <c r="I4" s="1108"/>
    </row>
    <row r="5" spans="2:12">
      <c r="B5" s="1109" t="str">
        <f>+EA!C3</f>
        <v>Del 1 de enero al 30 de junio de 2020</v>
      </c>
      <c r="C5" s="1110"/>
      <c r="D5" s="1110"/>
      <c r="E5" s="1110"/>
      <c r="F5" s="1110"/>
      <c r="G5" s="1110"/>
      <c r="H5" s="1110"/>
      <c r="I5" s="1111"/>
    </row>
    <row r="6" spans="2:12" s="357" customFormat="1" ht="12" customHeight="1">
      <c r="B6" s="320"/>
      <c r="C6" s="458"/>
      <c r="D6" s="320"/>
      <c r="E6" s="320"/>
      <c r="F6" s="320"/>
      <c r="G6" s="320"/>
      <c r="H6" s="320"/>
      <c r="I6" s="320"/>
    </row>
    <row r="7" spans="2:12">
      <c r="B7" s="1127" t="s">
        <v>231</v>
      </c>
      <c r="C7" s="1127"/>
      <c r="D7" s="1128" t="s">
        <v>75</v>
      </c>
      <c r="E7" s="1128"/>
      <c r="F7" s="1128"/>
      <c r="G7" s="1128"/>
      <c r="H7" s="1128"/>
      <c r="I7" s="1128" t="s">
        <v>832</v>
      </c>
    </row>
    <row r="8" spans="2:12" ht="22.5">
      <c r="B8" s="1127"/>
      <c r="C8" s="1127"/>
      <c r="D8" s="667" t="s">
        <v>833</v>
      </c>
      <c r="E8" s="667" t="s">
        <v>834</v>
      </c>
      <c r="F8" s="667" t="s">
        <v>809</v>
      </c>
      <c r="G8" s="667" t="s">
        <v>237</v>
      </c>
      <c r="H8" s="667" t="s">
        <v>835</v>
      </c>
      <c r="I8" s="1128"/>
      <c r="L8" s="565"/>
    </row>
    <row r="9" spans="2:12" ht="11.25" customHeight="1">
      <c r="B9" s="1127"/>
      <c r="C9" s="1127"/>
      <c r="D9" s="667">
        <v>1</v>
      </c>
      <c r="E9" s="667">
        <v>2</v>
      </c>
      <c r="F9" s="667" t="s">
        <v>836</v>
      </c>
      <c r="G9" s="667">
        <v>4</v>
      </c>
      <c r="H9" s="667">
        <v>5</v>
      </c>
      <c r="I9" s="667" t="s">
        <v>837</v>
      </c>
    </row>
    <row r="10" spans="2:12">
      <c r="B10" s="1129" t="s">
        <v>170</v>
      </c>
      <c r="C10" s="1130"/>
      <c r="D10" s="384">
        <f>SUM(D11:D14)</f>
        <v>18375903</v>
      </c>
      <c r="E10" s="384">
        <f>SUM(E11:E14)</f>
        <v>0</v>
      </c>
      <c r="F10" s="384">
        <f>+D10+E10</f>
        <v>18375903</v>
      </c>
      <c r="G10" s="384">
        <f>SUM(G11:G14)</f>
        <v>6579861.0099999998</v>
      </c>
      <c r="H10" s="384">
        <f>SUM(H11:H14)</f>
        <v>6579861.0099999998</v>
      </c>
      <c r="I10" s="384">
        <f>+F10-G10</f>
        <v>11796041.99</v>
      </c>
    </row>
    <row r="11" spans="2:12">
      <c r="B11" s="385"/>
      <c r="C11" s="386" t="s">
        <v>845</v>
      </c>
      <c r="D11" s="377">
        <v>12282680</v>
      </c>
      <c r="E11" s="377"/>
      <c r="F11" s="377">
        <f t="shared" ref="F11:F31" si="0">+D11+E11</f>
        <v>12282680</v>
      </c>
      <c r="G11" s="377">
        <f>+'VARIACIONES EGRESOS'!R10</f>
        <v>5005740.72</v>
      </c>
      <c r="H11" s="377">
        <f>+G11</f>
        <v>5005740.72</v>
      </c>
      <c r="I11" s="377">
        <f t="shared" ref="I11:I31" si="1">+F11-G11</f>
        <v>7276939.2800000003</v>
      </c>
    </row>
    <row r="12" spans="2:12">
      <c r="B12" s="385"/>
      <c r="C12" s="386" t="s">
        <v>846</v>
      </c>
      <c r="D12" s="377">
        <v>1933035</v>
      </c>
      <c r="E12" s="377"/>
      <c r="F12" s="377">
        <f t="shared" si="0"/>
        <v>1933035</v>
      </c>
      <c r="G12" s="377">
        <f>+'VARIACIONES EGRESOS'!R11+'VARIACIONES EGRESOS'!R12+'VARIACIONES EGRESOS'!R13</f>
        <v>22109.29</v>
      </c>
      <c r="H12" s="377">
        <f t="shared" ref="H12:H14" si="2">+G12</f>
        <v>22109.29</v>
      </c>
      <c r="I12" s="377">
        <f t="shared" si="1"/>
        <v>1910925.71</v>
      </c>
      <c r="K12" s="563"/>
    </row>
    <row r="13" spans="2:12">
      <c r="B13" s="385"/>
      <c r="C13" s="386" t="s">
        <v>847</v>
      </c>
      <c r="D13" s="377">
        <v>2449056</v>
      </c>
      <c r="E13" s="377"/>
      <c r="F13" s="377">
        <f t="shared" si="0"/>
        <v>2449056</v>
      </c>
      <c r="G13" s="377">
        <f>+'VARIACIONES EGRESOS'!R14+'VARIACIONES EGRESOS'!R15+'VARIACIONES EGRESOS'!R16</f>
        <v>814273.52</v>
      </c>
      <c r="H13" s="377">
        <f t="shared" si="2"/>
        <v>814273.52</v>
      </c>
      <c r="I13" s="377">
        <f t="shared" si="1"/>
        <v>1634782.48</v>
      </c>
    </row>
    <row r="14" spans="2:12">
      <c r="B14" s="385"/>
      <c r="C14" s="386" t="s">
        <v>848</v>
      </c>
      <c r="D14" s="377">
        <v>1711132</v>
      </c>
      <c r="E14" s="377"/>
      <c r="F14" s="377">
        <f t="shared" si="0"/>
        <v>1711132</v>
      </c>
      <c r="G14" s="377">
        <f>+'VARIACIONES EGRESOS'!R18+'VARIACIONES EGRESOS'!R17</f>
        <v>737737.48</v>
      </c>
      <c r="H14" s="377">
        <f t="shared" si="2"/>
        <v>737737.48</v>
      </c>
      <c r="I14" s="377">
        <f t="shared" si="1"/>
        <v>973394.52</v>
      </c>
    </row>
    <row r="15" spans="2:12">
      <c r="B15" s="1129" t="s">
        <v>168</v>
      </c>
      <c r="C15" s="1130"/>
      <c r="D15" s="384">
        <f>SUM(D16:D19)</f>
        <v>1622749</v>
      </c>
      <c r="E15" s="384">
        <f>SUM(E16:E19)</f>
        <v>57000</v>
      </c>
      <c r="F15" s="384">
        <f t="shared" si="0"/>
        <v>1679749</v>
      </c>
      <c r="G15" s="384">
        <f>SUM(G16:G19)</f>
        <v>443753.98</v>
      </c>
      <c r="H15" s="384">
        <f>SUM(H16:H19)</f>
        <v>443753.98</v>
      </c>
      <c r="I15" s="384">
        <f t="shared" si="1"/>
        <v>1235995.02</v>
      </c>
    </row>
    <row r="16" spans="2:12" ht="22.5">
      <c r="B16" s="385"/>
      <c r="C16" s="386" t="s">
        <v>849</v>
      </c>
      <c r="D16" s="377">
        <v>495750</v>
      </c>
      <c r="E16" s="377"/>
      <c r="F16" s="377">
        <f t="shared" si="0"/>
        <v>495750</v>
      </c>
      <c r="G16" s="377">
        <f>+'VARIACIONES EGRESOS'!R21+'VARIACIONES EGRESOS'!R22+'VARIACIONES EGRESOS'!R23</f>
        <v>135056.15999999997</v>
      </c>
      <c r="H16" s="377">
        <f t="shared" ref="H16:H19" si="3">+G16</f>
        <v>135056.15999999997</v>
      </c>
      <c r="I16" s="377">
        <f t="shared" si="1"/>
        <v>360693.84</v>
      </c>
    </row>
    <row r="17" spans="1:10">
      <c r="B17" s="385"/>
      <c r="C17" s="386" t="s">
        <v>850</v>
      </c>
      <c r="D17" s="377">
        <v>15000</v>
      </c>
      <c r="E17" s="377">
        <v>35000</v>
      </c>
      <c r="F17" s="377">
        <f t="shared" si="0"/>
        <v>50000</v>
      </c>
      <c r="G17" s="377">
        <f>+'VARIACIONES EGRESOS'!R24</f>
        <v>17387.740000000002</v>
      </c>
      <c r="H17" s="377">
        <f t="shared" si="3"/>
        <v>17387.740000000002</v>
      </c>
      <c r="I17" s="377">
        <f t="shared" si="1"/>
        <v>32612.26</v>
      </c>
    </row>
    <row r="18" spans="1:10">
      <c r="B18" s="385"/>
      <c r="C18" s="386" t="s">
        <v>851</v>
      </c>
      <c r="D18" s="377">
        <v>2000</v>
      </c>
      <c r="E18" s="377"/>
      <c r="F18" s="377">
        <f t="shared" si="0"/>
        <v>2000</v>
      </c>
      <c r="G18" s="377">
        <f>+'VARIACIONES EGRESOS'!R25</f>
        <v>418.57</v>
      </c>
      <c r="H18" s="377">
        <f t="shared" si="3"/>
        <v>418.57</v>
      </c>
      <c r="I18" s="377">
        <f t="shared" si="1"/>
        <v>1581.43</v>
      </c>
    </row>
    <row r="19" spans="1:10">
      <c r="B19" s="385"/>
      <c r="C19" s="386" t="s">
        <v>852</v>
      </c>
      <c r="D19" s="377">
        <v>1109999</v>
      </c>
      <c r="E19" s="377">
        <v>22000</v>
      </c>
      <c r="F19" s="377">
        <f t="shared" si="0"/>
        <v>1131999</v>
      </c>
      <c r="G19" s="377">
        <f>+'VARIACIONES EGRESOS'!R26+'VARIACIONES EGRESOS'!R68+'VARIACIONES EGRESOS'!R84+'VARIACIONES EGRESOS'!R96+'VARIACIONES EGRESOS'!R114+'VARIACIONES EGRESOS'!R125</f>
        <v>290891.51</v>
      </c>
      <c r="H19" s="377">
        <f t="shared" si="3"/>
        <v>290891.51</v>
      </c>
      <c r="I19" s="377">
        <f t="shared" si="1"/>
        <v>841107.49</v>
      </c>
    </row>
    <row r="20" spans="1:10">
      <c r="B20" s="1129" t="s">
        <v>169</v>
      </c>
      <c r="C20" s="1130"/>
      <c r="D20" s="384">
        <f>SUM(D21:D28)</f>
        <v>105964742</v>
      </c>
      <c r="E20" s="384">
        <f>SUM(E21:E28)</f>
        <v>9660000</v>
      </c>
      <c r="F20" s="384">
        <f t="shared" si="0"/>
        <v>115624742</v>
      </c>
      <c r="G20" s="384">
        <f>SUM(G21:G28)</f>
        <v>17772970.920000002</v>
      </c>
      <c r="H20" s="384">
        <f>SUM(H21:H28)</f>
        <v>17772970.920000002</v>
      </c>
      <c r="I20" s="384">
        <f t="shared" si="1"/>
        <v>97851771.079999998</v>
      </c>
    </row>
    <row r="21" spans="1:10">
      <c r="B21" s="385"/>
      <c r="C21" s="386" t="s">
        <v>853</v>
      </c>
      <c r="D21" s="377">
        <v>64438000</v>
      </c>
      <c r="E21" s="377">
        <v>100000</v>
      </c>
      <c r="F21" s="377">
        <f t="shared" si="0"/>
        <v>64538000</v>
      </c>
      <c r="G21" s="377">
        <f>SUM('VARIACIONES EGRESOS'!R29:R34)+SUM('VARIACIONES EGRESOS'!R71:R72)+SUM('VARIACIONES EGRESOS'!R87:R88)+SUM('VARIACIONES EGRESOS'!R99:R100)+SUM('VARIACIONES EGRESOS'!R117:R118)+'VARIACIONES EGRESOS'!R128</f>
        <v>3384823.86</v>
      </c>
      <c r="H21" s="377">
        <f t="shared" ref="H21:H28" si="4">+G21</f>
        <v>3384823.86</v>
      </c>
      <c r="I21" s="377">
        <f t="shared" si="1"/>
        <v>61153176.140000001</v>
      </c>
    </row>
    <row r="22" spans="1:10">
      <c r="B22" s="385"/>
      <c r="C22" s="386" t="s">
        <v>854</v>
      </c>
      <c r="D22" s="377">
        <v>36000</v>
      </c>
      <c r="E22" s="377"/>
      <c r="F22" s="377">
        <f t="shared" si="0"/>
        <v>36000</v>
      </c>
      <c r="G22" s="377">
        <f>+'VARIACIONES EGRESOS'!R35</f>
        <v>125112</v>
      </c>
      <c r="H22" s="377">
        <f t="shared" si="4"/>
        <v>125112</v>
      </c>
      <c r="I22" s="377">
        <f t="shared" si="1"/>
        <v>-89112</v>
      </c>
    </row>
    <row r="23" spans="1:10">
      <c r="B23" s="385"/>
      <c r="C23" s="386" t="s">
        <v>855</v>
      </c>
      <c r="D23" s="377">
        <v>17796845</v>
      </c>
      <c r="E23" s="377">
        <v>2500000</v>
      </c>
      <c r="F23" s="377">
        <f t="shared" si="0"/>
        <v>20296845</v>
      </c>
      <c r="G23" s="377">
        <f>SUM('VARIACIONES EGRESOS'!R36:R39)+SUM('VARIACIONES EGRESOS'!R73:R74)+'VARIACIONES EGRESOS'!R101+'VARIACIONES EGRESOS'!R129</f>
        <v>3383633.91</v>
      </c>
      <c r="H23" s="377">
        <f t="shared" si="4"/>
        <v>3383633.91</v>
      </c>
      <c r="I23" s="377">
        <f t="shared" si="1"/>
        <v>16913211.09</v>
      </c>
    </row>
    <row r="24" spans="1:10">
      <c r="B24" s="385"/>
      <c r="C24" s="386" t="s">
        <v>856</v>
      </c>
      <c r="D24" s="377">
        <v>519829</v>
      </c>
      <c r="E24" s="377"/>
      <c r="F24" s="377">
        <f t="shared" si="0"/>
        <v>519829</v>
      </c>
      <c r="G24" s="377">
        <f>SUM('VARIACIONES EGRESOS'!R40:R42)+'VARIACIONES EGRESOS'!R75</f>
        <v>116849.19</v>
      </c>
      <c r="H24" s="377">
        <f t="shared" si="4"/>
        <v>116849.19</v>
      </c>
      <c r="I24" s="377">
        <f t="shared" si="1"/>
        <v>402979.81</v>
      </c>
    </row>
    <row r="25" spans="1:10">
      <c r="B25" s="385"/>
      <c r="C25" s="386" t="s">
        <v>857</v>
      </c>
      <c r="D25" s="377">
        <v>14989516</v>
      </c>
      <c r="E25" s="377">
        <v>3060000</v>
      </c>
      <c r="F25" s="377">
        <f t="shared" si="0"/>
        <v>18049516</v>
      </c>
      <c r="G25" s="377">
        <f>SUM('VARIACIONES EGRESOS'!R43:R46)+SUM('VARIACIONES EGRESOS'!R76:R78)+SUM('VARIACIONES EGRESOS'!R89:R90)+SUM('VARIACIONES EGRESOS'!R102:R103)+SUM('VARIACIONES EGRESOS'!R119:R120)+'VARIACIONES EGRESOS'!R109+'VARIACIONES EGRESOS'!R130</f>
        <v>7013410.9099999992</v>
      </c>
      <c r="H25" s="377">
        <f t="shared" si="4"/>
        <v>7013410.9099999992</v>
      </c>
      <c r="I25" s="377">
        <f t="shared" si="1"/>
        <v>11036105.09</v>
      </c>
    </row>
    <row r="26" spans="1:10">
      <c r="B26" s="385"/>
      <c r="C26" s="386" t="s">
        <v>858</v>
      </c>
      <c r="D26" s="377">
        <v>1233000</v>
      </c>
      <c r="E26" s="377">
        <v>1900000</v>
      </c>
      <c r="F26" s="377">
        <f t="shared" si="0"/>
        <v>3133000</v>
      </c>
      <c r="G26" s="377">
        <f>+SUM('VARIACIONES EGRESOS'!R47:R48)</f>
        <v>571895.80000000005</v>
      </c>
      <c r="H26" s="377">
        <f t="shared" si="4"/>
        <v>571895.80000000005</v>
      </c>
      <c r="I26" s="377">
        <f t="shared" si="1"/>
        <v>2561104.2000000002</v>
      </c>
    </row>
    <row r="27" spans="1:10">
      <c r="B27" s="385"/>
      <c r="C27" s="386" t="s">
        <v>859</v>
      </c>
      <c r="D27" s="377">
        <v>1032000</v>
      </c>
      <c r="E27" s="377">
        <v>2100000</v>
      </c>
      <c r="F27" s="377">
        <f t="shared" si="0"/>
        <v>3132000</v>
      </c>
      <c r="G27" s="377">
        <f>SUM('VARIACIONES EGRESOS'!R49:R50)</f>
        <v>3177245.25</v>
      </c>
      <c r="H27" s="377">
        <f t="shared" si="4"/>
        <v>3177245.25</v>
      </c>
      <c r="I27" s="377">
        <f t="shared" si="1"/>
        <v>-45245.25</v>
      </c>
    </row>
    <row r="28" spans="1:10">
      <c r="B28" s="385"/>
      <c r="C28" s="386" t="s">
        <v>137</v>
      </c>
      <c r="D28" s="377">
        <v>5919552</v>
      </c>
      <c r="E28" s="377"/>
      <c r="F28" s="377">
        <f t="shared" si="0"/>
        <v>5919552</v>
      </c>
      <c r="G28" s="377">
        <f>SUM('VARIACIONES EGRESOS'!R51:R52)</f>
        <v>0</v>
      </c>
      <c r="H28" s="377">
        <f t="shared" si="4"/>
        <v>0</v>
      </c>
      <c r="I28" s="377">
        <f t="shared" si="1"/>
        <v>5919552</v>
      </c>
    </row>
    <row r="29" spans="1:10">
      <c r="B29" s="1129" t="s">
        <v>822</v>
      </c>
      <c r="C29" s="1130"/>
      <c r="D29" s="384">
        <f>SUM(D30:D31)</f>
        <v>929973</v>
      </c>
      <c r="E29" s="384">
        <f>SUM(E30:E31)</f>
        <v>0</v>
      </c>
      <c r="F29" s="384">
        <f t="shared" si="0"/>
        <v>929973</v>
      </c>
      <c r="G29" s="384">
        <f>SUM(G30:G31)</f>
        <v>248603.52000000002</v>
      </c>
      <c r="H29" s="384">
        <f>SUM(H30:H31)</f>
        <v>248603.52000000002</v>
      </c>
      <c r="I29" s="384">
        <f t="shared" si="1"/>
        <v>681369.48</v>
      </c>
    </row>
    <row r="30" spans="1:10">
      <c r="B30" s="385"/>
      <c r="C30" s="386" t="s">
        <v>637</v>
      </c>
      <c r="D30" s="377">
        <v>240000</v>
      </c>
      <c r="E30" s="377"/>
      <c r="F30" s="377">
        <f t="shared" si="0"/>
        <v>240000</v>
      </c>
      <c r="G30" s="377">
        <f>+'VARIACIONES EGRESOS'!R55</f>
        <v>83915.76</v>
      </c>
      <c r="H30" s="377">
        <f t="shared" ref="H30:H31" si="5">+G30</f>
        <v>83915.76</v>
      </c>
      <c r="I30" s="377">
        <f t="shared" si="1"/>
        <v>156084.24</v>
      </c>
    </row>
    <row r="31" spans="1:10">
      <c r="B31" s="385"/>
      <c r="C31" s="386" t="s">
        <v>644</v>
      </c>
      <c r="D31" s="377">
        <v>689973</v>
      </c>
      <c r="E31" s="377"/>
      <c r="F31" s="377">
        <f t="shared" si="0"/>
        <v>689973</v>
      </c>
      <c r="G31" s="377">
        <f>+'VARIACIONES EGRESOS'!R56+'VARIACIONES EGRESOS'!R57</f>
        <v>164687.76</v>
      </c>
      <c r="H31" s="377">
        <f t="shared" si="5"/>
        <v>164687.76</v>
      </c>
      <c r="I31" s="377">
        <f t="shared" si="1"/>
        <v>525285.24</v>
      </c>
    </row>
    <row r="32" spans="1:10" s="372" customFormat="1">
      <c r="A32" s="368"/>
      <c r="B32" s="387"/>
      <c r="C32" s="388" t="s">
        <v>838</v>
      </c>
      <c r="D32" s="389">
        <f>+D10+D15+D20+D29</f>
        <v>126893367</v>
      </c>
      <c r="E32" s="389">
        <f t="shared" ref="E32:I32" si="6">+E10+E15+E20+E29</f>
        <v>9717000</v>
      </c>
      <c r="F32" s="389">
        <f t="shared" si="6"/>
        <v>136610367</v>
      </c>
      <c r="G32" s="389">
        <f>+G10+G15+G20+G29</f>
        <v>25045189.430000003</v>
      </c>
      <c r="H32" s="389">
        <f t="shared" si="6"/>
        <v>25045189.430000003</v>
      </c>
      <c r="I32" s="389">
        <f t="shared" si="6"/>
        <v>111565177.57000001</v>
      </c>
      <c r="J32" s="368"/>
    </row>
    <row r="34" spans="3:9" ht="15.75">
      <c r="D34" s="390"/>
      <c r="E34" s="390"/>
      <c r="F34" s="390"/>
      <c r="G34" s="390"/>
      <c r="H34" s="390"/>
      <c r="I34" s="390"/>
    </row>
    <row r="35" spans="3:9">
      <c r="C35" s="574"/>
      <c r="F35" s="574"/>
      <c r="G35" s="574"/>
      <c r="H35" s="574"/>
    </row>
    <row r="36" spans="3:9">
      <c r="C36" s="573" t="s">
        <v>3048</v>
      </c>
      <c r="F36" s="1126" t="s">
        <v>770</v>
      </c>
      <c r="G36" s="1126"/>
      <c r="H36" s="1126"/>
    </row>
    <row r="37" spans="3:9">
      <c r="C37" s="573" t="s">
        <v>1830</v>
      </c>
      <c r="F37" s="1126" t="s">
        <v>680</v>
      </c>
      <c r="G37" s="1126"/>
      <c r="H37" s="1126"/>
    </row>
  </sheetData>
  <mergeCells count="14">
    <mergeCell ref="F36:H36"/>
    <mergeCell ref="F37:H37"/>
    <mergeCell ref="B7:C9"/>
    <mergeCell ref="D7:H7"/>
    <mergeCell ref="I7:I8"/>
    <mergeCell ref="B10:C10"/>
    <mergeCell ref="B15:C15"/>
    <mergeCell ref="B20:C20"/>
    <mergeCell ref="B29:C29"/>
    <mergeCell ref="B1:I1"/>
    <mergeCell ref="B2:I2"/>
    <mergeCell ref="B3:I3"/>
    <mergeCell ref="B4:I4"/>
    <mergeCell ref="B5:I5"/>
  </mergeCells>
  <pageMargins left="0.86614173228346458" right="0.55118110236220474" top="0.39370078740157483" bottom="0.23622047244094491" header="0.31496062992125984" footer="0.19685039370078741"/>
  <pageSetup scale="90" fitToHeight="2" orientation="landscape" r:id="rId1"/>
  <ignoredErrors>
    <ignoredError sqref="F10:F15 H15:H31 F20:F29" formula="1"/>
    <ignoredError sqref="G21:G30" formulaRange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J25"/>
  <sheetViews>
    <sheetView topLeftCell="A7" workbookViewId="0">
      <selection activeCell="F12" sqref="F12"/>
    </sheetView>
  </sheetViews>
  <sheetFormatPr baseColWidth="10" defaultRowHeight="15"/>
  <cols>
    <col min="1" max="1" width="2.28515625" style="357" customWidth="1"/>
    <col min="2" max="2" width="3.28515625" style="349" customWidth="1"/>
    <col min="3" max="3" width="52.5703125" style="349" customWidth="1"/>
    <col min="4" max="9" width="12.7109375" style="349" customWidth="1"/>
    <col min="10" max="10" width="2.7109375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03"/>
      <c r="C2" s="1104"/>
      <c r="D2" s="1104"/>
      <c r="E2" s="1104"/>
      <c r="F2" s="1104"/>
      <c r="G2" s="1104"/>
      <c r="H2" s="1104"/>
      <c r="I2" s="1105"/>
    </row>
    <row r="3" spans="2:9">
      <c r="B3" s="1106" t="s">
        <v>3190</v>
      </c>
      <c r="C3" s="1107"/>
      <c r="D3" s="1107"/>
      <c r="E3" s="1107"/>
      <c r="F3" s="1107"/>
      <c r="G3" s="1107"/>
      <c r="H3" s="1107"/>
      <c r="I3" s="1108"/>
    </row>
    <row r="4" spans="2:9">
      <c r="B4" s="1106" t="s">
        <v>830</v>
      </c>
      <c r="C4" s="1107"/>
      <c r="D4" s="1107"/>
      <c r="E4" s="1107"/>
      <c r="F4" s="1107"/>
      <c r="G4" s="1107"/>
      <c r="H4" s="1107"/>
      <c r="I4" s="1108"/>
    </row>
    <row r="5" spans="2:9">
      <c r="B5" s="1106" t="s">
        <v>831</v>
      </c>
      <c r="C5" s="1107"/>
      <c r="D5" s="1107"/>
      <c r="E5" s="1107"/>
      <c r="F5" s="1107"/>
      <c r="G5" s="1107"/>
      <c r="H5" s="1107"/>
      <c r="I5" s="1108"/>
    </row>
    <row r="6" spans="2:9">
      <c r="B6" s="1109" t="str">
        <f>+EA!C3</f>
        <v>Del 1 de enero al 30 de junio de 2020</v>
      </c>
      <c r="C6" s="1110"/>
      <c r="D6" s="1110"/>
      <c r="E6" s="1110"/>
      <c r="F6" s="1110"/>
      <c r="G6" s="1110"/>
      <c r="H6" s="1110"/>
      <c r="I6" s="1111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2:9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58"/>
      <c r="C11" s="359"/>
      <c r="D11" s="360"/>
      <c r="E11" s="360"/>
      <c r="F11" s="360"/>
      <c r="G11" s="360"/>
      <c r="H11" s="360"/>
      <c r="I11" s="360"/>
    </row>
    <row r="12" spans="2:9">
      <c r="B12" s="361"/>
      <c r="C12" s="362" t="s">
        <v>3325</v>
      </c>
      <c r="D12" s="363">
        <f>+COG!D32</f>
        <v>126893367</v>
      </c>
      <c r="E12" s="363">
        <f>+COG!E32</f>
        <v>9717000</v>
      </c>
      <c r="F12" s="363">
        <f>+D12+E12</f>
        <v>136610367</v>
      </c>
      <c r="G12" s="363">
        <f>+COG!G32</f>
        <v>25045189.430000003</v>
      </c>
      <c r="H12" s="363">
        <f>+COG!H32</f>
        <v>25045189.430000003</v>
      </c>
      <c r="I12" s="363">
        <f>+F12-G12</f>
        <v>111565177.56999999</v>
      </c>
    </row>
    <row r="13" spans="2:9">
      <c r="B13" s="361"/>
      <c r="C13" s="362"/>
      <c r="D13" s="363"/>
      <c r="E13" s="363"/>
      <c r="F13" s="363"/>
      <c r="G13" s="363"/>
      <c r="H13" s="363"/>
      <c r="I13" s="363">
        <f t="shared" ref="I13:I20" si="0">+F13-G13</f>
        <v>0</v>
      </c>
    </row>
    <row r="14" spans="2:9">
      <c r="B14" s="361"/>
      <c r="C14" s="362"/>
      <c r="D14" s="363"/>
      <c r="E14" s="363"/>
      <c r="F14" s="363"/>
      <c r="G14" s="363"/>
      <c r="H14" s="363"/>
      <c r="I14" s="363">
        <f t="shared" si="0"/>
        <v>0</v>
      </c>
    </row>
    <row r="15" spans="2:9">
      <c r="B15" s="361"/>
      <c r="C15" s="362"/>
      <c r="D15" s="363"/>
      <c r="E15" s="363"/>
      <c r="F15" s="363"/>
      <c r="G15" s="363"/>
      <c r="H15" s="363"/>
      <c r="I15" s="363">
        <f t="shared" si="0"/>
        <v>0</v>
      </c>
    </row>
    <row r="16" spans="2:9">
      <c r="B16" s="361"/>
      <c r="C16" s="362"/>
      <c r="D16" s="363"/>
      <c r="E16" s="363"/>
      <c r="F16" s="363"/>
      <c r="G16" s="363"/>
      <c r="H16" s="363"/>
      <c r="I16" s="363">
        <f t="shared" si="0"/>
        <v>0</v>
      </c>
    </row>
    <row r="17" spans="1:10">
      <c r="B17" s="361"/>
      <c r="C17" s="362"/>
      <c r="D17" s="363"/>
      <c r="E17" s="363"/>
      <c r="F17" s="363"/>
      <c r="G17" s="363"/>
      <c r="H17" s="363"/>
      <c r="I17" s="363">
        <f t="shared" si="0"/>
        <v>0</v>
      </c>
    </row>
    <row r="18" spans="1:10">
      <c r="B18" s="361"/>
      <c r="C18" s="362"/>
      <c r="D18" s="363"/>
      <c r="E18" s="363"/>
      <c r="F18" s="363"/>
      <c r="G18" s="363"/>
      <c r="H18" s="363"/>
      <c r="I18" s="363">
        <f t="shared" si="0"/>
        <v>0</v>
      </c>
    </row>
    <row r="19" spans="1:10">
      <c r="B19" s="361"/>
      <c r="C19" s="362"/>
      <c r="D19" s="363"/>
      <c r="E19" s="363"/>
      <c r="F19" s="363"/>
      <c r="G19" s="363"/>
      <c r="H19" s="363"/>
      <c r="I19" s="363">
        <f t="shared" si="0"/>
        <v>0</v>
      </c>
    </row>
    <row r="20" spans="1:10">
      <c r="B20" s="361"/>
      <c r="C20" s="362"/>
      <c r="D20" s="363"/>
      <c r="E20" s="363"/>
      <c r="F20" s="363"/>
      <c r="G20" s="363"/>
      <c r="H20" s="363"/>
      <c r="I20" s="363">
        <f t="shared" si="0"/>
        <v>0</v>
      </c>
    </row>
    <row r="21" spans="1:10">
      <c r="B21" s="365"/>
      <c r="C21" s="366"/>
      <c r="D21" s="367"/>
      <c r="E21" s="367"/>
      <c r="F21" s="367"/>
      <c r="G21" s="367"/>
      <c r="H21" s="367"/>
      <c r="I21" s="367"/>
    </row>
    <row r="22" spans="1:10" s="372" customFormat="1">
      <c r="A22" s="368"/>
      <c r="B22" s="369"/>
      <c r="C22" s="370" t="s">
        <v>838</v>
      </c>
      <c r="D22" s="371">
        <f>SUM(D12:D20)</f>
        <v>126893367</v>
      </c>
      <c r="E22" s="371">
        <f t="shared" ref="E22:I22" si="1">SUM(E12:E20)</f>
        <v>9717000</v>
      </c>
      <c r="F22" s="371">
        <f t="shared" si="1"/>
        <v>136610367</v>
      </c>
      <c r="G22" s="371">
        <f t="shared" si="1"/>
        <v>25045189.430000003</v>
      </c>
      <c r="H22" s="371">
        <f t="shared" si="1"/>
        <v>25045189.430000003</v>
      </c>
      <c r="I22" s="371">
        <f t="shared" si="1"/>
        <v>111565177.56999999</v>
      </c>
      <c r="J22" s="368"/>
    </row>
    <row r="23" spans="1:10">
      <c r="B23" s="320"/>
      <c r="C23" s="320"/>
      <c r="D23" s="320"/>
      <c r="E23" s="320"/>
      <c r="F23" s="320"/>
      <c r="G23" s="320"/>
      <c r="H23" s="320"/>
      <c r="I23" s="320"/>
    </row>
    <row r="24" spans="1:10">
      <c r="B24" s="320"/>
      <c r="C24" s="320"/>
      <c r="D24" s="320"/>
      <c r="E24" s="320"/>
      <c r="F24" s="320"/>
      <c r="G24" s="320"/>
      <c r="H24" s="320"/>
      <c r="I24" s="320"/>
    </row>
    <row r="25" spans="1:10">
      <c r="B25" s="320"/>
      <c r="C25" s="320"/>
      <c r="D25" s="320"/>
      <c r="E25" s="320"/>
      <c r="F25" s="320"/>
      <c r="G25" s="320"/>
      <c r="H25" s="320"/>
      <c r="I25" s="320"/>
    </row>
  </sheetData>
  <mergeCells count="8">
    <mergeCell ref="B2:I2"/>
    <mergeCell ref="B8:C10"/>
    <mergeCell ref="D8:H8"/>
    <mergeCell ref="I8:I9"/>
    <mergeCell ref="B3:I3"/>
    <mergeCell ref="B4:I4"/>
    <mergeCell ref="B5:I5"/>
    <mergeCell ref="B6:I6"/>
  </mergeCells>
  <pageMargins left="0.7" right="0.7" top="0.75" bottom="0.75" header="0.3" footer="0.3"/>
  <pageSetup scale="9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21"/>
  <sheetViews>
    <sheetView workbookViewId="0">
      <selection activeCell="B4" sqref="B4:I4"/>
    </sheetView>
  </sheetViews>
  <sheetFormatPr baseColWidth="10" defaultRowHeight="15"/>
  <cols>
    <col min="1" max="1" width="2.5703125" style="357" customWidth="1"/>
    <col min="2" max="2" width="2" style="349" customWidth="1"/>
    <col min="3" max="3" width="45.85546875" style="349" customWidth="1"/>
    <col min="4" max="9" width="12.7109375" style="349" customWidth="1"/>
    <col min="10" max="10" width="4" style="357" customWidth="1"/>
    <col min="11" max="16384" width="11.42578125" style="364"/>
  </cols>
  <sheetData>
    <row r="1" spans="2:9" s="357" customFormat="1">
      <c r="B1" s="320"/>
      <c r="C1" s="320"/>
      <c r="D1" s="320"/>
      <c r="E1" s="320"/>
      <c r="F1" s="320"/>
      <c r="G1" s="320"/>
      <c r="H1" s="320"/>
      <c r="I1" s="320"/>
    </row>
    <row r="2" spans="2:9">
      <c r="B2" s="1103"/>
      <c r="C2" s="1104"/>
      <c r="D2" s="1104"/>
      <c r="E2" s="1104"/>
      <c r="F2" s="1104"/>
      <c r="G2" s="1104"/>
      <c r="H2" s="1104"/>
      <c r="I2" s="1105"/>
    </row>
    <row r="3" spans="2:9">
      <c r="B3" s="1106" t="s">
        <v>3190</v>
      </c>
      <c r="C3" s="1107"/>
      <c r="D3" s="1107"/>
      <c r="E3" s="1107"/>
      <c r="F3" s="1107"/>
      <c r="G3" s="1107"/>
      <c r="H3" s="1107"/>
      <c r="I3" s="1108"/>
    </row>
    <row r="4" spans="2:9">
      <c r="B4" s="1106" t="s">
        <v>830</v>
      </c>
      <c r="C4" s="1107"/>
      <c r="D4" s="1107"/>
      <c r="E4" s="1107"/>
      <c r="F4" s="1107"/>
      <c r="G4" s="1107"/>
      <c r="H4" s="1107"/>
      <c r="I4" s="1108"/>
    </row>
    <row r="5" spans="2:9">
      <c r="B5" s="1106" t="s">
        <v>839</v>
      </c>
      <c r="C5" s="1107"/>
      <c r="D5" s="1107"/>
      <c r="E5" s="1107"/>
      <c r="F5" s="1107"/>
      <c r="G5" s="1107"/>
      <c r="H5" s="1107"/>
      <c r="I5" s="1108"/>
    </row>
    <row r="6" spans="2:9">
      <c r="B6" s="1109" t="str">
        <f>+EA!C3</f>
        <v>Del 1 de enero al 30 de junio de 2020</v>
      </c>
      <c r="C6" s="1110"/>
      <c r="D6" s="1110"/>
      <c r="E6" s="1110"/>
      <c r="F6" s="1110"/>
      <c r="G6" s="1110"/>
      <c r="H6" s="1110"/>
      <c r="I6" s="1111"/>
    </row>
    <row r="7" spans="2:9" s="357" customFormat="1">
      <c r="B7" s="320"/>
      <c r="C7" s="458"/>
      <c r="D7" s="320"/>
      <c r="E7" s="320"/>
      <c r="F7" s="320"/>
      <c r="G7" s="320"/>
      <c r="H7" s="320"/>
      <c r="I7" s="320"/>
    </row>
    <row r="8" spans="2:9">
      <c r="B8" s="1131" t="s">
        <v>231</v>
      </c>
      <c r="C8" s="1132"/>
      <c r="D8" s="1128" t="s">
        <v>840</v>
      </c>
      <c r="E8" s="1128"/>
      <c r="F8" s="1128"/>
      <c r="G8" s="1128"/>
      <c r="H8" s="1128"/>
      <c r="I8" s="1128" t="s">
        <v>832</v>
      </c>
    </row>
    <row r="9" spans="2:9" ht="22.5">
      <c r="B9" s="1133"/>
      <c r="C9" s="1134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2:9">
      <c r="B10" s="1135"/>
      <c r="C10" s="1136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2:9">
      <c r="B11" s="373"/>
      <c r="C11" s="374"/>
      <c r="D11" s="375"/>
      <c r="E11" s="375"/>
      <c r="F11" s="375"/>
      <c r="G11" s="375"/>
      <c r="H11" s="375"/>
      <c r="I11" s="375"/>
    </row>
    <row r="12" spans="2:9">
      <c r="B12" s="358"/>
      <c r="C12" s="376" t="s">
        <v>841</v>
      </c>
      <c r="D12" s="377">
        <f>+COG!D32</f>
        <v>126893367</v>
      </c>
      <c r="E12" s="377">
        <f>+COG!E32</f>
        <v>9717000</v>
      </c>
      <c r="F12" s="377">
        <f>+D12+E12</f>
        <v>136610367</v>
      </c>
      <c r="G12" s="377">
        <f>+COG!G32</f>
        <v>25045189.430000003</v>
      </c>
      <c r="H12" s="377">
        <f>+COG!H32</f>
        <v>25045189.430000003</v>
      </c>
      <c r="I12" s="377">
        <f>+F12-G12</f>
        <v>111565177.56999999</v>
      </c>
    </row>
    <row r="13" spans="2:9">
      <c r="B13" s="358"/>
      <c r="C13" s="359"/>
      <c r="D13" s="377"/>
      <c r="E13" s="377"/>
      <c r="F13" s="377"/>
      <c r="G13" s="377"/>
      <c r="H13" s="377"/>
      <c r="I13" s="377"/>
    </row>
    <row r="14" spans="2:9">
      <c r="B14" s="378"/>
      <c r="C14" s="376" t="s">
        <v>842</v>
      </c>
      <c r="D14" s="377"/>
      <c r="E14" s="377"/>
      <c r="F14" s="377">
        <f>+D14+E14</f>
        <v>0</v>
      </c>
      <c r="G14" s="377"/>
      <c r="H14" s="377"/>
      <c r="I14" s="377">
        <f>+F14-G14</f>
        <v>0</v>
      </c>
    </row>
    <row r="15" spans="2:9">
      <c r="B15" s="358"/>
      <c r="C15" s="359"/>
      <c r="D15" s="377"/>
      <c r="E15" s="377"/>
      <c r="F15" s="377"/>
      <c r="G15" s="377"/>
      <c r="H15" s="377"/>
      <c r="I15" s="377"/>
    </row>
    <row r="16" spans="2:9">
      <c r="B16" s="378"/>
      <c r="C16" s="376" t="s">
        <v>843</v>
      </c>
      <c r="D16" s="377"/>
      <c r="E16" s="377"/>
      <c r="F16" s="377">
        <f>+D16+E16</f>
        <v>0</v>
      </c>
      <c r="G16" s="377"/>
      <c r="H16" s="377"/>
      <c r="I16" s="377">
        <f>+F16-G16</f>
        <v>0</v>
      </c>
    </row>
    <row r="17" spans="1:10">
      <c r="B17" s="379"/>
      <c r="C17" s="380"/>
      <c r="D17" s="381"/>
      <c r="E17" s="381"/>
      <c r="F17" s="381"/>
      <c r="G17" s="381"/>
      <c r="H17" s="381"/>
      <c r="I17" s="381"/>
    </row>
    <row r="18" spans="1:10" s="372" customFormat="1">
      <c r="A18" s="368"/>
      <c r="B18" s="379"/>
      <c r="C18" s="380" t="s">
        <v>838</v>
      </c>
      <c r="D18" s="382">
        <f>+D12+D14+D16</f>
        <v>126893367</v>
      </c>
      <c r="E18" s="382">
        <f t="shared" ref="E18:I18" si="0">+E12+E14+E16</f>
        <v>9717000</v>
      </c>
      <c r="F18" s="382">
        <f t="shared" si="0"/>
        <v>136610367</v>
      </c>
      <c r="G18" s="382">
        <f t="shared" si="0"/>
        <v>25045189.430000003</v>
      </c>
      <c r="H18" s="382">
        <f t="shared" si="0"/>
        <v>25045189.430000003</v>
      </c>
      <c r="I18" s="382">
        <f t="shared" si="0"/>
        <v>111565177.56999999</v>
      </c>
      <c r="J18" s="368"/>
    </row>
    <row r="19" spans="1:10" s="357" customFormat="1">
      <c r="B19" s="320"/>
      <c r="C19" s="320"/>
      <c r="D19" s="320"/>
      <c r="E19" s="320"/>
      <c r="F19" s="320"/>
      <c r="G19" s="320"/>
      <c r="H19" s="320"/>
      <c r="I19" s="320"/>
    </row>
    <row r="21" spans="1:10">
      <c r="D21" s="383" t="str">
        <f>IF(D18=CAdmon!D22," ","ERROR")</f>
        <v xml:space="preserve"> </v>
      </c>
      <c r="E21" s="383" t="str">
        <f>IF(E18=CAdmon!E22," ","ERROR")</f>
        <v xml:space="preserve"> </v>
      </c>
      <c r="F21" s="383" t="str">
        <f>IF(F18=CAdmon!F22," ","ERROR")</f>
        <v xml:space="preserve"> </v>
      </c>
      <c r="G21" s="383" t="str">
        <f>IF(G18=CAdmon!G22," ","ERROR")</f>
        <v xml:space="preserve"> </v>
      </c>
      <c r="H21" s="383" t="str">
        <f>IF(H18=CAdmon!H22," ","ERROR")</f>
        <v xml:space="preserve"> </v>
      </c>
      <c r="I21" s="383" t="str">
        <f>IF(I18=CAdmon!I22," ","ERROR")</f>
        <v xml:space="preserve"> </v>
      </c>
    </row>
  </sheetData>
  <mergeCells count="8">
    <mergeCell ref="B8:C10"/>
    <mergeCell ref="D8:H8"/>
    <mergeCell ref="I8:I9"/>
    <mergeCell ref="B2:I2"/>
    <mergeCell ref="B3:I3"/>
    <mergeCell ref="B4:I4"/>
    <mergeCell ref="B5:I5"/>
    <mergeCell ref="B6:I6"/>
  </mergeCells>
  <pageMargins left="0.7" right="0.7" top="0.75" bottom="0.75" header="0.3" footer="0.3"/>
  <pageSetup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J50"/>
  <sheetViews>
    <sheetView topLeftCell="A34" workbookViewId="0">
      <selection activeCell="B4" sqref="B4:I4"/>
    </sheetView>
  </sheetViews>
  <sheetFormatPr baseColWidth="10" defaultRowHeight="15"/>
  <cols>
    <col min="1" max="1" width="1.5703125" style="357" customWidth="1"/>
    <col min="2" max="2" width="4.5703125" style="408" customWidth="1"/>
    <col min="3" max="3" width="60.28515625" style="349" customWidth="1"/>
    <col min="4" max="9" width="12.7109375" style="349" customWidth="1"/>
    <col min="10" max="10" width="3.28515625" style="357" customWidth="1"/>
    <col min="11" max="16384" width="11.42578125" style="364"/>
  </cols>
  <sheetData>
    <row r="1" spans="1:10" s="357" customFormat="1" ht="8.25" customHeight="1">
      <c r="B1" s="320"/>
      <c r="C1" s="320"/>
      <c r="D1" s="320"/>
      <c r="E1" s="320"/>
      <c r="F1" s="320"/>
      <c r="G1" s="320"/>
      <c r="H1" s="320"/>
      <c r="I1" s="320"/>
    </row>
    <row r="2" spans="1:10">
      <c r="B2" s="1103"/>
      <c r="C2" s="1104"/>
      <c r="D2" s="1104"/>
      <c r="E2" s="1104"/>
      <c r="F2" s="1104"/>
      <c r="G2" s="1104"/>
      <c r="H2" s="1104"/>
      <c r="I2" s="1105"/>
    </row>
    <row r="3" spans="1:10">
      <c r="B3" s="1106" t="s">
        <v>3190</v>
      </c>
      <c r="C3" s="1107"/>
      <c r="D3" s="1107"/>
      <c r="E3" s="1107"/>
      <c r="F3" s="1107"/>
      <c r="G3" s="1107"/>
      <c r="H3" s="1107"/>
      <c r="I3" s="1108"/>
    </row>
    <row r="4" spans="1:10">
      <c r="B4" s="1106" t="s">
        <v>830</v>
      </c>
      <c r="C4" s="1107"/>
      <c r="D4" s="1107"/>
      <c r="E4" s="1107"/>
      <c r="F4" s="1107"/>
      <c r="G4" s="1107"/>
      <c r="H4" s="1107"/>
      <c r="I4" s="1108"/>
    </row>
    <row r="5" spans="1:10">
      <c r="B5" s="1106" t="s">
        <v>860</v>
      </c>
      <c r="C5" s="1107"/>
      <c r="D5" s="1107"/>
      <c r="E5" s="1107"/>
      <c r="F5" s="1107"/>
      <c r="G5" s="1107"/>
      <c r="H5" s="1107"/>
      <c r="I5" s="1108"/>
    </row>
    <row r="6" spans="1:10">
      <c r="B6" s="1109" t="str">
        <f>+EA!C3</f>
        <v>Del 1 de enero al 30 de junio de 2020</v>
      </c>
      <c r="C6" s="1110"/>
      <c r="D6" s="1110"/>
      <c r="E6" s="1110"/>
      <c r="F6" s="1110"/>
      <c r="G6" s="1110"/>
      <c r="H6" s="1110"/>
      <c r="I6" s="1111"/>
    </row>
    <row r="7" spans="1:10" s="357" customFormat="1" ht="12.75" customHeight="1">
      <c r="B7" s="320"/>
      <c r="C7" s="458"/>
      <c r="D7" s="320"/>
      <c r="E7" s="320"/>
      <c r="F7" s="320"/>
      <c r="G7" s="320"/>
      <c r="H7" s="320"/>
      <c r="I7" s="320"/>
    </row>
    <row r="8" spans="1:10">
      <c r="B8" s="1127" t="s">
        <v>231</v>
      </c>
      <c r="C8" s="1127"/>
      <c r="D8" s="1128" t="s">
        <v>75</v>
      </c>
      <c r="E8" s="1128"/>
      <c r="F8" s="1128"/>
      <c r="G8" s="1128"/>
      <c r="H8" s="1128"/>
      <c r="I8" s="1128" t="s">
        <v>832</v>
      </c>
    </row>
    <row r="9" spans="1:10" ht="22.5">
      <c r="B9" s="1127"/>
      <c r="C9" s="1127"/>
      <c r="D9" s="667" t="s">
        <v>833</v>
      </c>
      <c r="E9" s="667" t="s">
        <v>834</v>
      </c>
      <c r="F9" s="667" t="s">
        <v>809</v>
      </c>
      <c r="G9" s="667" t="s">
        <v>237</v>
      </c>
      <c r="H9" s="667" t="s">
        <v>835</v>
      </c>
      <c r="I9" s="1128"/>
    </row>
    <row r="10" spans="1:10">
      <c r="B10" s="1127"/>
      <c r="C10" s="1127"/>
      <c r="D10" s="667">
        <v>1</v>
      </c>
      <c r="E10" s="667">
        <v>2</v>
      </c>
      <c r="F10" s="667" t="s">
        <v>836</v>
      </c>
      <c r="G10" s="667">
        <v>4</v>
      </c>
      <c r="H10" s="667">
        <v>5</v>
      </c>
      <c r="I10" s="667" t="s">
        <v>837</v>
      </c>
    </row>
    <row r="11" spans="1:10" ht="3" customHeight="1">
      <c r="B11" s="391"/>
      <c r="C11" s="374"/>
      <c r="D11" s="375"/>
      <c r="E11" s="375"/>
      <c r="F11" s="375"/>
      <c r="G11" s="375"/>
      <c r="H11" s="375"/>
      <c r="I11" s="375"/>
    </row>
    <row r="12" spans="1:10" s="394" customFormat="1">
      <c r="A12" s="392"/>
      <c r="B12" s="1137" t="s">
        <v>861</v>
      </c>
      <c r="C12" s="1138"/>
      <c r="D12" s="393">
        <f>SUM(D13:D20)</f>
        <v>0</v>
      </c>
      <c r="E12" s="393">
        <f t="shared" ref="E12:I12" si="0">SUM(E13:E20)</f>
        <v>0</v>
      </c>
      <c r="F12" s="393">
        <f t="shared" si="0"/>
        <v>0</v>
      </c>
      <c r="G12" s="393">
        <f t="shared" si="0"/>
        <v>0</v>
      </c>
      <c r="H12" s="393">
        <f t="shared" si="0"/>
        <v>0</v>
      </c>
      <c r="I12" s="393">
        <f t="shared" si="0"/>
        <v>0</v>
      </c>
      <c r="J12" s="392"/>
    </row>
    <row r="13" spans="1:10" s="394" customFormat="1">
      <c r="A13" s="392"/>
      <c r="B13" s="395"/>
      <c r="C13" s="396" t="s">
        <v>862</v>
      </c>
      <c r="D13" s="363"/>
      <c r="E13" s="363"/>
      <c r="F13" s="363">
        <f>+D13+E13</f>
        <v>0</v>
      </c>
      <c r="G13" s="363"/>
      <c r="H13" s="363"/>
      <c r="I13" s="363">
        <f>+F13-G13</f>
        <v>0</v>
      </c>
      <c r="J13" s="392"/>
    </row>
    <row r="14" spans="1:10" s="394" customFormat="1">
      <c r="A14" s="392"/>
      <c r="B14" s="395"/>
      <c r="C14" s="396" t="s">
        <v>863</v>
      </c>
      <c r="D14" s="363"/>
      <c r="E14" s="363"/>
      <c r="F14" s="363">
        <f t="shared" ref="F14:F20" si="1">+D14+E14</f>
        <v>0</v>
      </c>
      <c r="G14" s="363"/>
      <c r="H14" s="363"/>
      <c r="I14" s="363">
        <f t="shared" ref="I14:I20" si="2">+F14-G14</f>
        <v>0</v>
      </c>
      <c r="J14" s="392"/>
    </row>
    <row r="15" spans="1:10" s="394" customFormat="1">
      <c r="A15" s="392"/>
      <c r="B15" s="395"/>
      <c r="C15" s="396" t="s">
        <v>864</v>
      </c>
      <c r="D15" s="363"/>
      <c r="E15" s="363"/>
      <c r="F15" s="363">
        <f t="shared" si="1"/>
        <v>0</v>
      </c>
      <c r="G15" s="363"/>
      <c r="H15" s="363"/>
      <c r="I15" s="363">
        <f t="shared" si="2"/>
        <v>0</v>
      </c>
      <c r="J15" s="392"/>
    </row>
    <row r="16" spans="1:10" s="394" customFormat="1">
      <c r="A16" s="392"/>
      <c r="B16" s="395"/>
      <c r="C16" s="396" t="s">
        <v>865</v>
      </c>
      <c r="D16" s="363"/>
      <c r="E16" s="363"/>
      <c r="F16" s="363">
        <f t="shared" si="1"/>
        <v>0</v>
      </c>
      <c r="G16" s="363"/>
      <c r="H16" s="363"/>
      <c r="I16" s="363">
        <f t="shared" si="2"/>
        <v>0</v>
      </c>
      <c r="J16" s="392"/>
    </row>
    <row r="17" spans="1:10" s="394" customFormat="1">
      <c r="A17" s="392"/>
      <c r="B17" s="395"/>
      <c r="C17" s="396" t="s">
        <v>866</v>
      </c>
      <c r="D17" s="363"/>
      <c r="E17" s="363"/>
      <c r="F17" s="363">
        <f t="shared" si="1"/>
        <v>0</v>
      </c>
      <c r="G17" s="363"/>
      <c r="H17" s="363"/>
      <c r="I17" s="363">
        <f t="shared" si="2"/>
        <v>0</v>
      </c>
      <c r="J17" s="392"/>
    </row>
    <row r="18" spans="1:10" s="394" customFormat="1">
      <c r="A18" s="392"/>
      <c r="B18" s="395"/>
      <c r="C18" s="396" t="s">
        <v>867</v>
      </c>
      <c r="D18" s="363"/>
      <c r="E18" s="363"/>
      <c r="F18" s="363">
        <f t="shared" si="1"/>
        <v>0</v>
      </c>
      <c r="G18" s="363"/>
      <c r="H18" s="363"/>
      <c r="I18" s="363">
        <f t="shared" si="2"/>
        <v>0</v>
      </c>
      <c r="J18" s="392"/>
    </row>
    <row r="19" spans="1:10" s="394" customFormat="1">
      <c r="A19" s="392"/>
      <c r="B19" s="395"/>
      <c r="C19" s="396" t="s">
        <v>868</v>
      </c>
      <c r="D19" s="363"/>
      <c r="E19" s="363"/>
      <c r="F19" s="363">
        <f t="shared" si="1"/>
        <v>0</v>
      </c>
      <c r="G19" s="363"/>
      <c r="H19" s="363"/>
      <c r="I19" s="363">
        <f t="shared" si="2"/>
        <v>0</v>
      </c>
      <c r="J19" s="392"/>
    </row>
    <row r="20" spans="1:10" s="394" customFormat="1">
      <c r="A20" s="392"/>
      <c r="B20" s="395"/>
      <c r="C20" s="396" t="s">
        <v>137</v>
      </c>
      <c r="D20" s="363"/>
      <c r="E20" s="363"/>
      <c r="F20" s="363">
        <f t="shared" si="1"/>
        <v>0</v>
      </c>
      <c r="G20" s="363"/>
      <c r="H20" s="363"/>
      <c r="I20" s="363">
        <f t="shared" si="2"/>
        <v>0</v>
      </c>
      <c r="J20" s="392"/>
    </row>
    <row r="21" spans="1:10" s="394" customFormat="1">
      <c r="A21" s="392"/>
      <c r="B21" s="395"/>
      <c r="C21" s="396"/>
      <c r="D21" s="363"/>
      <c r="E21" s="363"/>
      <c r="F21" s="363"/>
      <c r="G21" s="363"/>
      <c r="H21" s="363"/>
      <c r="I21" s="363"/>
      <c r="J21" s="392"/>
    </row>
    <row r="22" spans="1:10" s="398" customFormat="1">
      <c r="A22" s="397"/>
      <c r="B22" s="1137" t="s">
        <v>869</v>
      </c>
      <c r="C22" s="1138"/>
      <c r="D22" s="393">
        <f>SUM(D23:D29)</f>
        <v>0</v>
      </c>
      <c r="E22" s="393">
        <f t="shared" ref="E22" si="3">SUM(E23:E29)</f>
        <v>0</v>
      </c>
      <c r="F22" s="393">
        <f>+D22+E22</f>
        <v>0</v>
      </c>
      <c r="G22" s="393">
        <f t="shared" ref="G22:H22" si="4">SUM(G23:G29)</f>
        <v>0</v>
      </c>
      <c r="H22" s="393">
        <f t="shared" si="4"/>
        <v>0</v>
      </c>
      <c r="I22" s="393">
        <f>+F22-G22</f>
        <v>0</v>
      </c>
      <c r="J22" s="397"/>
    </row>
    <row r="23" spans="1:10" s="394" customFormat="1">
      <c r="A23" s="392"/>
      <c r="B23" s="395"/>
      <c r="C23" s="396" t="s">
        <v>870</v>
      </c>
      <c r="D23" s="399"/>
      <c r="E23" s="399"/>
      <c r="F23" s="363">
        <f t="shared" ref="F23:F29" si="5">+D23+E23</f>
        <v>0</v>
      </c>
      <c r="G23" s="399"/>
      <c r="H23" s="399"/>
      <c r="I23" s="363">
        <f t="shared" ref="I23:I29" si="6">+F23-G23</f>
        <v>0</v>
      </c>
      <c r="J23" s="392"/>
    </row>
    <row r="24" spans="1:10" s="394" customFormat="1">
      <c r="A24" s="392"/>
      <c r="B24" s="395"/>
      <c r="C24" s="396" t="s">
        <v>871</v>
      </c>
      <c r="D24" s="399"/>
      <c r="E24" s="399"/>
      <c r="F24" s="363">
        <f t="shared" si="5"/>
        <v>0</v>
      </c>
      <c r="G24" s="399"/>
      <c r="H24" s="399"/>
      <c r="I24" s="363">
        <f t="shared" si="6"/>
        <v>0</v>
      </c>
      <c r="J24" s="392"/>
    </row>
    <row r="25" spans="1:10" s="394" customFormat="1">
      <c r="A25" s="392"/>
      <c r="B25" s="395"/>
      <c r="C25" s="396" t="s">
        <v>872</v>
      </c>
      <c r="D25" s="399"/>
      <c r="E25" s="399"/>
      <c r="F25" s="363">
        <f t="shared" si="5"/>
        <v>0</v>
      </c>
      <c r="G25" s="399"/>
      <c r="H25" s="399"/>
      <c r="I25" s="363">
        <f t="shared" si="6"/>
        <v>0</v>
      </c>
      <c r="J25" s="392"/>
    </row>
    <row r="26" spans="1:10" s="394" customFormat="1">
      <c r="A26" s="392"/>
      <c r="B26" s="395"/>
      <c r="C26" s="396" t="s">
        <v>873</v>
      </c>
      <c r="D26" s="399"/>
      <c r="E26" s="399"/>
      <c r="F26" s="363">
        <f t="shared" si="5"/>
        <v>0</v>
      </c>
      <c r="G26" s="399"/>
      <c r="H26" s="399"/>
      <c r="I26" s="363">
        <f t="shared" si="6"/>
        <v>0</v>
      </c>
      <c r="J26" s="392"/>
    </row>
    <row r="27" spans="1:10" s="394" customFormat="1">
      <c r="A27" s="392"/>
      <c r="B27" s="395"/>
      <c r="C27" s="396" t="s">
        <v>874</v>
      </c>
      <c r="D27" s="399"/>
      <c r="E27" s="399"/>
      <c r="F27" s="363">
        <f t="shared" si="5"/>
        <v>0</v>
      </c>
      <c r="G27" s="399"/>
      <c r="H27" s="399"/>
      <c r="I27" s="363">
        <f t="shared" si="6"/>
        <v>0</v>
      </c>
      <c r="J27" s="392"/>
    </row>
    <row r="28" spans="1:10" s="394" customFormat="1">
      <c r="A28" s="392"/>
      <c r="B28" s="395"/>
      <c r="C28" s="396" t="s">
        <v>875</v>
      </c>
      <c r="D28" s="399"/>
      <c r="E28" s="399"/>
      <c r="F28" s="363">
        <f t="shared" si="5"/>
        <v>0</v>
      </c>
      <c r="G28" s="399"/>
      <c r="H28" s="399"/>
      <c r="I28" s="363">
        <f t="shared" si="6"/>
        <v>0</v>
      </c>
      <c r="J28" s="392"/>
    </row>
    <row r="29" spans="1:10" s="394" customFormat="1">
      <c r="A29" s="392"/>
      <c r="B29" s="395"/>
      <c r="C29" s="396" t="s">
        <v>876</v>
      </c>
      <c r="D29" s="399"/>
      <c r="E29" s="399"/>
      <c r="F29" s="363">
        <f t="shared" si="5"/>
        <v>0</v>
      </c>
      <c r="G29" s="399"/>
      <c r="H29" s="399"/>
      <c r="I29" s="363">
        <f t="shared" si="6"/>
        <v>0</v>
      </c>
      <c r="J29" s="392"/>
    </row>
    <row r="30" spans="1:10" s="394" customFormat="1">
      <c r="A30" s="392"/>
      <c r="B30" s="395"/>
      <c r="C30" s="396"/>
      <c r="D30" s="399"/>
      <c r="E30" s="399"/>
      <c r="F30" s="399"/>
      <c r="G30" s="399"/>
      <c r="H30" s="399"/>
      <c r="I30" s="399"/>
      <c r="J30" s="392"/>
    </row>
    <row r="31" spans="1:10" s="398" customFormat="1">
      <c r="A31" s="397"/>
      <c r="B31" s="1137" t="s">
        <v>877</v>
      </c>
      <c r="C31" s="1138"/>
      <c r="D31" s="400">
        <f>SUM(D32:D40)</f>
        <v>126893367</v>
      </c>
      <c r="E31" s="400">
        <f>SUM(E32:E40)</f>
        <v>19434000</v>
      </c>
      <c r="F31" s="400">
        <f>+D31+E31</f>
        <v>146327367</v>
      </c>
      <c r="G31" s="400">
        <f>SUM(G32:G40)</f>
        <v>25045189.430000003</v>
      </c>
      <c r="H31" s="400">
        <f>SUM(H32:H40)</f>
        <v>25045189.430000003</v>
      </c>
      <c r="I31" s="400">
        <f>+F31-G31</f>
        <v>121282177.56999999</v>
      </c>
      <c r="J31" s="397"/>
    </row>
    <row r="32" spans="1:10" s="394" customFormat="1">
      <c r="A32" s="392"/>
      <c r="B32" s="395"/>
      <c r="C32" s="396" t="s">
        <v>878</v>
      </c>
      <c r="D32" s="399">
        <f>+COG!D32</f>
        <v>126893367</v>
      </c>
      <c r="E32" s="399">
        <f>+COG!E32</f>
        <v>9717000</v>
      </c>
      <c r="F32" s="399">
        <f t="shared" ref="F32:F40" si="7">+D32+E32</f>
        <v>136610367</v>
      </c>
      <c r="G32" s="399">
        <f>+COG!G32</f>
        <v>25045189.430000003</v>
      </c>
      <c r="H32" s="399">
        <f>+COG!H32</f>
        <v>25045189.430000003</v>
      </c>
      <c r="I32" s="399">
        <f t="shared" ref="I32:I40" si="8">+F32-G32</f>
        <v>111565177.56999999</v>
      </c>
      <c r="J32" s="392"/>
    </row>
    <row r="33" spans="1:10" s="394" customFormat="1">
      <c r="A33" s="392"/>
      <c r="B33" s="395"/>
      <c r="C33" s="396" t="s">
        <v>879</v>
      </c>
      <c r="D33" s="399"/>
      <c r="E33" s="399"/>
      <c r="F33" s="399">
        <f t="shared" si="7"/>
        <v>0</v>
      </c>
      <c r="G33" s="399"/>
      <c r="H33" s="399"/>
      <c r="I33" s="399">
        <f t="shared" si="8"/>
        <v>0</v>
      </c>
      <c r="J33" s="392"/>
    </row>
    <row r="34" spans="1:10" s="394" customFormat="1">
      <c r="A34" s="392"/>
      <c r="B34" s="395"/>
      <c r="C34" s="396" t="s">
        <v>880</v>
      </c>
      <c r="D34" s="399"/>
      <c r="E34" s="399"/>
      <c r="F34" s="399">
        <f t="shared" si="7"/>
        <v>0</v>
      </c>
      <c r="G34" s="399"/>
      <c r="H34" s="399"/>
      <c r="I34" s="399">
        <f t="shared" si="8"/>
        <v>0</v>
      </c>
      <c r="J34" s="392"/>
    </row>
    <row r="35" spans="1:10" s="394" customFormat="1">
      <c r="A35" s="392"/>
      <c r="B35" s="395"/>
      <c r="C35" s="396" t="s">
        <v>881</v>
      </c>
      <c r="D35" s="399"/>
      <c r="E35" s="399"/>
      <c r="F35" s="399">
        <f t="shared" si="7"/>
        <v>0</v>
      </c>
      <c r="G35" s="399"/>
      <c r="H35" s="399"/>
      <c r="I35" s="399">
        <f t="shared" si="8"/>
        <v>0</v>
      </c>
      <c r="J35" s="392"/>
    </row>
    <row r="36" spans="1:10" s="394" customFormat="1">
      <c r="A36" s="392"/>
      <c r="B36" s="395"/>
      <c r="C36" s="396" t="s">
        <v>882</v>
      </c>
      <c r="D36" s="399"/>
      <c r="E36" s="399"/>
      <c r="F36" s="399">
        <f t="shared" si="7"/>
        <v>0</v>
      </c>
      <c r="G36" s="399"/>
      <c r="H36" s="399"/>
      <c r="I36" s="399">
        <f t="shared" si="8"/>
        <v>0</v>
      </c>
      <c r="J36" s="392"/>
    </row>
    <row r="37" spans="1:10" s="394" customFormat="1">
      <c r="A37" s="392"/>
      <c r="B37" s="395"/>
      <c r="C37" s="396" t="s">
        <v>883</v>
      </c>
      <c r="D37" s="399"/>
      <c r="E37" s="399"/>
      <c r="F37" s="399">
        <f t="shared" si="7"/>
        <v>0</v>
      </c>
      <c r="G37" s="399"/>
      <c r="H37" s="399"/>
      <c r="I37" s="399">
        <f t="shared" si="8"/>
        <v>0</v>
      </c>
      <c r="J37" s="392"/>
    </row>
    <row r="38" spans="1:10" s="394" customFormat="1">
      <c r="A38" s="392"/>
      <c r="B38" s="395"/>
      <c r="C38" s="396" t="s">
        <v>884</v>
      </c>
      <c r="D38" s="399"/>
      <c r="E38" s="399"/>
      <c r="F38" s="399">
        <f t="shared" si="7"/>
        <v>0</v>
      </c>
      <c r="G38" s="399"/>
      <c r="H38" s="399"/>
      <c r="I38" s="399">
        <f t="shared" si="8"/>
        <v>0</v>
      </c>
      <c r="J38" s="392"/>
    </row>
    <row r="39" spans="1:10" s="394" customFormat="1">
      <c r="A39" s="392"/>
      <c r="B39" s="395"/>
      <c r="C39" s="396" t="s">
        <v>885</v>
      </c>
      <c r="D39" s="399"/>
      <c r="E39" s="399"/>
      <c r="F39" s="399">
        <f t="shared" si="7"/>
        <v>0</v>
      </c>
      <c r="G39" s="399"/>
      <c r="H39" s="399"/>
      <c r="I39" s="399">
        <f t="shared" si="8"/>
        <v>0</v>
      </c>
      <c r="J39" s="392"/>
    </row>
    <row r="40" spans="1:10" s="394" customFormat="1">
      <c r="A40" s="392"/>
      <c r="B40" s="395"/>
      <c r="C40" s="396" t="s">
        <v>886</v>
      </c>
      <c r="D40" s="399"/>
      <c r="E40" s="399">
        <f>+COG!E32</f>
        <v>9717000</v>
      </c>
      <c r="F40" s="399">
        <f t="shared" si="7"/>
        <v>9717000</v>
      </c>
      <c r="G40" s="399"/>
      <c r="H40" s="399"/>
      <c r="I40" s="399">
        <f t="shared" si="8"/>
        <v>9717000</v>
      </c>
      <c r="J40" s="392"/>
    </row>
    <row r="41" spans="1:10" s="394" customFormat="1">
      <c r="A41" s="392"/>
      <c r="B41" s="395"/>
      <c r="C41" s="396"/>
      <c r="D41" s="399"/>
      <c r="E41" s="399"/>
      <c r="F41" s="399"/>
      <c r="G41" s="399"/>
      <c r="H41" s="399"/>
      <c r="I41" s="399"/>
      <c r="J41" s="392"/>
    </row>
    <row r="42" spans="1:10" s="398" customFormat="1">
      <c r="A42" s="397"/>
      <c r="B42" s="1137" t="s">
        <v>887</v>
      </c>
      <c r="C42" s="1138"/>
      <c r="D42" s="400">
        <f>SUM(D43:D46)</f>
        <v>0</v>
      </c>
      <c r="E42" s="400">
        <f>SUM(E43:E46)</f>
        <v>0</v>
      </c>
      <c r="F42" s="400">
        <f>+D42+E42</f>
        <v>0</v>
      </c>
      <c r="G42" s="400">
        <f t="shared" ref="G42:H42" si="9">SUM(G43:G46)</f>
        <v>0</v>
      </c>
      <c r="H42" s="400">
        <f t="shared" si="9"/>
        <v>0</v>
      </c>
      <c r="I42" s="400">
        <f>+F42-G42</f>
        <v>0</v>
      </c>
      <c r="J42" s="397"/>
    </row>
    <row r="43" spans="1:10" s="394" customFormat="1">
      <c r="A43" s="392"/>
      <c r="B43" s="395"/>
      <c r="C43" s="396" t="s">
        <v>888</v>
      </c>
      <c r="D43" s="399"/>
      <c r="E43" s="399"/>
      <c r="F43" s="399">
        <f t="shared" ref="F43:F46" si="10">+D43+E43</f>
        <v>0</v>
      </c>
      <c r="G43" s="399"/>
      <c r="H43" s="399"/>
      <c r="I43" s="399">
        <f t="shared" ref="I43:I46" si="11">+F43-G43</f>
        <v>0</v>
      </c>
      <c r="J43" s="392"/>
    </row>
    <row r="44" spans="1:10" s="394" customFormat="1" ht="22.5">
      <c r="A44" s="392"/>
      <c r="B44" s="395"/>
      <c r="C44" s="396" t="s">
        <v>889</v>
      </c>
      <c r="D44" s="399"/>
      <c r="E44" s="399"/>
      <c r="F44" s="399">
        <f t="shared" si="10"/>
        <v>0</v>
      </c>
      <c r="G44" s="399"/>
      <c r="H44" s="399"/>
      <c r="I44" s="399">
        <f t="shared" si="11"/>
        <v>0</v>
      </c>
      <c r="J44" s="392"/>
    </row>
    <row r="45" spans="1:10" s="394" customFormat="1">
      <c r="A45" s="392"/>
      <c r="B45" s="395"/>
      <c r="C45" s="396" t="s">
        <v>890</v>
      </c>
      <c r="D45" s="399"/>
      <c r="E45" s="399"/>
      <c r="F45" s="399">
        <f t="shared" si="10"/>
        <v>0</v>
      </c>
      <c r="G45" s="399"/>
      <c r="H45" s="399"/>
      <c r="I45" s="399">
        <f t="shared" si="11"/>
        <v>0</v>
      </c>
      <c r="J45" s="392"/>
    </row>
    <row r="46" spans="1:10" s="394" customFormat="1">
      <c r="A46" s="392"/>
      <c r="B46" s="395"/>
      <c r="C46" s="396" t="s">
        <v>891</v>
      </c>
      <c r="D46" s="399"/>
      <c r="E46" s="399"/>
      <c r="F46" s="399">
        <f t="shared" si="10"/>
        <v>0</v>
      </c>
      <c r="G46" s="399"/>
      <c r="H46" s="399"/>
      <c r="I46" s="399">
        <f t="shared" si="11"/>
        <v>0</v>
      </c>
      <c r="J46" s="392"/>
    </row>
    <row r="47" spans="1:10" s="394" customFormat="1">
      <c r="A47" s="392"/>
      <c r="B47" s="401"/>
      <c r="C47" s="402"/>
      <c r="D47" s="403"/>
      <c r="E47" s="403"/>
      <c r="F47" s="403"/>
      <c r="G47" s="403"/>
      <c r="H47" s="403"/>
      <c r="I47" s="403"/>
      <c r="J47" s="392"/>
    </row>
    <row r="48" spans="1:10" s="398" customFormat="1" ht="24" customHeight="1">
      <c r="A48" s="397"/>
      <c r="B48" s="404"/>
      <c r="C48" s="405" t="s">
        <v>838</v>
      </c>
      <c r="D48" s="406">
        <f>+D12+D22+D31+D42</f>
        <v>126893367</v>
      </c>
      <c r="E48" s="406">
        <f t="shared" ref="E48:I48" si="12">+E12+E22+E31+E42</f>
        <v>19434000</v>
      </c>
      <c r="F48" s="406">
        <f t="shared" si="12"/>
        <v>146327367</v>
      </c>
      <c r="G48" s="406">
        <f t="shared" si="12"/>
        <v>25045189.430000003</v>
      </c>
      <c r="H48" s="406">
        <f t="shared" si="12"/>
        <v>25045189.430000003</v>
      </c>
      <c r="I48" s="406">
        <f t="shared" si="12"/>
        <v>121282177.56999999</v>
      </c>
      <c r="J48" s="397"/>
    </row>
    <row r="50" spans="4:9" ht="15.75">
      <c r="D50" s="407" t="str">
        <f>IF(D48=CAdmon!D22," ","ERROR")</f>
        <v xml:space="preserve"> </v>
      </c>
      <c r="E50" s="407"/>
      <c r="F50" s="407"/>
      <c r="G50" s="407"/>
      <c r="H50" s="407"/>
      <c r="I50" s="407"/>
    </row>
  </sheetData>
  <mergeCells count="12">
    <mergeCell ref="B12:C12"/>
    <mergeCell ref="B22:C22"/>
    <mergeCell ref="B31:C31"/>
    <mergeCell ref="B42:C42"/>
    <mergeCell ref="B2:I2"/>
    <mergeCell ref="B3:I3"/>
    <mergeCell ref="B4:I4"/>
    <mergeCell ref="B5:I5"/>
    <mergeCell ref="B6:I6"/>
    <mergeCell ref="B8:C10"/>
    <mergeCell ref="D8:H8"/>
    <mergeCell ref="I8:I9"/>
  </mergeCells>
  <pageMargins left="0.7" right="0.7" top="0.75" bottom="0.75" header="0.3" footer="0.3"/>
  <pageSetup scale="6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42"/>
  <sheetViews>
    <sheetView topLeftCell="A28" workbookViewId="0">
      <selection activeCell="B3" sqref="B3:J3"/>
    </sheetView>
  </sheetViews>
  <sheetFormatPr baseColWidth="10" defaultRowHeight="15"/>
  <cols>
    <col min="1" max="1" width="2.140625" style="357" customWidth="1"/>
    <col min="2" max="3" width="3.7109375" style="349" customWidth="1"/>
    <col min="4" max="4" width="65.7109375" style="349" customWidth="1"/>
    <col min="5" max="5" width="12.7109375" style="349" customWidth="1"/>
    <col min="6" max="6" width="14.28515625" style="349" customWidth="1"/>
    <col min="7" max="8" width="12.7109375" style="349" customWidth="1"/>
    <col min="9" max="9" width="11.42578125" style="349" customWidth="1"/>
    <col min="10" max="10" width="12.85546875" style="349" customWidth="1"/>
    <col min="11" max="11" width="3.140625" style="357" customWidth="1"/>
    <col min="12" max="16384" width="11.42578125" style="364"/>
  </cols>
  <sheetData>
    <row r="1" spans="2:10" s="357" customFormat="1" ht="6.75" customHeight="1">
      <c r="B1" s="320"/>
      <c r="C1" s="320"/>
      <c r="D1" s="320"/>
      <c r="E1" s="320"/>
      <c r="F1" s="320"/>
      <c r="G1" s="320"/>
      <c r="H1" s="320"/>
      <c r="I1" s="320"/>
    </row>
    <row r="2" spans="2:10">
      <c r="B2" s="1103" t="s">
        <v>3190</v>
      </c>
      <c r="C2" s="1104"/>
      <c r="D2" s="1104"/>
      <c r="E2" s="1104"/>
      <c r="F2" s="1104"/>
      <c r="G2" s="1104"/>
      <c r="H2" s="1104"/>
      <c r="I2" s="1104"/>
      <c r="J2" s="1105"/>
    </row>
    <row r="3" spans="2:10">
      <c r="B3" s="1106" t="s">
        <v>905</v>
      </c>
      <c r="C3" s="1107"/>
      <c r="D3" s="1107"/>
      <c r="E3" s="1107"/>
      <c r="F3" s="1107"/>
      <c r="G3" s="1107"/>
      <c r="H3" s="1107"/>
      <c r="I3" s="1107"/>
      <c r="J3" s="1108"/>
    </row>
    <row r="4" spans="2:10">
      <c r="B4" s="1109" t="str">
        <f>+EA!C3</f>
        <v>Del 1 de enero al 30 de junio de 2020</v>
      </c>
      <c r="C4" s="1110"/>
      <c r="D4" s="1110"/>
      <c r="E4" s="1110"/>
      <c r="F4" s="1110"/>
      <c r="G4" s="1110"/>
      <c r="H4" s="1110"/>
      <c r="I4" s="1110"/>
      <c r="J4" s="1111"/>
    </row>
    <row r="5" spans="2:10" s="357" customFormat="1" ht="10.5" customHeight="1">
      <c r="B5" s="515"/>
      <c r="C5" s="515"/>
      <c r="D5" s="516"/>
      <c r="E5" s="515"/>
      <c r="F5" s="515"/>
      <c r="G5" s="515"/>
      <c r="H5" s="515"/>
      <c r="I5" s="515"/>
      <c r="J5" s="515"/>
    </row>
    <row r="6" spans="2:10">
      <c r="B6" s="1131" t="s">
        <v>231</v>
      </c>
      <c r="C6" s="1141"/>
      <c r="D6" s="1132"/>
      <c r="E6" s="1128" t="s">
        <v>840</v>
      </c>
      <c r="F6" s="1128"/>
      <c r="G6" s="1128"/>
      <c r="H6" s="1128"/>
      <c r="I6" s="1128"/>
      <c r="J6" s="1128" t="s">
        <v>832</v>
      </c>
    </row>
    <row r="7" spans="2:10" ht="22.5">
      <c r="B7" s="1133"/>
      <c r="C7" s="1142"/>
      <c r="D7" s="1134"/>
      <c r="E7" s="667" t="s">
        <v>833</v>
      </c>
      <c r="F7" s="667" t="s">
        <v>834</v>
      </c>
      <c r="G7" s="667" t="s">
        <v>809</v>
      </c>
      <c r="H7" s="667" t="s">
        <v>237</v>
      </c>
      <c r="I7" s="667" t="s">
        <v>835</v>
      </c>
      <c r="J7" s="1128"/>
    </row>
    <row r="8" spans="2:10" ht="15.75" customHeight="1">
      <c r="B8" s="1135"/>
      <c r="C8" s="1143"/>
      <c r="D8" s="1136"/>
      <c r="E8" s="667">
        <v>1</v>
      </c>
      <c r="F8" s="667">
        <v>2</v>
      </c>
      <c r="G8" s="667" t="s">
        <v>836</v>
      </c>
      <c r="H8" s="667">
        <v>4</v>
      </c>
      <c r="I8" s="667">
        <v>5</v>
      </c>
      <c r="J8" s="667" t="s">
        <v>837</v>
      </c>
    </row>
    <row r="9" spans="2:10" ht="15" customHeight="1">
      <c r="B9" s="1144" t="s">
        <v>906</v>
      </c>
      <c r="C9" s="1145"/>
      <c r="D9" s="1146"/>
      <c r="E9" s="413"/>
      <c r="F9" s="414"/>
      <c r="G9" s="414"/>
      <c r="H9" s="414"/>
      <c r="I9" s="414"/>
      <c r="J9" s="414"/>
    </row>
    <row r="10" spans="2:10">
      <c r="B10" s="358"/>
      <c r="C10" s="1139" t="s">
        <v>907</v>
      </c>
      <c r="D10" s="1140"/>
      <c r="E10" s="415">
        <f>+E11+E12</f>
        <v>0</v>
      </c>
      <c r="F10" s="415">
        <f>+F11+F12</f>
        <v>0</v>
      </c>
      <c r="G10" s="384">
        <f>+E10+F10</f>
        <v>0</v>
      </c>
      <c r="H10" s="415">
        <f t="shared" ref="H10:I10" si="0">+H11+H12</f>
        <v>0</v>
      </c>
      <c r="I10" s="415">
        <f t="shared" si="0"/>
        <v>0</v>
      </c>
      <c r="J10" s="384">
        <f>+G10-H10</f>
        <v>0</v>
      </c>
    </row>
    <row r="11" spans="2:10">
      <c r="B11" s="358"/>
      <c r="C11" s="416"/>
      <c r="D11" s="359" t="s">
        <v>908</v>
      </c>
      <c r="E11" s="417"/>
      <c r="F11" s="377"/>
      <c r="G11" s="377">
        <f t="shared" ref="G11:G38" si="1">+E11+F11</f>
        <v>0</v>
      </c>
      <c r="H11" s="377"/>
      <c r="I11" s="377"/>
      <c r="J11" s="377">
        <f t="shared" ref="J11:J38" si="2">+G11-H11</f>
        <v>0</v>
      </c>
    </row>
    <row r="12" spans="2:10">
      <c r="B12" s="358"/>
      <c r="C12" s="416"/>
      <c r="D12" s="359" t="s">
        <v>909</v>
      </c>
      <c r="E12" s="417"/>
      <c r="F12" s="377"/>
      <c r="G12" s="377">
        <f t="shared" si="1"/>
        <v>0</v>
      </c>
      <c r="H12" s="377"/>
      <c r="I12" s="377"/>
      <c r="J12" s="377">
        <f t="shared" si="2"/>
        <v>0</v>
      </c>
    </row>
    <row r="13" spans="2:10">
      <c r="B13" s="358"/>
      <c r="C13" s="1139" t="s">
        <v>910</v>
      </c>
      <c r="D13" s="1140"/>
      <c r="E13" s="415">
        <f>SUM(E14:E21)</f>
        <v>126893367</v>
      </c>
      <c r="F13" s="415">
        <f>SUM(F14:F21)</f>
        <v>9717000</v>
      </c>
      <c r="G13" s="384">
        <f t="shared" si="1"/>
        <v>136610367</v>
      </c>
      <c r="H13" s="415">
        <f t="shared" ref="H13:I13" si="3">SUM(H14:H21)</f>
        <v>25045189.430000003</v>
      </c>
      <c r="I13" s="415">
        <f t="shared" si="3"/>
        <v>25045189.430000003</v>
      </c>
      <c r="J13" s="384">
        <f t="shared" si="2"/>
        <v>111565177.56999999</v>
      </c>
    </row>
    <row r="14" spans="2:10">
      <c r="B14" s="358"/>
      <c r="C14" s="416"/>
      <c r="D14" s="359" t="s">
        <v>911</v>
      </c>
      <c r="E14" s="417"/>
      <c r="F14" s="377"/>
      <c r="G14" s="377">
        <f t="shared" si="1"/>
        <v>0</v>
      </c>
      <c r="H14" s="377"/>
      <c r="I14" s="377"/>
      <c r="J14" s="377">
        <f t="shared" si="2"/>
        <v>0</v>
      </c>
    </row>
    <row r="15" spans="2:10">
      <c r="B15" s="358"/>
      <c r="C15" s="416"/>
      <c r="D15" s="359" t="s">
        <v>912</v>
      </c>
      <c r="E15" s="417"/>
      <c r="F15" s="377"/>
      <c r="G15" s="377">
        <f t="shared" si="1"/>
        <v>0</v>
      </c>
      <c r="H15" s="377"/>
      <c r="I15" s="377"/>
      <c r="J15" s="377">
        <f t="shared" si="2"/>
        <v>0</v>
      </c>
    </row>
    <row r="16" spans="2:10">
      <c r="B16" s="358"/>
      <c r="C16" s="416"/>
      <c r="D16" s="359" t="s">
        <v>913</v>
      </c>
      <c r="E16" s="417"/>
      <c r="F16" s="377"/>
      <c r="G16" s="377">
        <f t="shared" si="1"/>
        <v>0</v>
      </c>
      <c r="H16" s="377"/>
      <c r="I16" s="377"/>
      <c r="J16" s="377">
        <f t="shared" si="2"/>
        <v>0</v>
      </c>
    </row>
    <row r="17" spans="2:10">
      <c r="B17" s="358"/>
      <c r="C17" s="416"/>
      <c r="D17" s="359" t="s">
        <v>914</v>
      </c>
      <c r="E17" s="417">
        <f>+COG!D32</f>
        <v>126893367</v>
      </c>
      <c r="F17" s="377">
        <f>+COG!E32</f>
        <v>9717000</v>
      </c>
      <c r="G17" s="377">
        <f t="shared" si="1"/>
        <v>136610367</v>
      </c>
      <c r="H17" s="377">
        <f>+COG!G32</f>
        <v>25045189.430000003</v>
      </c>
      <c r="I17" s="377">
        <f>+COG!H32</f>
        <v>25045189.430000003</v>
      </c>
      <c r="J17" s="377">
        <f t="shared" si="2"/>
        <v>111565177.56999999</v>
      </c>
    </row>
    <row r="18" spans="2:10">
      <c r="B18" s="358"/>
      <c r="C18" s="416"/>
      <c r="D18" s="359" t="s">
        <v>915</v>
      </c>
      <c r="E18" s="417"/>
      <c r="F18" s="377"/>
      <c r="G18" s="377">
        <f t="shared" si="1"/>
        <v>0</v>
      </c>
      <c r="H18" s="377"/>
      <c r="I18" s="377"/>
      <c r="J18" s="377">
        <f t="shared" si="2"/>
        <v>0</v>
      </c>
    </row>
    <row r="19" spans="2:10">
      <c r="B19" s="358"/>
      <c r="C19" s="416"/>
      <c r="D19" s="359" t="s">
        <v>916</v>
      </c>
      <c r="E19" s="417"/>
      <c r="F19" s="377"/>
      <c r="G19" s="377">
        <f t="shared" si="1"/>
        <v>0</v>
      </c>
      <c r="H19" s="377"/>
      <c r="I19" s="377"/>
      <c r="J19" s="377">
        <f t="shared" si="2"/>
        <v>0</v>
      </c>
    </row>
    <row r="20" spans="2:10">
      <c r="B20" s="358"/>
      <c r="C20" s="416"/>
      <c r="D20" s="359" t="s">
        <v>917</v>
      </c>
      <c r="E20" s="417"/>
      <c r="F20" s="377"/>
      <c r="G20" s="377">
        <f t="shared" si="1"/>
        <v>0</v>
      </c>
      <c r="H20" s="377"/>
      <c r="I20" s="377"/>
      <c r="J20" s="377">
        <f t="shared" si="2"/>
        <v>0</v>
      </c>
    </row>
    <row r="21" spans="2:10">
      <c r="B21" s="358"/>
      <c r="C21" s="416"/>
      <c r="D21" s="359" t="s">
        <v>918</v>
      </c>
      <c r="E21" s="417"/>
      <c r="F21" s="377"/>
      <c r="G21" s="377">
        <f t="shared" si="1"/>
        <v>0</v>
      </c>
      <c r="H21" s="377"/>
      <c r="I21" s="377"/>
      <c r="J21" s="377">
        <f t="shared" si="2"/>
        <v>0</v>
      </c>
    </row>
    <row r="22" spans="2:10">
      <c r="B22" s="358"/>
      <c r="C22" s="1139" t="s">
        <v>919</v>
      </c>
      <c r="D22" s="1140"/>
      <c r="E22" s="415">
        <f>SUM(E23:E25)</f>
        <v>0</v>
      </c>
      <c r="F22" s="415">
        <f>SUM(F23:F25)</f>
        <v>0</v>
      </c>
      <c r="G22" s="384">
        <f t="shared" si="1"/>
        <v>0</v>
      </c>
      <c r="H22" s="415">
        <f t="shared" ref="H22:I22" si="4">SUM(H23:H25)</f>
        <v>0</v>
      </c>
      <c r="I22" s="415">
        <f t="shared" si="4"/>
        <v>0</v>
      </c>
      <c r="J22" s="384">
        <f t="shared" si="2"/>
        <v>0</v>
      </c>
    </row>
    <row r="23" spans="2:10">
      <c r="B23" s="358"/>
      <c r="C23" s="416"/>
      <c r="D23" s="359" t="s">
        <v>920</v>
      </c>
      <c r="E23" s="417"/>
      <c r="F23" s="377"/>
      <c r="G23" s="377">
        <f t="shared" si="1"/>
        <v>0</v>
      </c>
      <c r="H23" s="377"/>
      <c r="I23" s="377"/>
      <c r="J23" s="377">
        <f t="shared" si="2"/>
        <v>0</v>
      </c>
    </row>
    <row r="24" spans="2:10">
      <c r="B24" s="358"/>
      <c r="C24" s="416"/>
      <c r="D24" s="359" t="s">
        <v>921</v>
      </c>
      <c r="E24" s="417"/>
      <c r="F24" s="377"/>
      <c r="G24" s="377">
        <f t="shared" si="1"/>
        <v>0</v>
      </c>
      <c r="H24" s="377"/>
      <c r="I24" s="377"/>
      <c r="J24" s="377">
        <f t="shared" si="2"/>
        <v>0</v>
      </c>
    </row>
    <row r="25" spans="2:10">
      <c r="B25" s="358"/>
      <c r="C25" s="416"/>
      <c r="D25" s="359" t="s">
        <v>922</v>
      </c>
      <c r="E25" s="417"/>
      <c r="F25" s="377"/>
      <c r="G25" s="377">
        <f t="shared" si="1"/>
        <v>0</v>
      </c>
      <c r="H25" s="377"/>
      <c r="I25" s="377"/>
      <c r="J25" s="377">
        <f t="shared" si="2"/>
        <v>0</v>
      </c>
    </row>
    <row r="26" spans="2:10">
      <c r="B26" s="358"/>
      <c r="C26" s="1139" t="s">
        <v>923</v>
      </c>
      <c r="D26" s="1140"/>
      <c r="E26" s="415">
        <f>SUM(E27:E28)</f>
        <v>0</v>
      </c>
      <c r="F26" s="415">
        <f>SUM(F27:F28)</f>
        <v>0</v>
      </c>
      <c r="G26" s="384">
        <f t="shared" si="1"/>
        <v>0</v>
      </c>
      <c r="H26" s="415">
        <f t="shared" ref="H26:I26" si="5">SUM(H27:H28)</f>
        <v>0</v>
      </c>
      <c r="I26" s="415">
        <f t="shared" si="5"/>
        <v>0</v>
      </c>
      <c r="J26" s="384">
        <f t="shared" si="2"/>
        <v>0</v>
      </c>
    </row>
    <row r="27" spans="2:10">
      <c r="B27" s="358"/>
      <c r="C27" s="416"/>
      <c r="D27" s="359" t="s">
        <v>924</v>
      </c>
      <c r="E27" s="417"/>
      <c r="F27" s="377"/>
      <c r="G27" s="377">
        <f t="shared" si="1"/>
        <v>0</v>
      </c>
      <c r="H27" s="377"/>
      <c r="I27" s="377"/>
      <c r="J27" s="377">
        <f t="shared" si="2"/>
        <v>0</v>
      </c>
    </row>
    <row r="28" spans="2:10">
      <c r="B28" s="358"/>
      <c r="C28" s="416"/>
      <c r="D28" s="359" t="s">
        <v>925</v>
      </c>
      <c r="E28" s="417"/>
      <c r="F28" s="377"/>
      <c r="G28" s="377">
        <f t="shared" si="1"/>
        <v>0</v>
      </c>
      <c r="H28" s="377"/>
      <c r="I28" s="377"/>
      <c r="J28" s="377">
        <f t="shared" si="2"/>
        <v>0</v>
      </c>
    </row>
    <row r="29" spans="2:10">
      <c r="B29" s="358"/>
      <c r="C29" s="1139" t="s">
        <v>926</v>
      </c>
      <c r="D29" s="1140"/>
      <c r="E29" s="415">
        <f>SUM(E30:E33)</f>
        <v>0</v>
      </c>
      <c r="F29" s="415">
        <f>SUM(F30:F33)</f>
        <v>0</v>
      </c>
      <c r="G29" s="384">
        <f t="shared" si="1"/>
        <v>0</v>
      </c>
      <c r="H29" s="415">
        <f t="shared" ref="H29:I29" si="6">SUM(H30:H33)</f>
        <v>0</v>
      </c>
      <c r="I29" s="415">
        <f t="shared" si="6"/>
        <v>0</v>
      </c>
      <c r="J29" s="384">
        <f t="shared" si="2"/>
        <v>0</v>
      </c>
    </row>
    <row r="30" spans="2:10">
      <c r="B30" s="358"/>
      <c r="C30" s="416"/>
      <c r="D30" s="359" t="s">
        <v>927</v>
      </c>
      <c r="E30" s="417"/>
      <c r="F30" s="377"/>
      <c r="G30" s="377">
        <f t="shared" si="1"/>
        <v>0</v>
      </c>
      <c r="H30" s="377"/>
      <c r="I30" s="377"/>
      <c r="J30" s="377">
        <f t="shared" si="2"/>
        <v>0</v>
      </c>
    </row>
    <row r="31" spans="2:10">
      <c r="B31" s="358"/>
      <c r="C31" s="416"/>
      <c r="D31" s="359" t="s">
        <v>928</v>
      </c>
      <c r="E31" s="417"/>
      <c r="F31" s="377"/>
      <c r="G31" s="377">
        <f t="shared" si="1"/>
        <v>0</v>
      </c>
      <c r="H31" s="377"/>
      <c r="I31" s="377"/>
      <c r="J31" s="377">
        <f t="shared" si="2"/>
        <v>0</v>
      </c>
    </row>
    <row r="32" spans="2:10">
      <c r="B32" s="358"/>
      <c r="C32" s="416"/>
      <c r="D32" s="359" t="s">
        <v>929</v>
      </c>
      <c r="E32" s="417"/>
      <c r="F32" s="377"/>
      <c r="G32" s="377">
        <f t="shared" si="1"/>
        <v>0</v>
      </c>
      <c r="H32" s="377"/>
      <c r="I32" s="377"/>
      <c r="J32" s="377">
        <f t="shared" si="2"/>
        <v>0</v>
      </c>
    </row>
    <row r="33" spans="1:11">
      <c r="B33" s="358"/>
      <c r="C33" s="416"/>
      <c r="D33" s="359" t="s">
        <v>930</v>
      </c>
      <c r="E33" s="417"/>
      <c r="F33" s="377"/>
      <c r="G33" s="377">
        <f t="shared" si="1"/>
        <v>0</v>
      </c>
      <c r="H33" s="377"/>
      <c r="I33" s="377"/>
      <c r="J33" s="377">
        <f t="shared" si="2"/>
        <v>0</v>
      </c>
    </row>
    <row r="34" spans="1:11">
      <c r="B34" s="358"/>
      <c r="C34" s="1139" t="s">
        <v>931</v>
      </c>
      <c r="D34" s="1140"/>
      <c r="E34" s="415">
        <f>SUM(E35)</f>
        <v>0</v>
      </c>
      <c r="F34" s="415">
        <f>SUM(F35)</f>
        <v>0</v>
      </c>
      <c r="G34" s="384">
        <f t="shared" si="1"/>
        <v>0</v>
      </c>
      <c r="H34" s="415">
        <f t="shared" ref="H34:I34" si="7">SUM(H35)</f>
        <v>0</v>
      </c>
      <c r="I34" s="415">
        <f t="shared" si="7"/>
        <v>0</v>
      </c>
      <c r="J34" s="384">
        <f t="shared" si="2"/>
        <v>0</v>
      </c>
    </row>
    <row r="35" spans="1:11">
      <c r="B35" s="358"/>
      <c r="C35" s="416"/>
      <c r="D35" s="359" t="s">
        <v>932</v>
      </c>
      <c r="E35" s="417"/>
      <c r="F35" s="377"/>
      <c r="G35" s="377">
        <f t="shared" si="1"/>
        <v>0</v>
      </c>
      <c r="H35" s="377"/>
      <c r="I35" s="377"/>
      <c r="J35" s="377">
        <f t="shared" si="2"/>
        <v>0</v>
      </c>
    </row>
    <row r="36" spans="1:11" ht="15" customHeight="1">
      <c r="B36" s="1144" t="s">
        <v>933</v>
      </c>
      <c r="C36" s="1145"/>
      <c r="D36" s="1146"/>
      <c r="E36" s="417"/>
      <c r="F36" s="377"/>
      <c r="G36" s="377">
        <f t="shared" si="1"/>
        <v>0</v>
      </c>
      <c r="H36" s="377"/>
      <c r="I36" s="377"/>
      <c r="J36" s="377">
        <f t="shared" si="2"/>
        <v>0</v>
      </c>
    </row>
    <row r="37" spans="1:11" ht="15" customHeight="1">
      <c r="B37" s="1144" t="s">
        <v>934</v>
      </c>
      <c r="C37" s="1145"/>
      <c r="D37" s="1146"/>
      <c r="E37" s="417"/>
      <c r="F37" s="377"/>
      <c r="G37" s="377">
        <f t="shared" si="1"/>
        <v>0</v>
      </c>
      <c r="H37" s="377"/>
      <c r="I37" s="377"/>
      <c r="J37" s="377">
        <f t="shared" si="2"/>
        <v>0</v>
      </c>
    </row>
    <row r="38" spans="1:11" ht="15.75" customHeight="1">
      <c r="B38" s="1144" t="s">
        <v>935</v>
      </c>
      <c r="C38" s="1145"/>
      <c r="D38" s="1146"/>
      <c r="E38" s="417"/>
      <c r="F38" s="377"/>
      <c r="G38" s="377">
        <f t="shared" si="1"/>
        <v>0</v>
      </c>
      <c r="H38" s="377"/>
      <c r="I38" s="377"/>
      <c r="J38" s="377">
        <f t="shared" si="2"/>
        <v>0</v>
      </c>
    </row>
    <row r="39" spans="1:11">
      <c r="B39" s="418"/>
      <c r="C39" s="419"/>
      <c r="D39" s="420"/>
      <c r="E39" s="421"/>
      <c r="F39" s="422"/>
      <c r="G39" s="422"/>
      <c r="H39" s="422"/>
      <c r="I39" s="422"/>
      <c r="J39" s="422"/>
    </row>
    <row r="40" spans="1:11" s="372" customFormat="1">
      <c r="A40" s="368"/>
      <c r="B40" s="387"/>
      <c r="C40" s="1147" t="s">
        <v>838</v>
      </c>
      <c r="D40" s="1148"/>
      <c r="E40" s="382">
        <f>+E10+E13+E22+E26+E29+E34+E36+E37+E38</f>
        <v>126893367</v>
      </c>
      <c r="F40" s="382">
        <f t="shared" ref="F40:J40" si="8">+F10+F13+F22+F26+F29+F34+F36+F37+F38</f>
        <v>9717000</v>
      </c>
      <c r="G40" s="382">
        <f t="shared" si="8"/>
        <v>136610367</v>
      </c>
      <c r="H40" s="382">
        <f t="shared" si="8"/>
        <v>25045189.430000003</v>
      </c>
      <c r="I40" s="382">
        <f t="shared" si="8"/>
        <v>25045189.430000003</v>
      </c>
      <c r="J40" s="382">
        <f t="shared" si="8"/>
        <v>111565177.56999999</v>
      </c>
      <c r="K40" s="368"/>
    </row>
    <row r="41" spans="1:11">
      <c r="B41" s="320"/>
      <c r="C41" s="320"/>
      <c r="D41" s="320"/>
      <c r="E41" s="320"/>
      <c r="F41" s="320"/>
      <c r="G41" s="320"/>
      <c r="H41" s="320"/>
      <c r="I41" s="320"/>
      <c r="J41" s="320"/>
    </row>
    <row r="42" spans="1:11">
      <c r="B42" s="320"/>
      <c r="C42" s="320"/>
      <c r="D42" s="320"/>
      <c r="E42" s="320"/>
      <c r="F42" s="320"/>
      <c r="G42" s="320"/>
      <c r="H42" s="320"/>
      <c r="I42" s="320"/>
      <c r="J42" s="320"/>
    </row>
  </sheetData>
  <mergeCells count="17">
    <mergeCell ref="C34:D34"/>
    <mergeCell ref="B36:D36"/>
    <mergeCell ref="B37:D37"/>
    <mergeCell ref="B38:D38"/>
    <mergeCell ref="C40:D40"/>
    <mergeCell ref="C29:D29"/>
    <mergeCell ref="B2:J2"/>
    <mergeCell ref="B3:J3"/>
    <mergeCell ref="B4:J4"/>
    <mergeCell ref="B6:D8"/>
    <mergeCell ref="E6:I6"/>
    <mergeCell ref="J6:J7"/>
    <mergeCell ref="B9:D9"/>
    <mergeCell ref="C10:D10"/>
    <mergeCell ref="C13:D13"/>
    <mergeCell ref="C22:D22"/>
    <mergeCell ref="C26:D26"/>
  </mergeCells>
  <pageMargins left="0.7" right="0.7" top="0.75" bottom="0.75" header="0.3" footer="0.3"/>
  <pageSetup scale="8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M27"/>
  <sheetViews>
    <sheetView workbookViewId="0">
      <selection activeCell="H19" sqref="H19:I19"/>
    </sheetView>
  </sheetViews>
  <sheetFormatPr baseColWidth="10" defaultRowHeight="14.25"/>
  <cols>
    <col min="1" max="1" width="3" style="410" customWidth="1"/>
    <col min="2" max="2" width="18.5703125" style="410" customWidth="1"/>
    <col min="3" max="3" width="19" style="410" customWidth="1"/>
    <col min="4" max="4" width="11.42578125" style="410"/>
    <col min="5" max="5" width="12" style="410" bestFit="1" customWidth="1"/>
    <col min="6" max="7" width="11.42578125" style="410"/>
    <col min="8" max="8" width="13.42578125" style="410" customWidth="1"/>
    <col min="9" max="9" width="10" style="410" customWidth="1"/>
    <col min="10" max="10" width="3" style="410" customWidth="1"/>
    <col min="11" max="16384" width="11.42578125" style="410"/>
  </cols>
  <sheetData>
    <row r="1" spans="1:13">
      <c r="A1" s="409"/>
      <c r="B1" s="409"/>
      <c r="C1" s="409"/>
      <c r="D1" s="409"/>
      <c r="E1" s="409"/>
      <c r="F1" s="409"/>
      <c r="G1" s="409"/>
      <c r="H1" s="409"/>
      <c r="I1" s="409"/>
      <c r="J1" s="409"/>
    </row>
    <row r="2" spans="1:13">
      <c r="A2" s="409"/>
      <c r="B2" s="1103"/>
      <c r="C2" s="1104"/>
      <c r="D2" s="1104"/>
      <c r="E2" s="1104"/>
      <c r="F2" s="1104"/>
      <c r="G2" s="1104"/>
      <c r="H2" s="1104"/>
      <c r="I2" s="1105"/>
      <c r="J2" s="409"/>
    </row>
    <row r="3" spans="1:13">
      <c r="A3" s="409"/>
      <c r="B3" s="1106" t="s">
        <v>3190</v>
      </c>
      <c r="C3" s="1107"/>
      <c r="D3" s="1107"/>
      <c r="E3" s="1107"/>
      <c r="F3" s="1107"/>
      <c r="G3" s="1107"/>
      <c r="H3" s="1107"/>
      <c r="I3" s="1108"/>
      <c r="J3" s="409"/>
    </row>
    <row r="4" spans="1:13">
      <c r="A4" s="409"/>
      <c r="B4" s="1106" t="s">
        <v>229</v>
      </c>
      <c r="C4" s="1107"/>
      <c r="D4" s="1107"/>
      <c r="E4" s="1107"/>
      <c r="F4" s="1107"/>
      <c r="G4" s="1107"/>
      <c r="H4" s="1107"/>
      <c r="I4" s="1108"/>
      <c r="J4" s="409"/>
    </row>
    <row r="5" spans="1:13">
      <c r="A5" s="409"/>
      <c r="B5" s="1109" t="str">
        <f>+EA!C3</f>
        <v>Del 1 de enero al 30 de junio de 2020</v>
      </c>
      <c r="C5" s="1110"/>
      <c r="D5" s="1110"/>
      <c r="E5" s="1110"/>
      <c r="F5" s="1110"/>
      <c r="G5" s="1110"/>
      <c r="H5" s="1110"/>
      <c r="I5" s="1111"/>
      <c r="J5" s="409"/>
    </row>
    <row r="6" spans="1:13">
      <c r="A6" s="409"/>
      <c r="B6" s="458"/>
      <c r="C6" s="409"/>
      <c r="D6" s="409"/>
      <c r="E6" s="409"/>
      <c r="F6" s="409"/>
      <c r="G6" s="409"/>
      <c r="H6" s="409"/>
      <c r="I6" s="409"/>
      <c r="J6" s="409"/>
    </row>
    <row r="7" spans="1:13">
      <c r="A7" s="409"/>
      <c r="B7" s="1149" t="s">
        <v>892</v>
      </c>
      <c r="C7" s="1149"/>
      <c r="D7" s="1149" t="s">
        <v>893</v>
      </c>
      <c r="E7" s="1149"/>
      <c r="F7" s="1149" t="s">
        <v>894</v>
      </c>
      <c r="G7" s="1149"/>
      <c r="H7" s="1149" t="s">
        <v>895</v>
      </c>
      <c r="I7" s="1149"/>
      <c r="J7" s="409"/>
    </row>
    <row r="8" spans="1:13">
      <c r="A8" s="409"/>
      <c r="B8" s="1149"/>
      <c r="C8" s="1149"/>
      <c r="D8" s="1149" t="s">
        <v>352</v>
      </c>
      <c r="E8" s="1149"/>
      <c r="F8" s="1149" t="s">
        <v>896</v>
      </c>
      <c r="G8" s="1149"/>
      <c r="H8" s="1149" t="s">
        <v>897</v>
      </c>
      <c r="I8" s="1149"/>
      <c r="J8" s="409"/>
    </row>
    <row r="9" spans="1:13">
      <c r="A9" s="409"/>
      <c r="B9" s="1106" t="s">
        <v>898</v>
      </c>
      <c r="C9" s="1107"/>
      <c r="D9" s="1107"/>
      <c r="E9" s="1107"/>
      <c r="F9" s="1107"/>
      <c r="G9" s="1107"/>
      <c r="H9" s="1107"/>
      <c r="I9" s="1108"/>
      <c r="J9" s="409"/>
      <c r="L9" s="753"/>
    </row>
    <row r="10" spans="1:13">
      <c r="A10" s="409"/>
      <c r="B10" s="1150"/>
      <c r="C10" s="1150"/>
      <c r="D10" s="1150"/>
      <c r="E10" s="1150"/>
      <c r="F10" s="1150"/>
      <c r="G10" s="1150"/>
      <c r="H10" s="1152">
        <f>+D10-F10</f>
        <v>0</v>
      </c>
      <c r="I10" s="1153"/>
      <c r="J10" s="409"/>
    </row>
    <row r="11" spans="1:13">
      <c r="A11" s="409"/>
      <c r="B11" s="1150"/>
      <c r="C11" s="1150"/>
      <c r="D11" s="1151"/>
      <c r="E11" s="1151"/>
      <c r="F11" s="1151"/>
      <c r="G11" s="1151"/>
      <c r="H11" s="1152">
        <f t="shared" ref="H11:H12" si="0">+D11-F11</f>
        <v>0</v>
      </c>
      <c r="I11" s="1153"/>
      <c r="J11" s="409"/>
      <c r="L11" s="753"/>
    </row>
    <row r="12" spans="1:13">
      <c r="A12" s="409"/>
      <c r="B12" s="1150" t="s">
        <v>899</v>
      </c>
      <c r="C12" s="1150"/>
      <c r="D12" s="1151">
        <f>SUM(D10:E11)</f>
        <v>0</v>
      </c>
      <c r="E12" s="1151"/>
      <c r="F12" s="1151">
        <f>SUM(F10:G11)</f>
        <v>0</v>
      </c>
      <c r="G12" s="1151"/>
      <c r="H12" s="1152">
        <f t="shared" si="0"/>
        <v>0</v>
      </c>
      <c r="I12" s="1153"/>
      <c r="J12" s="409"/>
    </row>
    <row r="13" spans="1:13">
      <c r="A13" s="409"/>
      <c r="B13" s="1150"/>
      <c r="C13" s="1150"/>
      <c r="D13" s="1150"/>
      <c r="E13" s="1150"/>
      <c r="F13" s="1150"/>
      <c r="G13" s="1150"/>
      <c r="H13" s="1150"/>
      <c r="I13" s="1150"/>
      <c r="J13" s="409"/>
    </row>
    <row r="14" spans="1:13">
      <c r="A14" s="409"/>
      <c r="B14" s="1106" t="s">
        <v>900</v>
      </c>
      <c r="C14" s="1107"/>
      <c r="D14" s="1107"/>
      <c r="E14" s="1107"/>
      <c r="F14" s="1107"/>
      <c r="G14" s="1107"/>
      <c r="H14" s="1107"/>
      <c r="I14" s="1108"/>
      <c r="J14" s="409"/>
    </row>
    <row r="15" spans="1:13" ht="22.5">
      <c r="A15" s="409"/>
      <c r="B15" s="463" t="s">
        <v>969</v>
      </c>
      <c r="C15" s="464" t="s">
        <v>970</v>
      </c>
      <c r="D15" s="461"/>
      <c r="E15" s="465">
        <v>1675255.1</v>
      </c>
      <c r="F15" s="1150"/>
      <c r="G15" s="1150"/>
      <c r="H15" s="1154">
        <f>+E15-F15</f>
        <v>1675255.1</v>
      </c>
      <c r="I15" s="1153"/>
      <c r="J15" s="409"/>
      <c r="L15" s="864"/>
      <c r="M15" s="753"/>
    </row>
    <row r="16" spans="1:13" ht="22.5">
      <c r="A16" s="409"/>
      <c r="B16" s="463" t="s">
        <v>3562</v>
      </c>
      <c r="C16" s="464" t="s">
        <v>3564</v>
      </c>
      <c r="D16" s="461"/>
      <c r="E16" s="465">
        <v>50057.43</v>
      </c>
      <c r="F16" s="1150"/>
      <c r="G16" s="1150"/>
      <c r="H16" s="1154">
        <f t="shared" ref="H16" si="1">+E16-F16</f>
        <v>50057.43</v>
      </c>
      <c r="I16" s="1153"/>
      <c r="J16" s="409"/>
      <c r="M16" s="753"/>
    </row>
    <row r="17" spans="1:12" ht="22.5">
      <c r="A17" s="409"/>
      <c r="B17" s="463" t="s">
        <v>1911</v>
      </c>
      <c r="C17" s="464" t="s">
        <v>1912</v>
      </c>
      <c r="D17" s="461"/>
      <c r="E17" s="465">
        <v>17077.23</v>
      </c>
      <c r="F17" s="1150"/>
      <c r="G17" s="1150"/>
      <c r="H17" s="1154">
        <f t="shared" ref="H17:H18" si="2">+E17-F17</f>
        <v>17077.23</v>
      </c>
      <c r="I17" s="1153"/>
      <c r="J17" s="409"/>
    </row>
    <row r="18" spans="1:12" ht="33.75">
      <c r="A18" s="409"/>
      <c r="B18" s="463" t="s">
        <v>3497</v>
      </c>
      <c r="C18" s="464" t="s">
        <v>3403</v>
      </c>
      <c r="D18" s="461"/>
      <c r="E18" s="465">
        <v>26296.61</v>
      </c>
      <c r="F18" s="1150"/>
      <c r="G18" s="1150"/>
      <c r="H18" s="1154">
        <f t="shared" si="2"/>
        <v>26296.61</v>
      </c>
      <c r="I18" s="1153"/>
      <c r="J18" s="409"/>
      <c r="L18" s="753"/>
    </row>
    <row r="19" spans="1:12" ht="22.5">
      <c r="A19" s="409"/>
      <c r="B19" s="463" t="s">
        <v>3563</v>
      </c>
      <c r="C19" s="464" t="s">
        <v>3179</v>
      </c>
      <c r="D19" s="461"/>
      <c r="E19" s="465">
        <v>1000</v>
      </c>
      <c r="F19" s="1150"/>
      <c r="G19" s="1150"/>
      <c r="H19" s="1154">
        <f t="shared" ref="H19" si="3">+E19-F19</f>
        <v>1000</v>
      </c>
      <c r="I19" s="1153"/>
      <c r="J19" s="409"/>
    </row>
    <row r="20" spans="1:12" ht="22.5">
      <c r="A20" s="409"/>
      <c r="B20" s="463" t="s">
        <v>3466</v>
      </c>
      <c r="C20" s="464" t="s">
        <v>3179</v>
      </c>
      <c r="D20" s="461"/>
      <c r="E20" s="465">
        <v>8479.58</v>
      </c>
      <c r="F20" s="1150"/>
      <c r="G20" s="1150"/>
      <c r="H20" s="1154">
        <f t="shared" ref="H20" si="4">+E20-F20</f>
        <v>8479.58</v>
      </c>
      <c r="I20" s="1153"/>
      <c r="J20" s="409"/>
    </row>
    <row r="21" spans="1:12" ht="22.5">
      <c r="A21" s="409"/>
      <c r="B21" s="463" t="s">
        <v>3419</v>
      </c>
      <c r="C21" s="464" t="s">
        <v>3179</v>
      </c>
      <c r="D21" s="461"/>
      <c r="E21" s="465">
        <v>690.54</v>
      </c>
      <c r="F21" s="1150"/>
      <c r="G21" s="1150"/>
      <c r="H21" s="1154">
        <f t="shared" ref="H21" si="5">+E21-F21</f>
        <v>690.54</v>
      </c>
      <c r="I21" s="1153"/>
      <c r="J21" s="409"/>
    </row>
    <row r="22" spans="1:12">
      <c r="A22" s="409"/>
      <c r="B22" s="463"/>
      <c r="C22" s="464"/>
      <c r="D22" s="461"/>
      <c r="E22" s="465"/>
      <c r="F22" s="1151"/>
      <c r="G22" s="1151"/>
      <c r="H22" s="1154"/>
      <c r="I22" s="1153"/>
      <c r="J22" s="409"/>
    </row>
    <row r="23" spans="1:12">
      <c r="A23" s="409"/>
      <c r="B23" s="461"/>
      <c r="C23" s="462"/>
      <c r="D23" s="1151"/>
      <c r="E23" s="1151"/>
      <c r="F23" s="1151"/>
      <c r="G23" s="1151"/>
      <c r="H23" s="1154"/>
      <c r="I23" s="1153"/>
      <c r="J23" s="409"/>
    </row>
    <row r="24" spans="1:12">
      <c r="A24" s="409"/>
      <c r="B24" s="1150" t="s">
        <v>901</v>
      </c>
      <c r="C24" s="1150"/>
      <c r="D24" s="1159">
        <f>SUM(D15:E23)</f>
        <v>1778856.4900000002</v>
      </c>
      <c r="E24" s="1159"/>
      <c r="F24" s="1159">
        <f>SUM(F15:G23)</f>
        <v>0</v>
      </c>
      <c r="G24" s="1159"/>
      <c r="H24" s="1159">
        <f t="shared" ref="H24" si="6">SUM(H15:I23)</f>
        <v>1778856.4900000002</v>
      </c>
      <c r="I24" s="1159"/>
      <c r="J24" s="409"/>
    </row>
    <row r="25" spans="1:12">
      <c r="A25" s="409"/>
      <c r="B25" s="1150"/>
      <c r="C25" s="1150"/>
      <c r="D25" s="1159"/>
      <c r="E25" s="1159"/>
      <c r="F25" s="1159"/>
      <c r="G25" s="1159"/>
      <c r="H25" s="1159"/>
      <c r="I25" s="1159"/>
      <c r="J25" s="409"/>
    </row>
    <row r="26" spans="1:12">
      <c r="A26" s="409"/>
      <c r="B26" s="1155" t="s">
        <v>98</v>
      </c>
      <c r="C26" s="1156"/>
      <c r="D26" s="1157">
        <f>+D12+D24</f>
        <v>1778856.4900000002</v>
      </c>
      <c r="E26" s="1158"/>
      <c r="F26" s="1157">
        <f>+F12+F24</f>
        <v>0</v>
      </c>
      <c r="G26" s="1158"/>
      <c r="H26" s="1157">
        <f>+H12+H24</f>
        <v>1778856.4900000002</v>
      </c>
      <c r="I26" s="1158"/>
      <c r="J26" s="409"/>
    </row>
    <row r="27" spans="1:12">
      <c r="A27" s="409"/>
      <c r="B27" s="409"/>
      <c r="C27" s="409"/>
      <c r="D27" s="409"/>
      <c r="E27" s="409"/>
      <c r="F27" s="409"/>
      <c r="G27" s="409"/>
      <c r="H27" s="409"/>
      <c r="I27" s="409"/>
      <c r="J27" s="409"/>
    </row>
  </sheetData>
  <mergeCells count="61">
    <mergeCell ref="D23:E23"/>
    <mergeCell ref="B26:C26"/>
    <mergeCell ref="D26:E26"/>
    <mergeCell ref="F26:G26"/>
    <mergeCell ref="H26:I26"/>
    <mergeCell ref="B24:C24"/>
    <mergeCell ref="D24:E24"/>
    <mergeCell ref="F24:G24"/>
    <mergeCell ref="H24:I24"/>
    <mergeCell ref="B25:C25"/>
    <mergeCell ref="D25:E25"/>
    <mergeCell ref="F25:G25"/>
    <mergeCell ref="H25:I25"/>
    <mergeCell ref="F23:G23"/>
    <mergeCell ref="H23:I23"/>
    <mergeCell ref="B14:I14"/>
    <mergeCell ref="F15:G15"/>
    <mergeCell ref="H15:I15"/>
    <mergeCell ref="H16:I16"/>
    <mergeCell ref="F16:G16"/>
    <mergeCell ref="H22:I22"/>
    <mergeCell ref="F19:G19"/>
    <mergeCell ref="F17:G17"/>
    <mergeCell ref="F18:G18"/>
    <mergeCell ref="H17:I17"/>
    <mergeCell ref="H18:I18"/>
    <mergeCell ref="F20:G20"/>
    <mergeCell ref="H20:I20"/>
    <mergeCell ref="F22:G22"/>
    <mergeCell ref="H19:I19"/>
    <mergeCell ref="F21:G21"/>
    <mergeCell ref="H21:I21"/>
    <mergeCell ref="B10:C10"/>
    <mergeCell ref="D10:E10"/>
    <mergeCell ref="F11:G11"/>
    <mergeCell ref="H11:I11"/>
    <mergeCell ref="H10:I10"/>
    <mergeCell ref="B2:I2"/>
    <mergeCell ref="B3:I3"/>
    <mergeCell ref="B4:I4"/>
    <mergeCell ref="B5:I5"/>
    <mergeCell ref="B7:C7"/>
    <mergeCell ref="D7:E7"/>
    <mergeCell ref="F7:G7"/>
    <mergeCell ref="H7:I7"/>
    <mergeCell ref="B8:C8"/>
    <mergeCell ref="D8:E8"/>
    <mergeCell ref="F8:G8"/>
    <mergeCell ref="H8:I8"/>
    <mergeCell ref="B13:C13"/>
    <mergeCell ref="D13:E13"/>
    <mergeCell ref="F13:G13"/>
    <mergeCell ref="H13:I13"/>
    <mergeCell ref="B9:I9"/>
    <mergeCell ref="F10:G10"/>
    <mergeCell ref="B12:C12"/>
    <mergeCell ref="D12:E12"/>
    <mergeCell ref="F12:G12"/>
    <mergeCell ref="H12:I12"/>
    <mergeCell ref="B11:C11"/>
    <mergeCell ref="D11:E11"/>
  </mergeCells>
  <pageMargins left="0.70866141732283472" right="0.70866141732283472" top="0.74803149606299213" bottom="0.74803149606299213" header="0.31496062992125984" footer="0.31496062992125984"/>
  <pageSetup scale="84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29"/>
  <sheetViews>
    <sheetView workbookViewId="0">
      <selection activeCell="A3" sqref="A3:D3"/>
    </sheetView>
  </sheetViews>
  <sheetFormatPr baseColWidth="10" defaultRowHeight="11.25"/>
  <cols>
    <col min="1" max="1" width="15.85546875" style="349" customWidth="1"/>
    <col min="2" max="2" width="20.140625" style="349" customWidth="1"/>
    <col min="3" max="3" width="28.85546875" style="349" customWidth="1"/>
    <col min="4" max="4" width="24.42578125" style="349" customWidth="1"/>
    <col min="5" max="16384" width="11.42578125" style="349"/>
  </cols>
  <sheetData>
    <row r="1" spans="1:4">
      <c r="A1" s="1103"/>
      <c r="B1" s="1104"/>
      <c r="C1" s="1104"/>
      <c r="D1" s="1105"/>
    </row>
    <row r="2" spans="1:4">
      <c r="A2" s="1106" t="s">
        <v>3190</v>
      </c>
      <c r="B2" s="1107"/>
      <c r="C2" s="1107"/>
      <c r="D2" s="1108"/>
    </row>
    <row r="3" spans="1:4">
      <c r="A3" s="1106" t="s">
        <v>902</v>
      </c>
      <c r="B3" s="1107"/>
      <c r="C3" s="1107"/>
      <c r="D3" s="1108"/>
    </row>
    <row r="4" spans="1:4">
      <c r="A4" s="1109" t="str">
        <f>+EA!C3</f>
        <v>Del 1 de enero al 30 de junio de 2020</v>
      </c>
      <c r="B4" s="1110"/>
      <c r="C4" s="1110"/>
      <c r="D4" s="1111"/>
    </row>
    <row r="5" spans="1:4">
      <c r="A5" s="458"/>
      <c r="B5" s="458"/>
      <c r="C5" s="320"/>
    </row>
    <row r="6" spans="1:4">
      <c r="A6" s="1160" t="s">
        <v>892</v>
      </c>
      <c r="B6" s="1162"/>
      <c r="C6" s="668" t="s">
        <v>237</v>
      </c>
      <c r="D6" s="668" t="s">
        <v>835</v>
      </c>
    </row>
    <row r="7" spans="1:4">
      <c r="A7" s="1160" t="s">
        <v>898</v>
      </c>
      <c r="B7" s="1161"/>
      <c r="C7" s="1161"/>
      <c r="D7" s="1162"/>
    </row>
    <row r="8" spans="1:4">
      <c r="A8" s="1155"/>
      <c r="B8" s="1156"/>
      <c r="C8" s="411"/>
      <c r="D8" s="412"/>
    </row>
    <row r="9" spans="1:4">
      <c r="A9" s="1155"/>
      <c r="B9" s="1156"/>
      <c r="C9" s="411"/>
      <c r="D9" s="412"/>
    </row>
    <row r="10" spans="1:4">
      <c r="A10" s="1155"/>
      <c r="B10" s="1156"/>
      <c r="C10" s="411"/>
      <c r="D10" s="412"/>
    </row>
    <row r="11" spans="1:4">
      <c r="A11" s="1155"/>
      <c r="B11" s="1156"/>
      <c r="C11" s="411"/>
      <c r="D11" s="412"/>
    </row>
    <row r="12" spans="1:4">
      <c r="A12" s="466" t="s">
        <v>903</v>
      </c>
      <c r="B12" s="440"/>
      <c r="C12" s="411">
        <f>SUM(C8:C11)</f>
        <v>0</v>
      </c>
      <c r="D12" s="411">
        <f>SUM(D8:D11)</f>
        <v>0</v>
      </c>
    </row>
    <row r="13" spans="1:4">
      <c r="A13" s="1155"/>
      <c r="B13" s="1156"/>
      <c r="C13" s="411"/>
      <c r="D13" s="412"/>
    </row>
    <row r="14" spans="1:4">
      <c r="A14" s="1160" t="s">
        <v>900</v>
      </c>
      <c r="B14" s="1161"/>
      <c r="C14" s="1161"/>
      <c r="D14" s="1162"/>
    </row>
    <row r="15" spans="1:4">
      <c r="A15" s="1155"/>
      <c r="B15" s="1156"/>
      <c r="C15" s="411"/>
      <c r="D15" s="412"/>
    </row>
    <row r="16" spans="1:4">
      <c r="A16" s="467"/>
      <c r="B16" s="468"/>
      <c r="C16" s="465"/>
      <c r="D16" s="465"/>
    </row>
    <row r="17" spans="1:4">
      <c r="A17" s="1155"/>
      <c r="B17" s="1156"/>
      <c r="C17" s="470"/>
      <c r="D17" s="469"/>
    </row>
    <row r="18" spans="1:4">
      <c r="A18" s="1155"/>
      <c r="B18" s="1156"/>
      <c r="C18" s="470"/>
      <c r="D18" s="469"/>
    </row>
    <row r="19" spans="1:4">
      <c r="A19" s="1155"/>
      <c r="B19" s="1156"/>
      <c r="C19" s="470"/>
      <c r="D19" s="469"/>
    </row>
    <row r="20" spans="1:4">
      <c r="A20" s="1155"/>
      <c r="B20" s="1156"/>
      <c r="C20" s="470"/>
      <c r="D20" s="469"/>
    </row>
    <row r="21" spans="1:4">
      <c r="A21" s="1155"/>
      <c r="B21" s="1156"/>
      <c r="C21" s="470"/>
      <c r="D21" s="469"/>
    </row>
    <row r="22" spans="1:4">
      <c r="A22" s="1155"/>
      <c r="B22" s="1156"/>
      <c r="C22" s="470"/>
      <c r="D22" s="469"/>
    </row>
    <row r="23" spans="1:4">
      <c r="A23" s="1155"/>
      <c r="B23" s="1156"/>
      <c r="C23" s="470"/>
      <c r="D23" s="469"/>
    </row>
    <row r="24" spans="1:4">
      <c r="A24" s="1155"/>
      <c r="B24" s="1156"/>
      <c r="C24" s="470"/>
      <c r="D24" s="469"/>
    </row>
    <row r="25" spans="1:4">
      <c r="A25" s="1155"/>
      <c r="B25" s="1156"/>
      <c r="C25" s="470"/>
      <c r="D25" s="469"/>
    </row>
    <row r="26" spans="1:4">
      <c r="A26" s="1155"/>
      <c r="B26" s="1156"/>
      <c r="C26" s="470"/>
      <c r="D26" s="469"/>
    </row>
    <row r="27" spans="1:4">
      <c r="A27" s="466" t="s">
        <v>904</v>
      </c>
      <c r="B27" s="440"/>
      <c r="C27" s="470">
        <f>SUM(C15:C26)</f>
        <v>0</v>
      </c>
      <c r="D27" s="470">
        <f>SUM(D15:D26)</f>
        <v>0</v>
      </c>
    </row>
    <row r="28" spans="1:4">
      <c r="A28" s="1155"/>
      <c r="B28" s="1156"/>
      <c r="C28" s="470"/>
      <c r="D28" s="469"/>
    </row>
    <row r="29" spans="1:4">
      <c r="A29" s="1155" t="s">
        <v>98</v>
      </c>
      <c r="B29" s="1156"/>
      <c r="C29" s="471">
        <f>+C12+C27</f>
        <v>0</v>
      </c>
      <c r="D29" s="471">
        <f>+D12+D27</f>
        <v>0</v>
      </c>
    </row>
  </sheetData>
  <mergeCells count="25">
    <mergeCell ref="A15:B15"/>
    <mergeCell ref="A28:B28"/>
    <mergeCell ref="A29:B29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4:D14"/>
    <mergeCell ref="A1:D1"/>
    <mergeCell ref="A2:D2"/>
    <mergeCell ref="A3:D3"/>
    <mergeCell ref="A4:D4"/>
    <mergeCell ref="A7:D7"/>
    <mergeCell ref="A6:B6"/>
    <mergeCell ref="A8:B8"/>
    <mergeCell ref="A9:B9"/>
    <mergeCell ref="A10:B10"/>
    <mergeCell ref="A11:B11"/>
    <mergeCell ref="A13:B13"/>
  </mergeCells>
  <pageMargins left="0.7" right="0.7" top="0.75" bottom="0.75" header="0.3" footer="0.3"/>
  <pageSetup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F36"/>
  <sheetViews>
    <sheetView workbookViewId="0">
      <selection activeCell="A2" sqref="A2:E2"/>
    </sheetView>
  </sheetViews>
  <sheetFormatPr baseColWidth="10" defaultRowHeight="15"/>
  <cols>
    <col min="1" max="1" width="1.140625" style="364" customWidth="1"/>
    <col min="2" max="2" width="57" style="364" customWidth="1"/>
    <col min="3" max="5" width="11.7109375" style="364" bestFit="1" customWidth="1"/>
    <col min="6" max="6" width="4.28515625" style="357" customWidth="1"/>
    <col min="7" max="16384" width="11.42578125" style="364"/>
  </cols>
  <sheetData>
    <row r="1" spans="1:5">
      <c r="A1" s="1103" t="s">
        <v>3190</v>
      </c>
      <c r="B1" s="1104"/>
      <c r="C1" s="1104"/>
      <c r="D1" s="1104"/>
      <c r="E1" s="1104"/>
    </row>
    <row r="2" spans="1:5">
      <c r="A2" s="1106" t="s">
        <v>936</v>
      </c>
      <c r="B2" s="1107"/>
      <c r="C2" s="1107"/>
      <c r="D2" s="1107"/>
      <c r="E2" s="1107"/>
    </row>
    <row r="3" spans="1:5">
      <c r="A3" s="1109" t="str">
        <f>+EA!C3</f>
        <v>Del 1 de enero al 30 de junio de 2020</v>
      </c>
      <c r="B3" s="1110"/>
      <c r="C3" s="1110"/>
      <c r="D3" s="1110"/>
      <c r="E3" s="1110"/>
    </row>
    <row r="4" spans="1:5" ht="11.25" customHeight="1">
      <c r="A4" s="320"/>
      <c r="B4" s="458"/>
      <c r="C4" s="320"/>
      <c r="D4" s="320"/>
      <c r="E4" s="320"/>
    </row>
    <row r="5" spans="1:5">
      <c r="A5" s="1127" t="s">
        <v>231</v>
      </c>
      <c r="B5" s="1127"/>
      <c r="C5" s="667" t="s">
        <v>807</v>
      </c>
      <c r="D5" s="667" t="s">
        <v>237</v>
      </c>
      <c r="E5" s="667" t="s">
        <v>937</v>
      </c>
    </row>
    <row r="6" spans="1:5" ht="5.25" customHeight="1" thickBot="1">
      <c r="A6" s="373"/>
      <c r="B6" s="374"/>
      <c r="C6" s="375"/>
      <c r="D6" s="375"/>
      <c r="E6" s="375"/>
    </row>
    <row r="7" spans="1:5" ht="15.75" thickBot="1">
      <c r="A7" s="423"/>
      <c r="B7" s="424" t="s">
        <v>938</v>
      </c>
      <c r="C7" s="425">
        <f>+C8+C9</f>
        <v>96871194.599999994</v>
      </c>
      <c r="D7" s="425">
        <f t="shared" ref="D7:E7" si="0">+D8+D9</f>
        <v>39756974.18</v>
      </c>
      <c r="E7" s="425">
        <f t="shared" si="0"/>
        <v>39756974.18</v>
      </c>
    </row>
    <row r="8" spans="1:5">
      <c r="A8" s="1163" t="s">
        <v>939</v>
      </c>
      <c r="B8" s="1164"/>
      <c r="C8" s="422">
        <f>+EAI!E33</f>
        <v>0</v>
      </c>
      <c r="D8" s="422">
        <f>+EAI!H33</f>
        <v>0</v>
      </c>
      <c r="E8" s="422">
        <f>+EAI!I33</f>
        <v>0</v>
      </c>
    </row>
    <row r="9" spans="1:5">
      <c r="A9" s="1165" t="s">
        <v>940</v>
      </c>
      <c r="B9" s="1166"/>
      <c r="C9" s="426">
        <f>+EAI!E46</f>
        <v>96871194.599999994</v>
      </c>
      <c r="D9" s="426">
        <f>+EAI!H46</f>
        <v>39756974.18</v>
      </c>
      <c r="E9" s="426">
        <f>+EAI!I46</f>
        <v>39756974.18</v>
      </c>
    </row>
    <row r="10" spans="1:5" ht="6.75" customHeight="1" thickBot="1">
      <c r="A10" s="358"/>
      <c r="B10" s="359"/>
      <c r="C10" s="377"/>
      <c r="D10" s="377"/>
      <c r="E10" s="377"/>
    </row>
    <row r="11" spans="1:5" ht="15.75" thickBot="1">
      <c r="A11" s="427"/>
      <c r="B11" s="424" t="s">
        <v>941</v>
      </c>
      <c r="C11" s="425">
        <f>+C12+C13</f>
        <v>136610367</v>
      </c>
      <c r="D11" s="425">
        <f t="shared" ref="D11:E11" si="1">+D12+D13</f>
        <v>25045189.430000003</v>
      </c>
      <c r="E11" s="425">
        <f t="shared" si="1"/>
        <v>25045189.430000003</v>
      </c>
    </row>
    <row r="12" spans="1:5">
      <c r="A12" s="1167" t="s">
        <v>942</v>
      </c>
      <c r="B12" s="1168"/>
      <c r="C12" s="422"/>
      <c r="D12" s="422"/>
      <c r="E12" s="422"/>
    </row>
    <row r="13" spans="1:5">
      <c r="A13" s="1165" t="s">
        <v>943</v>
      </c>
      <c r="B13" s="1166"/>
      <c r="C13" s="426">
        <f>+COG!F32</f>
        <v>136610367</v>
      </c>
      <c r="D13" s="426">
        <f>+COG!G32</f>
        <v>25045189.430000003</v>
      </c>
      <c r="E13" s="426">
        <f>+COG!H32</f>
        <v>25045189.430000003</v>
      </c>
    </row>
    <row r="14" spans="1:5" ht="5.25" customHeight="1" thickBot="1">
      <c r="A14" s="378"/>
      <c r="B14" s="376"/>
      <c r="C14" s="377"/>
      <c r="D14" s="377"/>
      <c r="E14" s="377"/>
    </row>
    <row r="15" spans="1:5" ht="15.75" thickBot="1">
      <c r="A15" s="423"/>
      <c r="B15" s="424" t="s">
        <v>944</v>
      </c>
      <c r="C15" s="425">
        <f>+C7-C11</f>
        <v>-39739172.400000006</v>
      </c>
      <c r="D15" s="425">
        <f t="shared" ref="D15:E15" si="2">+D7-D11</f>
        <v>14711784.749999996</v>
      </c>
      <c r="E15" s="425">
        <f t="shared" si="2"/>
        <v>14711784.749999996</v>
      </c>
    </row>
    <row r="16" spans="1:5">
      <c r="A16" s="320"/>
      <c r="B16" s="320"/>
      <c r="C16" s="428"/>
      <c r="D16" s="428"/>
      <c r="E16" s="428"/>
    </row>
    <row r="17" spans="1:5">
      <c r="A17" s="1127" t="s">
        <v>231</v>
      </c>
      <c r="B17" s="1127"/>
      <c r="C17" s="669" t="s">
        <v>807</v>
      </c>
      <c r="D17" s="669" t="s">
        <v>237</v>
      </c>
      <c r="E17" s="669" t="s">
        <v>937</v>
      </c>
    </row>
    <row r="18" spans="1:5" ht="6.75" customHeight="1">
      <c r="A18" s="373"/>
      <c r="B18" s="374"/>
      <c r="C18" s="429"/>
      <c r="D18" s="429"/>
      <c r="E18" s="429"/>
    </row>
    <row r="19" spans="1:5">
      <c r="A19" s="1169" t="s">
        <v>945</v>
      </c>
      <c r="B19" s="1170"/>
      <c r="C19" s="426">
        <f>+C15</f>
        <v>-39739172.400000006</v>
      </c>
      <c r="D19" s="426">
        <f t="shared" ref="D19:E19" si="3">+D15</f>
        <v>14711784.749999996</v>
      </c>
      <c r="E19" s="426">
        <f t="shared" si="3"/>
        <v>14711784.749999996</v>
      </c>
    </row>
    <row r="20" spans="1:5" ht="6" customHeight="1">
      <c r="A20" s="358"/>
      <c r="B20" s="359"/>
      <c r="C20" s="377"/>
      <c r="D20" s="377"/>
      <c r="E20" s="377"/>
    </row>
    <row r="21" spans="1:5">
      <c r="A21" s="1169" t="s">
        <v>946</v>
      </c>
      <c r="B21" s="1170"/>
      <c r="C21" s="426"/>
      <c r="D21" s="426"/>
      <c r="E21" s="426"/>
    </row>
    <row r="22" spans="1:5" ht="7.5" customHeight="1" thickBot="1">
      <c r="A22" s="378"/>
      <c r="B22" s="376"/>
      <c r="C22" s="377"/>
      <c r="D22" s="377"/>
      <c r="E22" s="377"/>
    </row>
    <row r="23" spans="1:5" ht="15.75" thickBot="1">
      <c r="A23" s="427"/>
      <c r="B23" s="424" t="s">
        <v>947</v>
      </c>
      <c r="C23" s="430">
        <f>+C19-C21</f>
        <v>-39739172.400000006</v>
      </c>
      <c r="D23" s="430">
        <f t="shared" ref="D23:E23" si="4">+D19-D21</f>
        <v>14711784.749999996</v>
      </c>
      <c r="E23" s="430">
        <f t="shared" si="4"/>
        <v>14711784.749999996</v>
      </c>
    </row>
    <row r="24" spans="1:5">
      <c r="A24" s="320"/>
      <c r="B24" s="320"/>
      <c r="C24" s="428"/>
      <c r="D24" s="428"/>
      <c r="E24" s="428"/>
    </row>
    <row r="25" spans="1:5">
      <c r="A25" s="1127" t="s">
        <v>231</v>
      </c>
      <c r="B25" s="1127"/>
      <c r="C25" s="669" t="s">
        <v>807</v>
      </c>
      <c r="D25" s="669" t="s">
        <v>237</v>
      </c>
      <c r="E25" s="669" t="s">
        <v>937</v>
      </c>
    </row>
    <row r="26" spans="1:5" ht="5.25" customHeight="1">
      <c r="A26" s="373"/>
      <c r="B26" s="374"/>
      <c r="C26" s="429"/>
      <c r="D26" s="429"/>
      <c r="E26" s="429"/>
    </row>
    <row r="27" spans="1:5">
      <c r="A27" s="1169" t="s">
        <v>948</v>
      </c>
      <c r="B27" s="1170"/>
      <c r="C27" s="426">
        <v>0</v>
      </c>
      <c r="D27" s="426">
        <v>0</v>
      </c>
      <c r="E27" s="426">
        <v>0</v>
      </c>
    </row>
    <row r="28" spans="1:5" ht="5.25" customHeight="1">
      <c r="A28" s="358"/>
      <c r="B28" s="359"/>
      <c r="C28" s="377"/>
      <c r="D28" s="377"/>
      <c r="E28" s="377"/>
    </row>
    <row r="29" spans="1:5">
      <c r="A29" s="1169" t="s">
        <v>949</v>
      </c>
      <c r="B29" s="1170"/>
      <c r="C29" s="426"/>
      <c r="D29" s="426"/>
      <c r="E29" s="426"/>
    </row>
    <row r="30" spans="1:5" ht="3.75" customHeight="1" thickBot="1">
      <c r="A30" s="379"/>
      <c r="B30" s="380"/>
      <c r="C30" s="422"/>
      <c r="D30" s="422"/>
      <c r="E30" s="422"/>
    </row>
    <row r="31" spans="1:5" ht="15.75" thickBot="1">
      <c r="A31" s="427"/>
      <c r="B31" s="424" t="s">
        <v>950</v>
      </c>
      <c r="C31" s="430">
        <f>+C27-C29</f>
        <v>0</v>
      </c>
      <c r="D31" s="430">
        <f t="shared" ref="D31:E31" si="5">+D27-D29</f>
        <v>0</v>
      </c>
      <c r="E31" s="430">
        <f t="shared" si="5"/>
        <v>0</v>
      </c>
    </row>
    <row r="32" spans="1:5" s="357" customFormat="1">
      <c r="A32" s="320"/>
      <c r="B32" s="320"/>
      <c r="C32" s="320"/>
      <c r="D32" s="320"/>
      <c r="E32" s="320"/>
    </row>
    <row r="33" spans="1:5" ht="23.25" customHeight="1">
      <c r="A33" s="320"/>
      <c r="B33" s="1171" t="s">
        <v>951</v>
      </c>
      <c r="C33" s="1171"/>
      <c r="D33" s="1171"/>
      <c r="E33" s="1171"/>
    </row>
    <row r="34" spans="1:5" ht="28.5" customHeight="1">
      <c r="A34" s="320"/>
      <c r="B34" s="1171" t="s">
        <v>952</v>
      </c>
      <c r="C34" s="1171"/>
      <c r="D34" s="1171"/>
      <c r="E34" s="1171"/>
    </row>
    <row r="35" spans="1:5">
      <c r="A35" s="320"/>
      <c r="B35" s="1172" t="s">
        <v>953</v>
      </c>
      <c r="C35" s="1172"/>
      <c r="D35" s="1172"/>
      <c r="E35" s="1172"/>
    </row>
    <row r="36" spans="1:5" s="357" customFormat="1"/>
  </sheetData>
  <mergeCells count="17">
    <mergeCell ref="A27:B27"/>
    <mergeCell ref="A29:B29"/>
    <mergeCell ref="B33:E33"/>
    <mergeCell ref="B34:E34"/>
    <mergeCell ref="B35:E35"/>
    <mergeCell ref="A25:B25"/>
    <mergeCell ref="A1:E1"/>
    <mergeCell ref="A2:E2"/>
    <mergeCell ref="A3:E3"/>
    <mergeCell ref="A5:B5"/>
    <mergeCell ref="A8:B8"/>
    <mergeCell ref="A9:B9"/>
    <mergeCell ref="A12:B12"/>
    <mergeCell ref="A13:B13"/>
    <mergeCell ref="A17:B17"/>
    <mergeCell ref="A19:B19"/>
    <mergeCell ref="A21:B21"/>
  </mergeCells>
  <pageMargins left="0.7" right="0.7" top="0.75" bottom="0.75" header="0.3" footer="0.3"/>
  <pageSetup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E19"/>
  <sheetViews>
    <sheetView workbookViewId="0">
      <selection activeCell="B11" sqref="B11"/>
    </sheetView>
  </sheetViews>
  <sheetFormatPr baseColWidth="10" defaultRowHeight="12"/>
  <cols>
    <col min="1" max="1" width="3.140625" style="439" customWidth="1"/>
    <col min="2" max="2" width="46.5703125" style="439" customWidth="1"/>
    <col min="3" max="3" width="19.85546875" style="439" customWidth="1"/>
    <col min="4" max="4" width="19.7109375" style="439" customWidth="1"/>
    <col min="5" max="5" width="5.140625" style="160" customWidth="1"/>
    <col min="6" max="16384" width="11.42578125" style="439"/>
  </cols>
  <sheetData>
    <row r="1" spans="1:4" ht="12.75" thickBot="1">
      <c r="A1" s="160"/>
      <c r="B1" s="160"/>
      <c r="C1" s="160"/>
      <c r="D1" s="160"/>
    </row>
    <row r="2" spans="1:4">
      <c r="A2" s="160"/>
      <c r="B2" s="1173"/>
      <c r="C2" s="1174"/>
      <c r="D2" s="1175"/>
    </row>
    <row r="3" spans="1:4">
      <c r="A3" s="160"/>
      <c r="B3" s="1176" t="s">
        <v>3190</v>
      </c>
      <c r="C3" s="1177"/>
      <c r="D3" s="1178"/>
    </row>
    <row r="4" spans="1:4" ht="15.75" customHeight="1" thickBot="1">
      <c r="A4" s="160"/>
      <c r="B4" s="1179" t="s">
        <v>954</v>
      </c>
      <c r="C4" s="1180"/>
      <c r="D4" s="1181"/>
    </row>
    <row r="5" spans="1:4">
      <c r="A5" s="160"/>
      <c r="B5" s="1182" t="s">
        <v>955</v>
      </c>
      <c r="C5" s="1184" t="s">
        <v>956</v>
      </c>
      <c r="D5" s="1185"/>
    </row>
    <row r="6" spans="1:4" ht="12.75" thickBot="1">
      <c r="A6" s="160"/>
      <c r="B6" s="1183"/>
      <c r="C6" s="432" t="s">
        <v>957</v>
      </c>
      <c r="D6" s="433" t="s">
        <v>958</v>
      </c>
    </row>
    <row r="7" spans="1:4">
      <c r="A7" s="160"/>
      <c r="B7" s="434" t="s">
        <v>959</v>
      </c>
      <c r="C7" s="434" t="s">
        <v>960</v>
      </c>
      <c r="D7" s="435" t="s">
        <v>961</v>
      </c>
    </row>
    <row r="8" spans="1:4">
      <c r="A8" s="160"/>
      <c r="B8" s="434" t="s">
        <v>959</v>
      </c>
      <c r="C8" s="436" t="s">
        <v>962</v>
      </c>
      <c r="D8" s="437" t="s">
        <v>963</v>
      </c>
    </row>
    <row r="9" spans="1:4">
      <c r="A9" s="160"/>
      <c r="B9" s="434" t="s">
        <v>959</v>
      </c>
      <c r="C9" s="436" t="s">
        <v>3187</v>
      </c>
      <c r="D9" s="436" t="s">
        <v>964</v>
      </c>
    </row>
    <row r="10" spans="1:4">
      <c r="A10" s="160"/>
      <c r="B10" s="754" t="s">
        <v>3370</v>
      </c>
      <c r="C10" s="436" t="s">
        <v>3187</v>
      </c>
      <c r="D10" s="436">
        <v>285</v>
      </c>
    </row>
    <row r="11" spans="1:4">
      <c r="A11" s="160"/>
      <c r="B11" s="434" t="s">
        <v>965</v>
      </c>
      <c r="C11" s="436" t="s">
        <v>3187</v>
      </c>
      <c r="D11" s="436" t="s">
        <v>966</v>
      </c>
    </row>
    <row r="12" spans="1:4">
      <c r="A12" s="160"/>
      <c r="B12" s="436"/>
      <c r="C12" s="436"/>
      <c r="D12" s="436"/>
    </row>
    <row r="13" spans="1:4">
      <c r="A13" s="160"/>
      <c r="B13" s="436"/>
      <c r="C13" s="436"/>
      <c r="D13" s="436"/>
    </row>
    <row r="14" spans="1:4">
      <c r="A14" s="160"/>
      <c r="B14" s="436"/>
      <c r="C14" s="436"/>
      <c r="D14" s="436"/>
    </row>
    <row r="15" spans="1:4">
      <c r="A15" s="160"/>
      <c r="B15" s="438"/>
      <c r="C15" s="438"/>
      <c r="D15" s="438"/>
    </row>
    <row r="16" spans="1:4">
      <c r="A16" s="160"/>
      <c r="B16" s="438"/>
      <c r="C16" s="438"/>
      <c r="D16" s="438"/>
    </row>
    <row r="17" spans="1:4">
      <c r="A17" s="160"/>
      <c r="B17" s="438"/>
      <c r="C17" s="438"/>
      <c r="D17" s="438"/>
    </row>
    <row r="18" spans="1:4">
      <c r="A18" s="160"/>
      <c r="B18" s="160"/>
      <c r="C18" s="160"/>
      <c r="D18" s="160"/>
    </row>
    <row r="19" spans="1:4">
      <c r="A19" s="160"/>
      <c r="B19" s="160"/>
      <c r="C19" s="160"/>
      <c r="D19" s="160"/>
    </row>
  </sheetData>
  <mergeCells count="5">
    <mergeCell ref="B2:D2"/>
    <mergeCell ref="B3:D3"/>
    <mergeCell ref="B4:D4"/>
    <mergeCell ref="B5:B6"/>
    <mergeCell ref="C5:D5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EDD0D-85E3-4EED-8F9B-8A05DABAB790}">
  <dimension ref="A1:AJ417"/>
  <sheetViews>
    <sheetView topLeftCell="A384" workbookViewId="0">
      <selection activeCell="X418" sqref="X418"/>
    </sheetView>
  </sheetViews>
  <sheetFormatPr baseColWidth="10" defaultRowHeight="9"/>
  <cols>
    <col min="1" max="1" width="4.7109375" style="865" customWidth="1"/>
    <col min="2" max="2" width="7" style="865" customWidth="1"/>
    <col min="3" max="3" width="34.28515625" style="865" customWidth="1"/>
    <col min="4" max="4" width="10.7109375" style="865" hidden="1" customWidth="1"/>
    <col min="5" max="5" width="13.7109375" style="865" hidden="1" customWidth="1"/>
    <col min="6" max="6" width="14.42578125" style="865" hidden="1" customWidth="1"/>
    <col min="7" max="7" width="5.42578125" style="865" hidden="1" customWidth="1"/>
    <col min="8" max="8" width="7.85546875" style="865" hidden="1" customWidth="1"/>
    <col min="9" max="9" width="5.5703125" style="865" hidden="1" customWidth="1"/>
    <col min="10" max="10" width="8" style="865" hidden="1" customWidth="1"/>
    <col min="11" max="11" width="15.28515625" style="865" hidden="1" customWidth="1"/>
    <col min="12" max="12" width="13.5703125" style="865" hidden="1" customWidth="1"/>
    <col min="13" max="13" width="8.42578125" style="865" hidden="1" customWidth="1"/>
    <col min="14" max="14" width="11.7109375" style="865" bestFit="1" customWidth="1"/>
    <col min="15" max="15" width="10.85546875" style="865" bestFit="1" customWidth="1"/>
    <col min="16" max="16" width="12.85546875" style="878" hidden="1" customWidth="1"/>
    <col min="17" max="17" width="11.85546875" style="878" hidden="1" customWidth="1"/>
    <col min="18" max="18" width="13.140625" style="865" hidden="1" customWidth="1"/>
    <col min="19" max="19" width="7.28515625" style="865" hidden="1" customWidth="1"/>
    <col min="20" max="20" width="11.42578125" style="865" hidden="1" customWidth="1"/>
    <col min="21" max="21" width="8.7109375" style="865" hidden="1" customWidth="1"/>
    <col min="22" max="22" width="12.5703125" style="866" customWidth="1"/>
    <col min="23" max="23" width="12.85546875" style="866" bestFit="1" customWidth="1"/>
    <col min="24" max="24" width="12" style="866" bestFit="1" customWidth="1"/>
    <col min="25" max="25" width="12.85546875" style="866" customWidth="1"/>
    <col min="26" max="26" width="3" style="865" hidden="1" customWidth="1"/>
    <col min="27" max="27" width="8.5703125" style="865" hidden="1" customWidth="1"/>
    <col min="28" max="28" width="34.5703125" style="865" hidden="1" customWidth="1"/>
    <col min="29" max="29" width="45.28515625" style="865" hidden="1" customWidth="1"/>
    <col min="30" max="30" width="11.42578125" style="865" hidden="1" customWidth="1"/>
    <col min="31" max="31" width="10" style="865" hidden="1" customWidth="1"/>
    <col min="32" max="32" width="10.7109375" style="865" hidden="1" customWidth="1"/>
    <col min="33" max="33" width="9.28515625" style="865" hidden="1" customWidth="1"/>
    <col min="34" max="34" width="10.42578125" style="865" hidden="1" customWidth="1"/>
    <col min="35" max="37" width="0" style="865" hidden="1" customWidth="1"/>
    <col min="38" max="256" width="11.42578125" style="865"/>
    <col min="257" max="257" width="4.7109375" style="865" customWidth="1"/>
    <col min="258" max="258" width="7" style="865" customWidth="1"/>
    <col min="259" max="259" width="34.28515625" style="865" customWidth="1"/>
    <col min="260" max="269" width="0" style="865" hidden="1" customWidth="1"/>
    <col min="270" max="270" width="11.7109375" style="865" bestFit="1" customWidth="1"/>
    <col min="271" max="271" width="10.85546875" style="865" bestFit="1" customWidth="1"/>
    <col min="272" max="277" width="0" style="865" hidden="1" customWidth="1"/>
    <col min="278" max="278" width="12.5703125" style="865" customWidth="1"/>
    <col min="279" max="279" width="12.85546875" style="865" bestFit="1" customWidth="1"/>
    <col min="280" max="280" width="12" style="865" bestFit="1" customWidth="1"/>
    <col min="281" max="281" width="12.85546875" style="865" customWidth="1"/>
    <col min="282" max="293" width="0" style="865" hidden="1" customWidth="1"/>
    <col min="294" max="512" width="11.42578125" style="865"/>
    <col min="513" max="513" width="4.7109375" style="865" customWidth="1"/>
    <col min="514" max="514" width="7" style="865" customWidth="1"/>
    <col min="515" max="515" width="34.28515625" style="865" customWidth="1"/>
    <col min="516" max="525" width="0" style="865" hidden="1" customWidth="1"/>
    <col min="526" max="526" width="11.7109375" style="865" bestFit="1" customWidth="1"/>
    <col min="527" max="527" width="10.85546875" style="865" bestFit="1" customWidth="1"/>
    <col min="528" max="533" width="0" style="865" hidden="1" customWidth="1"/>
    <col min="534" max="534" width="12.5703125" style="865" customWidth="1"/>
    <col min="535" max="535" width="12.85546875" style="865" bestFit="1" customWidth="1"/>
    <col min="536" max="536" width="12" style="865" bestFit="1" customWidth="1"/>
    <col min="537" max="537" width="12.85546875" style="865" customWidth="1"/>
    <col min="538" max="549" width="0" style="865" hidden="1" customWidth="1"/>
    <col min="550" max="768" width="11.42578125" style="865"/>
    <col min="769" max="769" width="4.7109375" style="865" customWidth="1"/>
    <col min="770" max="770" width="7" style="865" customWidth="1"/>
    <col min="771" max="771" width="34.28515625" style="865" customWidth="1"/>
    <col min="772" max="781" width="0" style="865" hidden="1" customWidth="1"/>
    <col min="782" max="782" width="11.7109375" style="865" bestFit="1" customWidth="1"/>
    <col min="783" max="783" width="10.85546875" style="865" bestFit="1" customWidth="1"/>
    <col min="784" max="789" width="0" style="865" hidden="1" customWidth="1"/>
    <col min="790" max="790" width="12.5703125" style="865" customWidth="1"/>
    <col min="791" max="791" width="12.85546875" style="865" bestFit="1" customWidth="1"/>
    <col min="792" max="792" width="12" style="865" bestFit="1" customWidth="1"/>
    <col min="793" max="793" width="12.85546875" style="865" customWidth="1"/>
    <col min="794" max="805" width="0" style="865" hidden="1" customWidth="1"/>
    <col min="806" max="1024" width="11.42578125" style="865"/>
    <col min="1025" max="1025" width="4.7109375" style="865" customWidth="1"/>
    <col min="1026" max="1026" width="7" style="865" customWidth="1"/>
    <col min="1027" max="1027" width="34.28515625" style="865" customWidth="1"/>
    <col min="1028" max="1037" width="0" style="865" hidden="1" customWidth="1"/>
    <col min="1038" max="1038" width="11.7109375" style="865" bestFit="1" customWidth="1"/>
    <col min="1039" max="1039" width="10.85546875" style="865" bestFit="1" customWidth="1"/>
    <col min="1040" max="1045" width="0" style="865" hidden="1" customWidth="1"/>
    <col min="1046" max="1046" width="12.5703125" style="865" customWidth="1"/>
    <col min="1047" max="1047" width="12.85546875" style="865" bestFit="1" customWidth="1"/>
    <col min="1048" max="1048" width="12" style="865" bestFit="1" customWidth="1"/>
    <col min="1049" max="1049" width="12.85546875" style="865" customWidth="1"/>
    <col min="1050" max="1061" width="0" style="865" hidden="1" customWidth="1"/>
    <col min="1062" max="1280" width="11.42578125" style="865"/>
    <col min="1281" max="1281" width="4.7109375" style="865" customWidth="1"/>
    <col min="1282" max="1282" width="7" style="865" customWidth="1"/>
    <col min="1283" max="1283" width="34.28515625" style="865" customWidth="1"/>
    <col min="1284" max="1293" width="0" style="865" hidden="1" customWidth="1"/>
    <col min="1294" max="1294" width="11.7109375" style="865" bestFit="1" customWidth="1"/>
    <col min="1295" max="1295" width="10.85546875" style="865" bestFit="1" customWidth="1"/>
    <col min="1296" max="1301" width="0" style="865" hidden="1" customWidth="1"/>
    <col min="1302" max="1302" width="12.5703125" style="865" customWidth="1"/>
    <col min="1303" max="1303" width="12.85546875" style="865" bestFit="1" customWidth="1"/>
    <col min="1304" max="1304" width="12" style="865" bestFit="1" customWidth="1"/>
    <col min="1305" max="1305" width="12.85546875" style="865" customWidth="1"/>
    <col min="1306" max="1317" width="0" style="865" hidden="1" customWidth="1"/>
    <col min="1318" max="1536" width="11.42578125" style="865"/>
    <col min="1537" max="1537" width="4.7109375" style="865" customWidth="1"/>
    <col min="1538" max="1538" width="7" style="865" customWidth="1"/>
    <col min="1539" max="1539" width="34.28515625" style="865" customWidth="1"/>
    <col min="1540" max="1549" width="0" style="865" hidden="1" customWidth="1"/>
    <col min="1550" max="1550" width="11.7109375" style="865" bestFit="1" customWidth="1"/>
    <col min="1551" max="1551" width="10.85546875" style="865" bestFit="1" customWidth="1"/>
    <col min="1552" max="1557" width="0" style="865" hidden="1" customWidth="1"/>
    <col min="1558" max="1558" width="12.5703125" style="865" customWidth="1"/>
    <col min="1559" max="1559" width="12.85546875" style="865" bestFit="1" customWidth="1"/>
    <col min="1560" max="1560" width="12" style="865" bestFit="1" customWidth="1"/>
    <col min="1561" max="1561" width="12.85546875" style="865" customWidth="1"/>
    <col min="1562" max="1573" width="0" style="865" hidden="1" customWidth="1"/>
    <col min="1574" max="1792" width="11.42578125" style="865"/>
    <col min="1793" max="1793" width="4.7109375" style="865" customWidth="1"/>
    <col min="1794" max="1794" width="7" style="865" customWidth="1"/>
    <col min="1795" max="1795" width="34.28515625" style="865" customWidth="1"/>
    <col min="1796" max="1805" width="0" style="865" hidden="1" customWidth="1"/>
    <col min="1806" max="1806" width="11.7109375" style="865" bestFit="1" customWidth="1"/>
    <col min="1807" max="1807" width="10.85546875" style="865" bestFit="1" customWidth="1"/>
    <col min="1808" max="1813" width="0" style="865" hidden="1" customWidth="1"/>
    <col min="1814" max="1814" width="12.5703125" style="865" customWidth="1"/>
    <col min="1815" max="1815" width="12.85546875" style="865" bestFit="1" customWidth="1"/>
    <col min="1816" max="1816" width="12" style="865" bestFit="1" customWidth="1"/>
    <col min="1817" max="1817" width="12.85546875" style="865" customWidth="1"/>
    <col min="1818" max="1829" width="0" style="865" hidden="1" customWidth="1"/>
    <col min="1830" max="2048" width="11.42578125" style="865"/>
    <col min="2049" max="2049" width="4.7109375" style="865" customWidth="1"/>
    <col min="2050" max="2050" width="7" style="865" customWidth="1"/>
    <col min="2051" max="2051" width="34.28515625" style="865" customWidth="1"/>
    <col min="2052" max="2061" width="0" style="865" hidden="1" customWidth="1"/>
    <col min="2062" max="2062" width="11.7109375" style="865" bestFit="1" customWidth="1"/>
    <col min="2063" max="2063" width="10.85546875" style="865" bestFit="1" customWidth="1"/>
    <col min="2064" max="2069" width="0" style="865" hidden="1" customWidth="1"/>
    <col min="2070" max="2070" width="12.5703125" style="865" customWidth="1"/>
    <col min="2071" max="2071" width="12.85546875" style="865" bestFit="1" customWidth="1"/>
    <col min="2072" max="2072" width="12" style="865" bestFit="1" customWidth="1"/>
    <col min="2073" max="2073" width="12.85546875" style="865" customWidth="1"/>
    <col min="2074" max="2085" width="0" style="865" hidden="1" customWidth="1"/>
    <col min="2086" max="2304" width="11.42578125" style="865"/>
    <col min="2305" max="2305" width="4.7109375" style="865" customWidth="1"/>
    <col min="2306" max="2306" width="7" style="865" customWidth="1"/>
    <col min="2307" max="2307" width="34.28515625" style="865" customWidth="1"/>
    <col min="2308" max="2317" width="0" style="865" hidden="1" customWidth="1"/>
    <col min="2318" max="2318" width="11.7109375" style="865" bestFit="1" customWidth="1"/>
    <col min="2319" max="2319" width="10.85546875" style="865" bestFit="1" customWidth="1"/>
    <col min="2320" max="2325" width="0" style="865" hidden="1" customWidth="1"/>
    <col min="2326" max="2326" width="12.5703125" style="865" customWidth="1"/>
    <col min="2327" max="2327" width="12.85546875" style="865" bestFit="1" customWidth="1"/>
    <col min="2328" max="2328" width="12" style="865" bestFit="1" customWidth="1"/>
    <col min="2329" max="2329" width="12.85546875" style="865" customWidth="1"/>
    <col min="2330" max="2341" width="0" style="865" hidden="1" customWidth="1"/>
    <col min="2342" max="2560" width="11.42578125" style="865"/>
    <col min="2561" max="2561" width="4.7109375" style="865" customWidth="1"/>
    <col min="2562" max="2562" width="7" style="865" customWidth="1"/>
    <col min="2563" max="2563" width="34.28515625" style="865" customWidth="1"/>
    <col min="2564" max="2573" width="0" style="865" hidden="1" customWidth="1"/>
    <col min="2574" max="2574" width="11.7109375" style="865" bestFit="1" customWidth="1"/>
    <col min="2575" max="2575" width="10.85546875" style="865" bestFit="1" customWidth="1"/>
    <col min="2576" max="2581" width="0" style="865" hidden="1" customWidth="1"/>
    <col min="2582" max="2582" width="12.5703125" style="865" customWidth="1"/>
    <col min="2583" max="2583" width="12.85546875" style="865" bestFit="1" customWidth="1"/>
    <col min="2584" max="2584" width="12" style="865" bestFit="1" customWidth="1"/>
    <col min="2585" max="2585" width="12.85546875" style="865" customWidth="1"/>
    <col min="2586" max="2597" width="0" style="865" hidden="1" customWidth="1"/>
    <col min="2598" max="2816" width="11.42578125" style="865"/>
    <col min="2817" max="2817" width="4.7109375" style="865" customWidth="1"/>
    <col min="2818" max="2818" width="7" style="865" customWidth="1"/>
    <col min="2819" max="2819" width="34.28515625" style="865" customWidth="1"/>
    <col min="2820" max="2829" width="0" style="865" hidden="1" customWidth="1"/>
    <col min="2830" max="2830" width="11.7109375" style="865" bestFit="1" customWidth="1"/>
    <col min="2831" max="2831" width="10.85546875" style="865" bestFit="1" customWidth="1"/>
    <col min="2832" max="2837" width="0" style="865" hidden="1" customWidth="1"/>
    <col min="2838" max="2838" width="12.5703125" style="865" customWidth="1"/>
    <col min="2839" max="2839" width="12.85546875" style="865" bestFit="1" customWidth="1"/>
    <col min="2840" max="2840" width="12" style="865" bestFit="1" customWidth="1"/>
    <col min="2841" max="2841" width="12.85546875" style="865" customWidth="1"/>
    <col min="2842" max="2853" width="0" style="865" hidden="1" customWidth="1"/>
    <col min="2854" max="3072" width="11.42578125" style="865"/>
    <col min="3073" max="3073" width="4.7109375" style="865" customWidth="1"/>
    <col min="3074" max="3074" width="7" style="865" customWidth="1"/>
    <col min="3075" max="3075" width="34.28515625" style="865" customWidth="1"/>
    <col min="3076" max="3085" width="0" style="865" hidden="1" customWidth="1"/>
    <col min="3086" max="3086" width="11.7109375" style="865" bestFit="1" customWidth="1"/>
    <col min="3087" max="3087" width="10.85546875" style="865" bestFit="1" customWidth="1"/>
    <col min="3088" max="3093" width="0" style="865" hidden="1" customWidth="1"/>
    <col min="3094" max="3094" width="12.5703125" style="865" customWidth="1"/>
    <col min="3095" max="3095" width="12.85546875" style="865" bestFit="1" customWidth="1"/>
    <col min="3096" max="3096" width="12" style="865" bestFit="1" customWidth="1"/>
    <col min="3097" max="3097" width="12.85546875" style="865" customWidth="1"/>
    <col min="3098" max="3109" width="0" style="865" hidden="1" customWidth="1"/>
    <col min="3110" max="3328" width="11.42578125" style="865"/>
    <col min="3329" max="3329" width="4.7109375" style="865" customWidth="1"/>
    <col min="3330" max="3330" width="7" style="865" customWidth="1"/>
    <col min="3331" max="3331" width="34.28515625" style="865" customWidth="1"/>
    <col min="3332" max="3341" width="0" style="865" hidden="1" customWidth="1"/>
    <col min="3342" max="3342" width="11.7109375" style="865" bestFit="1" customWidth="1"/>
    <col min="3343" max="3343" width="10.85546875" style="865" bestFit="1" customWidth="1"/>
    <col min="3344" max="3349" width="0" style="865" hidden="1" customWidth="1"/>
    <col min="3350" max="3350" width="12.5703125" style="865" customWidth="1"/>
    <col min="3351" max="3351" width="12.85546875" style="865" bestFit="1" customWidth="1"/>
    <col min="3352" max="3352" width="12" style="865" bestFit="1" customWidth="1"/>
    <col min="3353" max="3353" width="12.85546875" style="865" customWidth="1"/>
    <col min="3354" max="3365" width="0" style="865" hidden="1" customWidth="1"/>
    <col min="3366" max="3584" width="11.42578125" style="865"/>
    <col min="3585" max="3585" width="4.7109375" style="865" customWidth="1"/>
    <col min="3586" max="3586" width="7" style="865" customWidth="1"/>
    <col min="3587" max="3587" width="34.28515625" style="865" customWidth="1"/>
    <col min="3588" max="3597" width="0" style="865" hidden="1" customWidth="1"/>
    <col min="3598" max="3598" width="11.7109375" style="865" bestFit="1" customWidth="1"/>
    <col min="3599" max="3599" width="10.85546875" style="865" bestFit="1" customWidth="1"/>
    <col min="3600" max="3605" width="0" style="865" hidden="1" customWidth="1"/>
    <col min="3606" max="3606" width="12.5703125" style="865" customWidth="1"/>
    <col min="3607" max="3607" width="12.85546875" style="865" bestFit="1" customWidth="1"/>
    <col min="3608" max="3608" width="12" style="865" bestFit="1" customWidth="1"/>
    <col min="3609" max="3609" width="12.85546875" style="865" customWidth="1"/>
    <col min="3610" max="3621" width="0" style="865" hidden="1" customWidth="1"/>
    <col min="3622" max="3840" width="11.42578125" style="865"/>
    <col min="3841" max="3841" width="4.7109375" style="865" customWidth="1"/>
    <col min="3842" max="3842" width="7" style="865" customWidth="1"/>
    <col min="3843" max="3843" width="34.28515625" style="865" customWidth="1"/>
    <col min="3844" max="3853" width="0" style="865" hidden="1" customWidth="1"/>
    <col min="3854" max="3854" width="11.7109375" style="865" bestFit="1" customWidth="1"/>
    <col min="3855" max="3855" width="10.85546875" style="865" bestFit="1" customWidth="1"/>
    <col min="3856" max="3861" width="0" style="865" hidden="1" customWidth="1"/>
    <col min="3862" max="3862" width="12.5703125" style="865" customWidth="1"/>
    <col min="3863" max="3863" width="12.85546875" style="865" bestFit="1" customWidth="1"/>
    <col min="3864" max="3864" width="12" style="865" bestFit="1" customWidth="1"/>
    <col min="3865" max="3865" width="12.85546875" style="865" customWidth="1"/>
    <col min="3866" max="3877" width="0" style="865" hidden="1" customWidth="1"/>
    <col min="3878" max="4096" width="11.42578125" style="865"/>
    <col min="4097" max="4097" width="4.7109375" style="865" customWidth="1"/>
    <col min="4098" max="4098" width="7" style="865" customWidth="1"/>
    <col min="4099" max="4099" width="34.28515625" style="865" customWidth="1"/>
    <col min="4100" max="4109" width="0" style="865" hidden="1" customWidth="1"/>
    <col min="4110" max="4110" width="11.7109375" style="865" bestFit="1" customWidth="1"/>
    <col min="4111" max="4111" width="10.85546875" style="865" bestFit="1" customWidth="1"/>
    <col min="4112" max="4117" width="0" style="865" hidden="1" customWidth="1"/>
    <col min="4118" max="4118" width="12.5703125" style="865" customWidth="1"/>
    <col min="4119" max="4119" width="12.85546875" style="865" bestFit="1" customWidth="1"/>
    <col min="4120" max="4120" width="12" style="865" bestFit="1" customWidth="1"/>
    <col min="4121" max="4121" width="12.85546875" style="865" customWidth="1"/>
    <col min="4122" max="4133" width="0" style="865" hidden="1" customWidth="1"/>
    <col min="4134" max="4352" width="11.42578125" style="865"/>
    <col min="4353" max="4353" width="4.7109375" style="865" customWidth="1"/>
    <col min="4354" max="4354" width="7" style="865" customWidth="1"/>
    <col min="4355" max="4355" width="34.28515625" style="865" customWidth="1"/>
    <col min="4356" max="4365" width="0" style="865" hidden="1" customWidth="1"/>
    <col min="4366" max="4366" width="11.7109375" style="865" bestFit="1" customWidth="1"/>
    <col min="4367" max="4367" width="10.85546875" style="865" bestFit="1" customWidth="1"/>
    <col min="4368" max="4373" width="0" style="865" hidden="1" customWidth="1"/>
    <col min="4374" max="4374" width="12.5703125" style="865" customWidth="1"/>
    <col min="4375" max="4375" width="12.85546875" style="865" bestFit="1" customWidth="1"/>
    <col min="4376" max="4376" width="12" style="865" bestFit="1" customWidth="1"/>
    <col min="4377" max="4377" width="12.85546875" style="865" customWidth="1"/>
    <col min="4378" max="4389" width="0" style="865" hidden="1" customWidth="1"/>
    <col min="4390" max="4608" width="11.42578125" style="865"/>
    <col min="4609" max="4609" width="4.7109375" style="865" customWidth="1"/>
    <col min="4610" max="4610" width="7" style="865" customWidth="1"/>
    <col min="4611" max="4611" width="34.28515625" style="865" customWidth="1"/>
    <col min="4612" max="4621" width="0" style="865" hidden="1" customWidth="1"/>
    <col min="4622" max="4622" width="11.7109375" style="865" bestFit="1" customWidth="1"/>
    <col min="4623" max="4623" width="10.85546875" style="865" bestFit="1" customWidth="1"/>
    <col min="4624" max="4629" width="0" style="865" hidden="1" customWidth="1"/>
    <col min="4630" max="4630" width="12.5703125" style="865" customWidth="1"/>
    <col min="4631" max="4631" width="12.85546875" style="865" bestFit="1" customWidth="1"/>
    <col min="4632" max="4632" width="12" style="865" bestFit="1" customWidth="1"/>
    <col min="4633" max="4633" width="12.85546875" style="865" customWidth="1"/>
    <col min="4634" max="4645" width="0" style="865" hidden="1" customWidth="1"/>
    <col min="4646" max="4864" width="11.42578125" style="865"/>
    <col min="4865" max="4865" width="4.7109375" style="865" customWidth="1"/>
    <col min="4866" max="4866" width="7" style="865" customWidth="1"/>
    <col min="4867" max="4867" width="34.28515625" style="865" customWidth="1"/>
    <col min="4868" max="4877" width="0" style="865" hidden="1" customWidth="1"/>
    <col min="4878" max="4878" width="11.7109375" style="865" bestFit="1" customWidth="1"/>
    <col min="4879" max="4879" width="10.85546875" style="865" bestFit="1" customWidth="1"/>
    <col min="4880" max="4885" width="0" style="865" hidden="1" customWidth="1"/>
    <col min="4886" max="4886" width="12.5703125" style="865" customWidth="1"/>
    <col min="4887" max="4887" width="12.85546875" style="865" bestFit="1" customWidth="1"/>
    <col min="4888" max="4888" width="12" style="865" bestFit="1" customWidth="1"/>
    <col min="4889" max="4889" width="12.85546875" style="865" customWidth="1"/>
    <col min="4890" max="4901" width="0" style="865" hidden="1" customWidth="1"/>
    <col min="4902" max="5120" width="11.42578125" style="865"/>
    <col min="5121" max="5121" width="4.7109375" style="865" customWidth="1"/>
    <col min="5122" max="5122" width="7" style="865" customWidth="1"/>
    <col min="5123" max="5123" width="34.28515625" style="865" customWidth="1"/>
    <col min="5124" max="5133" width="0" style="865" hidden="1" customWidth="1"/>
    <col min="5134" max="5134" width="11.7109375" style="865" bestFit="1" customWidth="1"/>
    <col min="5135" max="5135" width="10.85546875" style="865" bestFit="1" customWidth="1"/>
    <col min="5136" max="5141" width="0" style="865" hidden="1" customWidth="1"/>
    <col min="5142" max="5142" width="12.5703125" style="865" customWidth="1"/>
    <col min="5143" max="5143" width="12.85546875" style="865" bestFit="1" customWidth="1"/>
    <col min="5144" max="5144" width="12" style="865" bestFit="1" customWidth="1"/>
    <col min="5145" max="5145" width="12.85546875" style="865" customWidth="1"/>
    <col min="5146" max="5157" width="0" style="865" hidden="1" customWidth="1"/>
    <col min="5158" max="5376" width="11.42578125" style="865"/>
    <col min="5377" max="5377" width="4.7109375" style="865" customWidth="1"/>
    <col min="5378" max="5378" width="7" style="865" customWidth="1"/>
    <col min="5379" max="5379" width="34.28515625" style="865" customWidth="1"/>
    <col min="5380" max="5389" width="0" style="865" hidden="1" customWidth="1"/>
    <col min="5390" max="5390" width="11.7109375" style="865" bestFit="1" customWidth="1"/>
    <col min="5391" max="5391" width="10.85546875" style="865" bestFit="1" customWidth="1"/>
    <col min="5392" max="5397" width="0" style="865" hidden="1" customWidth="1"/>
    <col min="5398" max="5398" width="12.5703125" style="865" customWidth="1"/>
    <col min="5399" max="5399" width="12.85546875" style="865" bestFit="1" customWidth="1"/>
    <col min="5400" max="5400" width="12" style="865" bestFit="1" customWidth="1"/>
    <col min="5401" max="5401" width="12.85546875" style="865" customWidth="1"/>
    <col min="5402" max="5413" width="0" style="865" hidden="1" customWidth="1"/>
    <col min="5414" max="5632" width="11.42578125" style="865"/>
    <col min="5633" max="5633" width="4.7109375" style="865" customWidth="1"/>
    <col min="5634" max="5634" width="7" style="865" customWidth="1"/>
    <col min="5635" max="5635" width="34.28515625" style="865" customWidth="1"/>
    <col min="5636" max="5645" width="0" style="865" hidden="1" customWidth="1"/>
    <col min="5646" max="5646" width="11.7109375" style="865" bestFit="1" customWidth="1"/>
    <col min="5647" max="5647" width="10.85546875" style="865" bestFit="1" customWidth="1"/>
    <col min="5648" max="5653" width="0" style="865" hidden="1" customWidth="1"/>
    <col min="5654" max="5654" width="12.5703125" style="865" customWidth="1"/>
    <col min="5655" max="5655" width="12.85546875" style="865" bestFit="1" customWidth="1"/>
    <col min="5656" max="5656" width="12" style="865" bestFit="1" customWidth="1"/>
    <col min="5657" max="5657" width="12.85546875" style="865" customWidth="1"/>
    <col min="5658" max="5669" width="0" style="865" hidden="1" customWidth="1"/>
    <col min="5670" max="5888" width="11.42578125" style="865"/>
    <col min="5889" max="5889" width="4.7109375" style="865" customWidth="1"/>
    <col min="5890" max="5890" width="7" style="865" customWidth="1"/>
    <col min="5891" max="5891" width="34.28515625" style="865" customWidth="1"/>
    <col min="5892" max="5901" width="0" style="865" hidden="1" customWidth="1"/>
    <col min="5902" max="5902" width="11.7109375" style="865" bestFit="1" customWidth="1"/>
    <col min="5903" max="5903" width="10.85546875" style="865" bestFit="1" customWidth="1"/>
    <col min="5904" max="5909" width="0" style="865" hidden="1" customWidth="1"/>
    <col min="5910" max="5910" width="12.5703125" style="865" customWidth="1"/>
    <col min="5911" max="5911" width="12.85546875" style="865" bestFit="1" customWidth="1"/>
    <col min="5912" max="5912" width="12" style="865" bestFit="1" customWidth="1"/>
    <col min="5913" max="5913" width="12.85546875" style="865" customWidth="1"/>
    <col min="5914" max="5925" width="0" style="865" hidden="1" customWidth="1"/>
    <col min="5926" max="6144" width="11.42578125" style="865"/>
    <col min="6145" max="6145" width="4.7109375" style="865" customWidth="1"/>
    <col min="6146" max="6146" width="7" style="865" customWidth="1"/>
    <col min="6147" max="6147" width="34.28515625" style="865" customWidth="1"/>
    <col min="6148" max="6157" width="0" style="865" hidden="1" customWidth="1"/>
    <col min="6158" max="6158" width="11.7109375" style="865" bestFit="1" customWidth="1"/>
    <col min="6159" max="6159" width="10.85546875" style="865" bestFit="1" customWidth="1"/>
    <col min="6160" max="6165" width="0" style="865" hidden="1" customWidth="1"/>
    <col min="6166" max="6166" width="12.5703125" style="865" customWidth="1"/>
    <col min="6167" max="6167" width="12.85546875" style="865" bestFit="1" customWidth="1"/>
    <col min="6168" max="6168" width="12" style="865" bestFit="1" customWidth="1"/>
    <col min="6169" max="6169" width="12.85546875" style="865" customWidth="1"/>
    <col min="6170" max="6181" width="0" style="865" hidden="1" customWidth="1"/>
    <col min="6182" max="6400" width="11.42578125" style="865"/>
    <col min="6401" max="6401" width="4.7109375" style="865" customWidth="1"/>
    <col min="6402" max="6402" width="7" style="865" customWidth="1"/>
    <col min="6403" max="6403" width="34.28515625" style="865" customWidth="1"/>
    <col min="6404" max="6413" width="0" style="865" hidden="1" customWidth="1"/>
    <col min="6414" max="6414" width="11.7109375" style="865" bestFit="1" customWidth="1"/>
    <col min="6415" max="6415" width="10.85546875" style="865" bestFit="1" customWidth="1"/>
    <col min="6416" max="6421" width="0" style="865" hidden="1" customWidth="1"/>
    <col min="6422" max="6422" width="12.5703125" style="865" customWidth="1"/>
    <col min="6423" max="6423" width="12.85546875" style="865" bestFit="1" customWidth="1"/>
    <col min="6424" max="6424" width="12" style="865" bestFit="1" customWidth="1"/>
    <col min="6425" max="6425" width="12.85546875" style="865" customWidth="1"/>
    <col min="6426" max="6437" width="0" style="865" hidden="1" customWidth="1"/>
    <col min="6438" max="6656" width="11.42578125" style="865"/>
    <col min="6657" max="6657" width="4.7109375" style="865" customWidth="1"/>
    <col min="6658" max="6658" width="7" style="865" customWidth="1"/>
    <col min="6659" max="6659" width="34.28515625" style="865" customWidth="1"/>
    <col min="6660" max="6669" width="0" style="865" hidden="1" customWidth="1"/>
    <col min="6670" max="6670" width="11.7109375" style="865" bestFit="1" customWidth="1"/>
    <col min="6671" max="6671" width="10.85546875" style="865" bestFit="1" customWidth="1"/>
    <col min="6672" max="6677" width="0" style="865" hidden="1" customWidth="1"/>
    <col min="6678" max="6678" width="12.5703125" style="865" customWidth="1"/>
    <col min="6679" max="6679" width="12.85546875" style="865" bestFit="1" customWidth="1"/>
    <col min="6680" max="6680" width="12" style="865" bestFit="1" customWidth="1"/>
    <col min="6681" max="6681" width="12.85546875" style="865" customWidth="1"/>
    <col min="6682" max="6693" width="0" style="865" hidden="1" customWidth="1"/>
    <col min="6694" max="6912" width="11.42578125" style="865"/>
    <col min="6913" max="6913" width="4.7109375" style="865" customWidth="1"/>
    <col min="6914" max="6914" width="7" style="865" customWidth="1"/>
    <col min="6915" max="6915" width="34.28515625" style="865" customWidth="1"/>
    <col min="6916" max="6925" width="0" style="865" hidden="1" customWidth="1"/>
    <col min="6926" max="6926" width="11.7109375" style="865" bestFit="1" customWidth="1"/>
    <col min="6927" max="6927" width="10.85546875" style="865" bestFit="1" customWidth="1"/>
    <col min="6928" max="6933" width="0" style="865" hidden="1" customWidth="1"/>
    <col min="6934" max="6934" width="12.5703125" style="865" customWidth="1"/>
    <col min="6935" max="6935" width="12.85546875" style="865" bestFit="1" customWidth="1"/>
    <col min="6936" max="6936" width="12" style="865" bestFit="1" customWidth="1"/>
    <col min="6937" max="6937" width="12.85546875" style="865" customWidth="1"/>
    <col min="6938" max="6949" width="0" style="865" hidden="1" customWidth="1"/>
    <col min="6950" max="7168" width="11.42578125" style="865"/>
    <col min="7169" max="7169" width="4.7109375" style="865" customWidth="1"/>
    <col min="7170" max="7170" width="7" style="865" customWidth="1"/>
    <col min="7171" max="7171" width="34.28515625" style="865" customWidth="1"/>
    <col min="7172" max="7181" width="0" style="865" hidden="1" customWidth="1"/>
    <col min="7182" max="7182" width="11.7109375" style="865" bestFit="1" customWidth="1"/>
    <col min="7183" max="7183" width="10.85546875" style="865" bestFit="1" customWidth="1"/>
    <col min="7184" max="7189" width="0" style="865" hidden="1" customWidth="1"/>
    <col min="7190" max="7190" width="12.5703125" style="865" customWidth="1"/>
    <col min="7191" max="7191" width="12.85546875" style="865" bestFit="1" customWidth="1"/>
    <col min="7192" max="7192" width="12" style="865" bestFit="1" customWidth="1"/>
    <col min="7193" max="7193" width="12.85546875" style="865" customWidth="1"/>
    <col min="7194" max="7205" width="0" style="865" hidden="1" customWidth="1"/>
    <col min="7206" max="7424" width="11.42578125" style="865"/>
    <col min="7425" max="7425" width="4.7109375" style="865" customWidth="1"/>
    <col min="7426" max="7426" width="7" style="865" customWidth="1"/>
    <col min="7427" max="7427" width="34.28515625" style="865" customWidth="1"/>
    <col min="7428" max="7437" width="0" style="865" hidden="1" customWidth="1"/>
    <col min="7438" max="7438" width="11.7109375" style="865" bestFit="1" customWidth="1"/>
    <col min="7439" max="7439" width="10.85546875" style="865" bestFit="1" customWidth="1"/>
    <col min="7440" max="7445" width="0" style="865" hidden="1" customWidth="1"/>
    <col min="7446" max="7446" width="12.5703125" style="865" customWidth="1"/>
    <col min="7447" max="7447" width="12.85546875" style="865" bestFit="1" customWidth="1"/>
    <col min="7448" max="7448" width="12" style="865" bestFit="1" customWidth="1"/>
    <col min="7449" max="7449" width="12.85546875" style="865" customWidth="1"/>
    <col min="7450" max="7461" width="0" style="865" hidden="1" customWidth="1"/>
    <col min="7462" max="7680" width="11.42578125" style="865"/>
    <col min="7681" max="7681" width="4.7109375" style="865" customWidth="1"/>
    <col min="7682" max="7682" width="7" style="865" customWidth="1"/>
    <col min="7683" max="7683" width="34.28515625" style="865" customWidth="1"/>
    <col min="7684" max="7693" width="0" style="865" hidden="1" customWidth="1"/>
    <col min="7694" max="7694" width="11.7109375" style="865" bestFit="1" customWidth="1"/>
    <col min="7695" max="7695" width="10.85546875" style="865" bestFit="1" customWidth="1"/>
    <col min="7696" max="7701" width="0" style="865" hidden="1" customWidth="1"/>
    <col min="7702" max="7702" width="12.5703125" style="865" customWidth="1"/>
    <col min="7703" max="7703" width="12.85546875" style="865" bestFit="1" customWidth="1"/>
    <col min="7704" max="7704" width="12" style="865" bestFit="1" customWidth="1"/>
    <col min="7705" max="7705" width="12.85546875" style="865" customWidth="1"/>
    <col min="7706" max="7717" width="0" style="865" hidden="1" customWidth="1"/>
    <col min="7718" max="7936" width="11.42578125" style="865"/>
    <col min="7937" max="7937" width="4.7109375" style="865" customWidth="1"/>
    <col min="7938" max="7938" width="7" style="865" customWidth="1"/>
    <col min="7939" max="7939" width="34.28515625" style="865" customWidth="1"/>
    <col min="7940" max="7949" width="0" style="865" hidden="1" customWidth="1"/>
    <col min="7950" max="7950" width="11.7109375" style="865" bestFit="1" customWidth="1"/>
    <col min="7951" max="7951" width="10.85546875" style="865" bestFit="1" customWidth="1"/>
    <col min="7952" max="7957" width="0" style="865" hidden="1" customWidth="1"/>
    <col min="7958" max="7958" width="12.5703125" style="865" customWidth="1"/>
    <col min="7959" max="7959" width="12.85546875" style="865" bestFit="1" customWidth="1"/>
    <col min="7960" max="7960" width="12" style="865" bestFit="1" customWidth="1"/>
    <col min="7961" max="7961" width="12.85546875" style="865" customWidth="1"/>
    <col min="7962" max="7973" width="0" style="865" hidden="1" customWidth="1"/>
    <col min="7974" max="8192" width="11.42578125" style="865"/>
    <col min="8193" max="8193" width="4.7109375" style="865" customWidth="1"/>
    <col min="8194" max="8194" width="7" style="865" customWidth="1"/>
    <col min="8195" max="8195" width="34.28515625" style="865" customWidth="1"/>
    <col min="8196" max="8205" width="0" style="865" hidden="1" customWidth="1"/>
    <col min="8206" max="8206" width="11.7109375" style="865" bestFit="1" customWidth="1"/>
    <col min="8207" max="8207" width="10.85546875" style="865" bestFit="1" customWidth="1"/>
    <col min="8208" max="8213" width="0" style="865" hidden="1" customWidth="1"/>
    <col min="8214" max="8214" width="12.5703125" style="865" customWidth="1"/>
    <col min="8215" max="8215" width="12.85546875" style="865" bestFit="1" customWidth="1"/>
    <col min="8216" max="8216" width="12" style="865" bestFit="1" customWidth="1"/>
    <col min="8217" max="8217" width="12.85546875" style="865" customWidth="1"/>
    <col min="8218" max="8229" width="0" style="865" hidden="1" customWidth="1"/>
    <col min="8230" max="8448" width="11.42578125" style="865"/>
    <col min="8449" max="8449" width="4.7109375" style="865" customWidth="1"/>
    <col min="8450" max="8450" width="7" style="865" customWidth="1"/>
    <col min="8451" max="8451" width="34.28515625" style="865" customWidth="1"/>
    <col min="8452" max="8461" width="0" style="865" hidden="1" customWidth="1"/>
    <col min="8462" max="8462" width="11.7109375" style="865" bestFit="1" customWidth="1"/>
    <col min="8463" max="8463" width="10.85546875" style="865" bestFit="1" customWidth="1"/>
    <col min="8464" max="8469" width="0" style="865" hidden="1" customWidth="1"/>
    <col min="8470" max="8470" width="12.5703125" style="865" customWidth="1"/>
    <col min="8471" max="8471" width="12.85546875" style="865" bestFit="1" customWidth="1"/>
    <col min="8472" max="8472" width="12" style="865" bestFit="1" customWidth="1"/>
    <col min="8473" max="8473" width="12.85546875" style="865" customWidth="1"/>
    <col min="8474" max="8485" width="0" style="865" hidden="1" customWidth="1"/>
    <col min="8486" max="8704" width="11.42578125" style="865"/>
    <col min="8705" max="8705" width="4.7109375" style="865" customWidth="1"/>
    <col min="8706" max="8706" width="7" style="865" customWidth="1"/>
    <col min="8707" max="8707" width="34.28515625" style="865" customWidth="1"/>
    <col min="8708" max="8717" width="0" style="865" hidden="1" customWidth="1"/>
    <col min="8718" max="8718" width="11.7109375" style="865" bestFit="1" customWidth="1"/>
    <col min="8719" max="8719" width="10.85546875" style="865" bestFit="1" customWidth="1"/>
    <col min="8720" max="8725" width="0" style="865" hidden="1" customWidth="1"/>
    <col min="8726" max="8726" width="12.5703125" style="865" customWidth="1"/>
    <col min="8727" max="8727" width="12.85546875" style="865" bestFit="1" customWidth="1"/>
    <col min="8728" max="8728" width="12" style="865" bestFit="1" customWidth="1"/>
    <col min="8729" max="8729" width="12.85546875" style="865" customWidth="1"/>
    <col min="8730" max="8741" width="0" style="865" hidden="1" customWidth="1"/>
    <col min="8742" max="8960" width="11.42578125" style="865"/>
    <col min="8961" max="8961" width="4.7109375" style="865" customWidth="1"/>
    <col min="8962" max="8962" width="7" style="865" customWidth="1"/>
    <col min="8963" max="8963" width="34.28515625" style="865" customWidth="1"/>
    <col min="8964" max="8973" width="0" style="865" hidden="1" customWidth="1"/>
    <col min="8974" max="8974" width="11.7109375" style="865" bestFit="1" customWidth="1"/>
    <col min="8975" max="8975" width="10.85546875" style="865" bestFit="1" customWidth="1"/>
    <col min="8976" max="8981" width="0" style="865" hidden="1" customWidth="1"/>
    <col min="8982" max="8982" width="12.5703125" style="865" customWidth="1"/>
    <col min="8983" max="8983" width="12.85546875" style="865" bestFit="1" customWidth="1"/>
    <col min="8984" max="8984" width="12" style="865" bestFit="1" customWidth="1"/>
    <col min="8985" max="8985" width="12.85546875" style="865" customWidth="1"/>
    <col min="8986" max="8997" width="0" style="865" hidden="1" customWidth="1"/>
    <col min="8998" max="9216" width="11.42578125" style="865"/>
    <col min="9217" max="9217" width="4.7109375" style="865" customWidth="1"/>
    <col min="9218" max="9218" width="7" style="865" customWidth="1"/>
    <col min="9219" max="9219" width="34.28515625" style="865" customWidth="1"/>
    <col min="9220" max="9229" width="0" style="865" hidden="1" customWidth="1"/>
    <col min="9230" max="9230" width="11.7109375" style="865" bestFit="1" customWidth="1"/>
    <col min="9231" max="9231" width="10.85546875" style="865" bestFit="1" customWidth="1"/>
    <col min="9232" max="9237" width="0" style="865" hidden="1" customWidth="1"/>
    <col min="9238" max="9238" width="12.5703125" style="865" customWidth="1"/>
    <col min="9239" max="9239" width="12.85546875" style="865" bestFit="1" customWidth="1"/>
    <col min="9240" max="9240" width="12" style="865" bestFit="1" customWidth="1"/>
    <col min="9241" max="9241" width="12.85546875" style="865" customWidth="1"/>
    <col min="9242" max="9253" width="0" style="865" hidden="1" customWidth="1"/>
    <col min="9254" max="9472" width="11.42578125" style="865"/>
    <col min="9473" max="9473" width="4.7109375" style="865" customWidth="1"/>
    <col min="9474" max="9474" width="7" style="865" customWidth="1"/>
    <col min="9475" max="9475" width="34.28515625" style="865" customWidth="1"/>
    <col min="9476" max="9485" width="0" style="865" hidden="1" customWidth="1"/>
    <col min="9486" max="9486" width="11.7109375" style="865" bestFit="1" customWidth="1"/>
    <col min="9487" max="9487" width="10.85546875" style="865" bestFit="1" customWidth="1"/>
    <col min="9488" max="9493" width="0" style="865" hidden="1" customWidth="1"/>
    <col min="9494" max="9494" width="12.5703125" style="865" customWidth="1"/>
    <col min="9495" max="9495" width="12.85546875" style="865" bestFit="1" customWidth="1"/>
    <col min="9496" max="9496" width="12" style="865" bestFit="1" customWidth="1"/>
    <col min="9497" max="9497" width="12.85546875" style="865" customWidth="1"/>
    <col min="9498" max="9509" width="0" style="865" hidden="1" customWidth="1"/>
    <col min="9510" max="9728" width="11.42578125" style="865"/>
    <col min="9729" max="9729" width="4.7109375" style="865" customWidth="1"/>
    <col min="9730" max="9730" width="7" style="865" customWidth="1"/>
    <col min="9731" max="9731" width="34.28515625" style="865" customWidth="1"/>
    <col min="9732" max="9741" width="0" style="865" hidden="1" customWidth="1"/>
    <col min="9742" max="9742" width="11.7109375" style="865" bestFit="1" customWidth="1"/>
    <col min="9743" max="9743" width="10.85546875" style="865" bestFit="1" customWidth="1"/>
    <col min="9744" max="9749" width="0" style="865" hidden="1" customWidth="1"/>
    <col min="9750" max="9750" width="12.5703125" style="865" customWidth="1"/>
    <col min="9751" max="9751" width="12.85546875" style="865" bestFit="1" customWidth="1"/>
    <col min="9752" max="9752" width="12" style="865" bestFit="1" customWidth="1"/>
    <col min="9753" max="9753" width="12.85546875" style="865" customWidth="1"/>
    <col min="9754" max="9765" width="0" style="865" hidden="1" customWidth="1"/>
    <col min="9766" max="9984" width="11.42578125" style="865"/>
    <col min="9985" max="9985" width="4.7109375" style="865" customWidth="1"/>
    <col min="9986" max="9986" width="7" style="865" customWidth="1"/>
    <col min="9987" max="9987" width="34.28515625" style="865" customWidth="1"/>
    <col min="9988" max="9997" width="0" style="865" hidden="1" customWidth="1"/>
    <col min="9998" max="9998" width="11.7109375" style="865" bestFit="1" customWidth="1"/>
    <col min="9999" max="9999" width="10.85546875" style="865" bestFit="1" customWidth="1"/>
    <col min="10000" max="10005" width="0" style="865" hidden="1" customWidth="1"/>
    <col min="10006" max="10006" width="12.5703125" style="865" customWidth="1"/>
    <col min="10007" max="10007" width="12.85546875" style="865" bestFit="1" customWidth="1"/>
    <col min="10008" max="10008" width="12" style="865" bestFit="1" customWidth="1"/>
    <col min="10009" max="10009" width="12.85546875" style="865" customWidth="1"/>
    <col min="10010" max="10021" width="0" style="865" hidden="1" customWidth="1"/>
    <col min="10022" max="10240" width="11.42578125" style="865"/>
    <col min="10241" max="10241" width="4.7109375" style="865" customWidth="1"/>
    <col min="10242" max="10242" width="7" style="865" customWidth="1"/>
    <col min="10243" max="10243" width="34.28515625" style="865" customWidth="1"/>
    <col min="10244" max="10253" width="0" style="865" hidden="1" customWidth="1"/>
    <col min="10254" max="10254" width="11.7109375" style="865" bestFit="1" customWidth="1"/>
    <col min="10255" max="10255" width="10.85546875" style="865" bestFit="1" customWidth="1"/>
    <col min="10256" max="10261" width="0" style="865" hidden="1" customWidth="1"/>
    <col min="10262" max="10262" width="12.5703125" style="865" customWidth="1"/>
    <col min="10263" max="10263" width="12.85546875" style="865" bestFit="1" customWidth="1"/>
    <col min="10264" max="10264" width="12" style="865" bestFit="1" customWidth="1"/>
    <col min="10265" max="10265" width="12.85546875" style="865" customWidth="1"/>
    <col min="10266" max="10277" width="0" style="865" hidden="1" customWidth="1"/>
    <col min="10278" max="10496" width="11.42578125" style="865"/>
    <col min="10497" max="10497" width="4.7109375" style="865" customWidth="1"/>
    <col min="10498" max="10498" width="7" style="865" customWidth="1"/>
    <col min="10499" max="10499" width="34.28515625" style="865" customWidth="1"/>
    <col min="10500" max="10509" width="0" style="865" hidden="1" customWidth="1"/>
    <col min="10510" max="10510" width="11.7109375" style="865" bestFit="1" customWidth="1"/>
    <col min="10511" max="10511" width="10.85546875" style="865" bestFit="1" customWidth="1"/>
    <col min="10512" max="10517" width="0" style="865" hidden="1" customWidth="1"/>
    <col min="10518" max="10518" width="12.5703125" style="865" customWidth="1"/>
    <col min="10519" max="10519" width="12.85546875" style="865" bestFit="1" customWidth="1"/>
    <col min="10520" max="10520" width="12" style="865" bestFit="1" customWidth="1"/>
    <col min="10521" max="10521" width="12.85546875" style="865" customWidth="1"/>
    <col min="10522" max="10533" width="0" style="865" hidden="1" customWidth="1"/>
    <col min="10534" max="10752" width="11.42578125" style="865"/>
    <col min="10753" max="10753" width="4.7109375" style="865" customWidth="1"/>
    <col min="10754" max="10754" width="7" style="865" customWidth="1"/>
    <col min="10755" max="10755" width="34.28515625" style="865" customWidth="1"/>
    <col min="10756" max="10765" width="0" style="865" hidden="1" customWidth="1"/>
    <col min="10766" max="10766" width="11.7109375" style="865" bestFit="1" customWidth="1"/>
    <col min="10767" max="10767" width="10.85546875" style="865" bestFit="1" customWidth="1"/>
    <col min="10768" max="10773" width="0" style="865" hidden="1" customWidth="1"/>
    <col min="10774" max="10774" width="12.5703125" style="865" customWidth="1"/>
    <col min="10775" max="10775" width="12.85546875" style="865" bestFit="1" customWidth="1"/>
    <col min="10776" max="10776" width="12" style="865" bestFit="1" customWidth="1"/>
    <col min="10777" max="10777" width="12.85546875" style="865" customWidth="1"/>
    <col min="10778" max="10789" width="0" style="865" hidden="1" customWidth="1"/>
    <col min="10790" max="11008" width="11.42578125" style="865"/>
    <col min="11009" max="11009" width="4.7109375" style="865" customWidth="1"/>
    <col min="11010" max="11010" width="7" style="865" customWidth="1"/>
    <col min="11011" max="11011" width="34.28515625" style="865" customWidth="1"/>
    <col min="11012" max="11021" width="0" style="865" hidden="1" customWidth="1"/>
    <col min="11022" max="11022" width="11.7109375" style="865" bestFit="1" customWidth="1"/>
    <col min="11023" max="11023" width="10.85546875" style="865" bestFit="1" customWidth="1"/>
    <col min="11024" max="11029" width="0" style="865" hidden="1" customWidth="1"/>
    <col min="11030" max="11030" width="12.5703125" style="865" customWidth="1"/>
    <col min="11031" max="11031" width="12.85546875" style="865" bestFit="1" customWidth="1"/>
    <col min="11032" max="11032" width="12" style="865" bestFit="1" customWidth="1"/>
    <col min="11033" max="11033" width="12.85546875" style="865" customWidth="1"/>
    <col min="11034" max="11045" width="0" style="865" hidden="1" customWidth="1"/>
    <col min="11046" max="11264" width="11.42578125" style="865"/>
    <col min="11265" max="11265" width="4.7109375" style="865" customWidth="1"/>
    <col min="11266" max="11266" width="7" style="865" customWidth="1"/>
    <col min="11267" max="11267" width="34.28515625" style="865" customWidth="1"/>
    <col min="11268" max="11277" width="0" style="865" hidden="1" customWidth="1"/>
    <col min="11278" max="11278" width="11.7109375" style="865" bestFit="1" customWidth="1"/>
    <col min="11279" max="11279" width="10.85546875" style="865" bestFit="1" customWidth="1"/>
    <col min="11280" max="11285" width="0" style="865" hidden="1" customWidth="1"/>
    <col min="11286" max="11286" width="12.5703125" style="865" customWidth="1"/>
    <col min="11287" max="11287" width="12.85546875" style="865" bestFit="1" customWidth="1"/>
    <col min="11288" max="11288" width="12" style="865" bestFit="1" customWidth="1"/>
    <col min="11289" max="11289" width="12.85546875" style="865" customWidth="1"/>
    <col min="11290" max="11301" width="0" style="865" hidden="1" customWidth="1"/>
    <col min="11302" max="11520" width="11.42578125" style="865"/>
    <col min="11521" max="11521" width="4.7109375" style="865" customWidth="1"/>
    <col min="11522" max="11522" width="7" style="865" customWidth="1"/>
    <col min="11523" max="11523" width="34.28515625" style="865" customWidth="1"/>
    <col min="11524" max="11533" width="0" style="865" hidden="1" customWidth="1"/>
    <col min="11534" max="11534" width="11.7109375" style="865" bestFit="1" customWidth="1"/>
    <col min="11535" max="11535" width="10.85546875" style="865" bestFit="1" customWidth="1"/>
    <col min="11536" max="11541" width="0" style="865" hidden="1" customWidth="1"/>
    <col min="11542" max="11542" width="12.5703125" style="865" customWidth="1"/>
    <col min="11543" max="11543" width="12.85546875" style="865" bestFit="1" customWidth="1"/>
    <col min="11544" max="11544" width="12" style="865" bestFit="1" customWidth="1"/>
    <col min="11545" max="11545" width="12.85546875" style="865" customWidth="1"/>
    <col min="11546" max="11557" width="0" style="865" hidden="1" customWidth="1"/>
    <col min="11558" max="11776" width="11.42578125" style="865"/>
    <col min="11777" max="11777" width="4.7109375" style="865" customWidth="1"/>
    <col min="11778" max="11778" width="7" style="865" customWidth="1"/>
    <col min="11779" max="11779" width="34.28515625" style="865" customWidth="1"/>
    <col min="11780" max="11789" width="0" style="865" hidden="1" customWidth="1"/>
    <col min="11790" max="11790" width="11.7109375" style="865" bestFit="1" customWidth="1"/>
    <col min="11791" max="11791" width="10.85546875" style="865" bestFit="1" customWidth="1"/>
    <col min="11792" max="11797" width="0" style="865" hidden="1" customWidth="1"/>
    <col min="11798" max="11798" width="12.5703125" style="865" customWidth="1"/>
    <col min="11799" max="11799" width="12.85546875" style="865" bestFit="1" customWidth="1"/>
    <col min="11800" max="11800" width="12" style="865" bestFit="1" customWidth="1"/>
    <col min="11801" max="11801" width="12.85546875" style="865" customWidth="1"/>
    <col min="11802" max="11813" width="0" style="865" hidden="1" customWidth="1"/>
    <col min="11814" max="12032" width="11.42578125" style="865"/>
    <col min="12033" max="12033" width="4.7109375" style="865" customWidth="1"/>
    <col min="12034" max="12034" width="7" style="865" customWidth="1"/>
    <col min="12035" max="12035" width="34.28515625" style="865" customWidth="1"/>
    <col min="12036" max="12045" width="0" style="865" hidden="1" customWidth="1"/>
    <col min="12046" max="12046" width="11.7109375" style="865" bestFit="1" customWidth="1"/>
    <col min="12047" max="12047" width="10.85546875" style="865" bestFit="1" customWidth="1"/>
    <col min="12048" max="12053" width="0" style="865" hidden="1" customWidth="1"/>
    <col min="12054" max="12054" width="12.5703125" style="865" customWidth="1"/>
    <col min="12055" max="12055" width="12.85546875" style="865" bestFit="1" customWidth="1"/>
    <col min="12056" max="12056" width="12" style="865" bestFit="1" customWidth="1"/>
    <col min="12057" max="12057" width="12.85546875" style="865" customWidth="1"/>
    <col min="12058" max="12069" width="0" style="865" hidden="1" customWidth="1"/>
    <col min="12070" max="12288" width="11.42578125" style="865"/>
    <col min="12289" max="12289" width="4.7109375" style="865" customWidth="1"/>
    <col min="12290" max="12290" width="7" style="865" customWidth="1"/>
    <col min="12291" max="12291" width="34.28515625" style="865" customWidth="1"/>
    <col min="12292" max="12301" width="0" style="865" hidden="1" customWidth="1"/>
    <col min="12302" max="12302" width="11.7109375" style="865" bestFit="1" customWidth="1"/>
    <col min="12303" max="12303" width="10.85546875" style="865" bestFit="1" customWidth="1"/>
    <col min="12304" max="12309" width="0" style="865" hidden="1" customWidth="1"/>
    <col min="12310" max="12310" width="12.5703125" style="865" customWidth="1"/>
    <col min="12311" max="12311" width="12.85546875" style="865" bestFit="1" customWidth="1"/>
    <col min="12312" max="12312" width="12" style="865" bestFit="1" customWidth="1"/>
    <col min="12313" max="12313" width="12.85546875" style="865" customWidth="1"/>
    <col min="12314" max="12325" width="0" style="865" hidden="1" customWidth="1"/>
    <col min="12326" max="12544" width="11.42578125" style="865"/>
    <col min="12545" max="12545" width="4.7109375" style="865" customWidth="1"/>
    <col min="12546" max="12546" width="7" style="865" customWidth="1"/>
    <col min="12547" max="12547" width="34.28515625" style="865" customWidth="1"/>
    <col min="12548" max="12557" width="0" style="865" hidden="1" customWidth="1"/>
    <col min="12558" max="12558" width="11.7109375" style="865" bestFit="1" customWidth="1"/>
    <col min="12559" max="12559" width="10.85546875" style="865" bestFit="1" customWidth="1"/>
    <col min="12560" max="12565" width="0" style="865" hidden="1" customWidth="1"/>
    <col min="12566" max="12566" width="12.5703125" style="865" customWidth="1"/>
    <col min="12567" max="12567" width="12.85546875" style="865" bestFit="1" customWidth="1"/>
    <col min="12568" max="12568" width="12" style="865" bestFit="1" customWidth="1"/>
    <col min="12569" max="12569" width="12.85546875" style="865" customWidth="1"/>
    <col min="12570" max="12581" width="0" style="865" hidden="1" customWidth="1"/>
    <col min="12582" max="12800" width="11.42578125" style="865"/>
    <col min="12801" max="12801" width="4.7109375" style="865" customWidth="1"/>
    <col min="12802" max="12802" width="7" style="865" customWidth="1"/>
    <col min="12803" max="12803" width="34.28515625" style="865" customWidth="1"/>
    <col min="12804" max="12813" width="0" style="865" hidden="1" customWidth="1"/>
    <col min="12814" max="12814" width="11.7109375" style="865" bestFit="1" customWidth="1"/>
    <col min="12815" max="12815" width="10.85546875" style="865" bestFit="1" customWidth="1"/>
    <col min="12816" max="12821" width="0" style="865" hidden="1" customWidth="1"/>
    <col min="12822" max="12822" width="12.5703125" style="865" customWidth="1"/>
    <col min="12823" max="12823" width="12.85546875" style="865" bestFit="1" customWidth="1"/>
    <col min="12824" max="12824" width="12" style="865" bestFit="1" customWidth="1"/>
    <col min="12825" max="12825" width="12.85546875" style="865" customWidth="1"/>
    <col min="12826" max="12837" width="0" style="865" hidden="1" customWidth="1"/>
    <col min="12838" max="13056" width="11.42578125" style="865"/>
    <col min="13057" max="13057" width="4.7109375" style="865" customWidth="1"/>
    <col min="13058" max="13058" width="7" style="865" customWidth="1"/>
    <col min="13059" max="13059" width="34.28515625" style="865" customWidth="1"/>
    <col min="13060" max="13069" width="0" style="865" hidden="1" customWidth="1"/>
    <col min="13070" max="13070" width="11.7109375" style="865" bestFit="1" customWidth="1"/>
    <col min="13071" max="13071" width="10.85546875" style="865" bestFit="1" customWidth="1"/>
    <col min="13072" max="13077" width="0" style="865" hidden="1" customWidth="1"/>
    <col min="13078" max="13078" width="12.5703125" style="865" customWidth="1"/>
    <col min="13079" max="13079" width="12.85546875" style="865" bestFit="1" customWidth="1"/>
    <col min="13080" max="13080" width="12" style="865" bestFit="1" customWidth="1"/>
    <col min="13081" max="13081" width="12.85546875" style="865" customWidth="1"/>
    <col min="13082" max="13093" width="0" style="865" hidden="1" customWidth="1"/>
    <col min="13094" max="13312" width="11.42578125" style="865"/>
    <col min="13313" max="13313" width="4.7109375" style="865" customWidth="1"/>
    <col min="13314" max="13314" width="7" style="865" customWidth="1"/>
    <col min="13315" max="13315" width="34.28515625" style="865" customWidth="1"/>
    <col min="13316" max="13325" width="0" style="865" hidden="1" customWidth="1"/>
    <col min="13326" max="13326" width="11.7109375" style="865" bestFit="1" customWidth="1"/>
    <col min="13327" max="13327" width="10.85546875" style="865" bestFit="1" customWidth="1"/>
    <col min="13328" max="13333" width="0" style="865" hidden="1" customWidth="1"/>
    <col min="13334" max="13334" width="12.5703125" style="865" customWidth="1"/>
    <col min="13335" max="13335" width="12.85546875" style="865" bestFit="1" customWidth="1"/>
    <col min="13336" max="13336" width="12" style="865" bestFit="1" customWidth="1"/>
    <col min="13337" max="13337" width="12.85546875" style="865" customWidth="1"/>
    <col min="13338" max="13349" width="0" style="865" hidden="1" customWidth="1"/>
    <col min="13350" max="13568" width="11.42578125" style="865"/>
    <col min="13569" max="13569" width="4.7109375" style="865" customWidth="1"/>
    <col min="13570" max="13570" width="7" style="865" customWidth="1"/>
    <col min="13571" max="13571" width="34.28515625" style="865" customWidth="1"/>
    <col min="13572" max="13581" width="0" style="865" hidden="1" customWidth="1"/>
    <col min="13582" max="13582" width="11.7109375" style="865" bestFit="1" customWidth="1"/>
    <col min="13583" max="13583" width="10.85546875" style="865" bestFit="1" customWidth="1"/>
    <col min="13584" max="13589" width="0" style="865" hidden="1" customWidth="1"/>
    <col min="13590" max="13590" width="12.5703125" style="865" customWidth="1"/>
    <col min="13591" max="13591" width="12.85546875" style="865" bestFit="1" customWidth="1"/>
    <col min="13592" max="13592" width="12" style="865" bestFit="1" customWidth="1"/>
    <col min="13593" max="13593" width="12.85546875" style="865" customWidth="1"/>
    <col min="13594" max="13605" width="0" style="865" hidden="1" customWidth="1"/>
    <col min="13606" max="13824" width="11.42578125" style="865"/>
    <col min="13825" max="13825" width="4.7109375" style="865" customWidth="1"/>
    <col min="13826" max="13826" width="7" style="865" customWidth="1"/>
    <col min="13827" max="13827" width="34.28515625" style="865" customWidth="1"/>
    <col min="13828" max="13837" width="0" style="865" hidden="1" customWidth="1"/>
    <col min="13838" max="13838" width="11.7109375" style="865" bestFit="1" customWidth="1"/>
    <col min="13839" max="13839" width="10.85546875" style="865" bestFit="1" customWidth="1"/>
    <col min="13840" max="13845" width="0" style="865" hidden="1" customWidth="1"/>
    <col min="13846" max="13846" width="12.5703125" style="865" customWidth="1"/>
    <col min="13847" max="13847" width="12.85546875" style="865" bestFit="1" customWidth="1"/>
    <col min="13848" max="13848" width="12" style="865" bestFit="1" customWidth="1"/>
    <col min="13849" max="13849" width="12.85546875" style="865" customWidth="1"/>
    <col min="13850" max="13861" width="0" style="865" hidden="1" customWidth="1"/>
    <col min="13862" max="14080" width="11.42578125" style="865"/>
    <col min="14081" max="14081" width="4.7109375" style="865" customWidth="1"/>
    <col min="14082" max="14082" width="7" style="865" customWidth="1"/>
    <col min="14083" max="14083" width="34.28515625" style="865" customWidth="1"/>
    <col min="14084" max="14093" width="0" style="865" hidden="1" customWidth="1"/>
    <col min="14094" max="14094" width="11.7109375" style="865" bestFit="1" customWidth="1"/>
    <col min="14095" max="14095" width="10.85546875" style="865" bestFit="1" customWidth="1"/>
    <col min="14096" max="14101" width="0" style="865" hidden="1" customWidth="1"/>
    <col min="14102" max="14102" width="12.5703125" style="865" customWidth="1"/>
    <col min="14103" max="14103" width="12.85546875" style="865" bestFit="1" customWidth="1"/>
    <col min="14104" max="14104" width="12" style="865" bestFit="1" customWidth="1"/>
    <col min="14105" max="14105" width="12.85546875" style="865" customWidth="1"/>
    <col min="14106" max="14117" width="0" style="865" hidden="1" customWidth="1"/>
    <col min="14118" max="14336" width="11.42578125" style="865"/>
    <col min="14337" max="14337" width="4.7109375" style="865" customWidth="1"/>
    <col min="14338" max="14338" width="7" style="865" customWidth="1"/>
    <col min="14339" max="14339" width="34.28515625" style="865" customWidth="1"/>
    <col min="14340" max="14349" width="0" style="865" hidden="1" customWidth="1"/>
    <col min="14350" max="14350" width="11.7109375" style="865" bestFit="1" customWidth="1"/>
    <col min="14351" max="14351" width="10.85546875" style="865" bestFit="1" customWidth="1"/>
    <col min="14352" max="14357" width="0" style="865" hidden="1" customWidth="1"/>
    <col min="14358" max="14358" width="12.5703125" style="865" customWidth="1"/>
    <col min="14359" max="14359" width="12.85546875" style="865" bestFit="1" customWidth="1"/>
    <col min="14360" max="14360" width="12" style="865" bestFit="1" customWidth="1"/>
    <col min="14361" max="14361" width="12.85546875" style="865" customWidth="1"/>
    <col min="14362" max="14373" width="0" style="865" hidden="1" customWidth="1"/>
    <col min="14374" max="14592" width="11.42578125" style="865"/>
    <col min="14593" max="14593" width="4.7109375" style="865" customWidth="1"/>
    <col min="14594" max="14594" width="7" style="865" customWidth="1"/>
    <col min="14595" max="14595" width="34.28515625" style="865" customWidth="1"/>
    <col min="14596" max="14605" width="0" style="865" hidden="1" customWidth="1"/>
    <col min="14606" max="14606" width="11.7109375" style="865" bestFit="1" customWidth="1"/>
    <col min="14607" max="14607" width="10.85546875" style="865" bestFit="1" customWidth="1"/>
    <col min="14608" max="14613" width="0" style="865" hidden="1" customWidth="1"/>
    <col min="14614" max="14614" width="12.5703125" style="865" customWidth="1"/>
    <col min="14615" max="14615" width="12.85546875" style="865" bestFit="1" customWidth="1"/>
    <col min="14616" max="14616" width="12" style="865" bestFit="1" customWidth="1"/>
    <col min="14617" max="14617" width="12.85546875" style="865" customWidth="1"/>
    <col min="14618" max="14629" width="0" style="865" hidden="1" customWidth="1"/>
    <col min="14630" max="14848" width="11.42578125" style="865"/>
    <col min="14849" max="14849" width="4.7109375" style="865" customWidth="1"/>
    <col min="14850" max="14850" width="7" style="865" customWidth="1"/>
    <col min="14851" max="14851" width="34.28515625" style="865" customWidth="1"/>
    <col min="14852" max="14861" width="0" style="865" hidden="1" customWidth="1"/>
    <col min="14862" max="14862" width="11.7109375" style="865" bestFit="1" customWidth="1"/>
    <col min="14863" max="14863" width="10.85546875" style="865" bestFit="1" customWidth="1"/>
    <col min="14864" max="14869" width="0" style="865" hidden="1" customWidth="1"/>
    <col min="14870" max="14870" width="12.5703125" style="865" customWidth="1"/>
    <col min="14871" max="14871" width="12.85546875" style="865" bestFit="1" customWidth="1"/>
    <col min="14872" max="14872" width="12" style="865" bestFit="1" customWidth="1"/>
    <col min="14873" max="14873" width="12.85546875" style="865" customWidth="1"/>
    <col min="14874" max="14885" width="0" style="865" hidden="1" customWidth="1"/>
    <col min="14886" max="15104" width="11.42578125" style="865"/>
    <col min="15105" max="15105" width="4.7109375" style="865" customWidth="1"/>
    <col min="15106" max="15106" width="7" style="865" customWidth="1"/>
    <col min="15107" max="15107" width="34.28515625" style="865" customWidth="1"/>
    <col min="15108" max="15117" width="0" style="865" hidden="1" customWidth="1"/>
    <col min="15118" max="15118" width="11.7109375" style="865" bestFit="1" customWidth="1"/>
    <col min="15119" max="15119" width="10.85546875" style="865" bestFit="1" customWidth="1"/>
    <col min="15120" max="15125" width="0" style="865" hidden="1" customWidth="1"/>
    <col min="15126" max="15126" width="12.5703125" style="865" customWidth="1"/>
    <col min="15127" max="15127" width="12.85546875" style="865" bestFit="1" customWidth="1"/>
    <col min="15128" max="15128" width="12" style="865" bestFit="1" customWidth="1"/>
    <col min="15129" max="15129" width="12.85546875" style="865" customWidth="1"/>
    <col min="15130" max="15141" width="0" style="865" hidden="1" customWidth="1"/>
    <col min="15142" max="15360" width="11.42578125" style="865"/>
    <col min="15361" max="15361" width="4.7109375" style="865" customWidth="1"/>
    <col min="15362" max="15362" width="7" style="865" customWidth="1"/>
    <col min="15363" max="15363" width="34.28515625" style="865" customWidth="1"/>
    <col min="15364" max="15373" width="0" style="865" hidden="1" customWidth="1"/>
    <col min="15374" max="15374" width="11.7109375" style="865" bestFit="1" customWidth="1"/>
    <col min="15375" max="15375" width="10.85546875" style="865" bestFit="1" customWidth="1"/>
    <col min="15376" max="15381" width="0" style="865" hidden="1" customWidth="1"/>
    <col min="15382" max="15382" width="12.5703125" style="865" customWidth="1"/>
    <col min="15383" max="15383" width="12.85546875" style="865" bestFit="1" customWidth="1"/>
    <col min="15384" max="15384" width="12" style="865" bestFit="1" customWidth="1"/>
    <col min="15385" max="15385" width="12.85546875" style="865" customWidth="1"/>
    <col min="15386" max="15397" width="0" style="865" hidden="1" customWidth="1"/>
    <col min="15398" max="15616" width="11.42578125" style="865"/>
    <col min="15617" max="15617" width="4.7109375" style="865" customWidth="1"/>
    <col min="15618" max="15618" width="7" style="865" customWidth="1"/>
    <col min="15619" max="15619" width="34.28515625" style="865" customWidth="1"/>
    <col min="15620" max="15629" width="0" style="865" hidden="1" customWidth="1"/>
    <col min="15630" max="15630" width="11.7109375" style="865" bestFit="1" customWidth="1"/>
    <col min="15631" max="15631" width="10.85546875" style="865" bestFit="1" customWidth="1"/>
    <col min="15632" max="15637" width="0" style="865" hidden="1" customWidth="1"/>
    <col min="15638" max="15638" width="12.5703125" style="865" customWidth="1"/>
    <col min="15639" max="15639" width="12.85546875" style="865" bestFit="1" customWidth="1"/>
    <col min="15640" max="15640" width="12" style="865" bestFit="1" customWidth="1"/>
    <col min="15641" max="15641" width="12.85546875" style="865" customWidth="1"/>
    <col min="15642" max="15653" width="0" style="865" hidden="1" customWidth="1"/>
    <col min="15654" max="15872" width="11.42578125" style="865"/>
    <col min="15873" max="15873" width="4.7109375" style="865" customWidth="1"/>
    <col min="15874" max="15874" width="7" style="865" customWidth="1"/>
    <col min="15875" max="15875" width="34.28515625" style="865" customWidth="1"/>
    <col min="15876" max="15885" width="0" style="865" hidden="1" customWidth="1"/>
    <col min="15886" max="15886" width="11.7109375" style="865" bestFit="1" customWidth="1"/>
    <col min="15887" max="15887" width="10.85546875" style="865" bestFit="1" customWidth="1"/>
    <col min="15888" max="15893" width="0" style="865" hidden="1" customWidth="1"/>
    <col min="15894" max="15894" width="12.5703125" style="865" customWidth="1"/>
    <col min="15895" max="15895" width="12.85546875" style="865" bestFit="1" customWidth="1"/>
    <col min="15896" max="15896" width="12" style="865" bestFit="1" customWidth="1"/>
    <col min="15897" max="15897" width="12.85546875" style="865" customWidth="1"/>
    <col min="15898" max="15909" width="0" style="865" hidden="1" customWidth="1"/>
    <col min="15910" max="16128" width="11.42578125" style="865"/>
    <col min="16129" max="16129" width="4.7109375" style="865" customWidth="1"/>
    <col min="16130" max="16130" width="7" style="865" customWidth="1"/>
    <col min="16131" max="16131" width="34.28515625" style="865" customWidth="1"/>
    <col min="16132" max="16141" width="0" style="865" hidden="1" customWidth="1"/>
    <col min="16142" max="16142" width="11.7109375" style="865" bestFit="1" customWidth="1"/>
    <col min="16143" max="16143" width="10.85546875" style="865" bestFit="1" customWidth="1"/>
    <col min="16144" max="16149" width="0" style="865" hidden="1" customWidth="1"/>
    <col min="16150" max="16150" width="12.5703125" style="865" customWidth="1"/>
    <col min="16151" max="16151" width="12.85546875" style="865" bestFit="1" customWidth="1"/>
    <col min="16152" max="16152" width="12" style="865" bestFit="1" customWidth="1"/>
    <col min="16153" max="16153" width="12.85546875" style="865" customWidth="1"/>
    <col min="16154" max="16165" width="0" style="865" hidden="1" customWidth="1"/>
    <col min="16166" max="16384" width="11.42578125" style="865"/>
  </cols>
  <sheetData>
    <row r="1" spans="1:34" ht="12.75">
      <c r="A1" s="1198" t="s">
        <v>3190</v>
      </c>
      <c r="B1" s="1198"/>
      <c r="C1" s="1198"/>
      <c r="D1" s="1198"/>
      <c r="E1" s="1198"/>
      <c r="F1" s="1198"/>
      <c r="G1" s="1198"/>
      <c r="H1" s="1198"/>
      <c r="I1" s="1198"/>
      <c r="J1" s="1198"/>
      <c r="K1" s="1198"/>
      <c r="L1" s="1198"/>
      <c r="M1" s="1198"/>
      <c r="N1" s="1198"/>
      <c r="O1" s="1198"/>
      <c r="P1" s="1198"/>
      <c r="Q1" s="1198"/>
      <c r="R1" s="1198"/>
      <c r="S1" s="1198"/>
      <c r="T1" s="1198"/>
      <c r="U1" s="1198"/>
      <c r="V1" s="1198"/>
      <c r="W1" s="1198"/>
      <c r="X1" s="1198"/>
      <c r="Y1" s="1198"/>
    </row>
    <row r="2" spans="1:34" ht="12.75">
      <c r="A2" s="1198" t="s">
        <v>7310</v>
      </c>
      <c r="B2" s="1198"/>
      <c r="C2" s="1198"/>
      <c r="D2" s="1198"/>
      <c r="E2" s="1198"/>
      <c r="F2" s="1198"/>
      <c r="G2" s="1198"/>
      <c r="H2" s="1198"/>
      <c r="I2" s="1198"/>
      <c r="J2" s="1198"/>
      <c r="K2" s="1198"/>
      <c r="L2" s="1198"/>
      <c r="M2" s="1198"/>
      <c r="N2" s="1198"/>
      <c r="O2" s="1198"/>
      <c r="P2" s="1198"/>
      <c r="Q2" s="1198"/>
      <c r="R2" s="1198"/>
      <c r="S2" s="1198"/>
      <c r="T2" s="1198"/>
      <c r="U2" s="1198"/>
      <c r="V2" s="1198"/>
      <c r="W2" s="1198"/>
      <c r="X2" s="1198"/>
      <c r="Y2" s="1198"/>
    </row>
    <row r="3" spans="1:34">
      <c r="A3" s="867"/>
      <c r="B3" s="867"/>
      <c r="C3" s="867"/>
      <c r="D3" s="867"/>
      <c r="E3" s="867"/>
      <c r="F3" s="867"/>
      <c r="G3" s="867"/>
      <c r="H3" s="867"/>
      <c r="I3" s="867"/>
      <c r="J3" s="867"/>
      <c r="K3" s="868"/>
      <c r="L3" s="867"/>
      <c r="M3" s="867"/>
      <c r="N3" s="867"/>
      <c r="O3" s="867"/>
      <c r="P3" s="867"/>
      <c r="Q3" s="867"/>
      <c r="R3" s="867"/>
    </row>
    <row r="4" spans="1:34">
      <c r="A4" s="1186" t="s">
        <v>79</v>
      </c>
      <c r="B4" s="1187"/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  <c r="O4" s="1188"/>
      <c r="P4" s="869"/>
      <c r="Q4" s="870"/>
      <c r="R4" s="871"/>
      <c r="S4" s="872"/>
      <c r="T4" s="873"/>
      <c r="U4" s="871"/>
      <c r="V4" s="874"/>
      <c r="W4" s="875"/>
      <c r="X4" s="875"/>
      <c r="Y4" s="876"/>
      <c r="AB4" s="877"/>
      <c r="AC4" s="877"/>
      <c r="AG4" s="878">
        <v>269270.46000000002</v>
      </c>
    </row>
    <row r="5" spans="1:34" ht="15" customHeight="1">
      <c r="A5" s="879"/>
      <c r="B5" s="880"/>
      <c r="C5" s="881" t="s">
        <v>263</v>
      </c>
      <c r="D5" s="881" t="s">
        <v>264</v>
      </c>
      <c r="E5" s="882" t="s">
        <v>265</v>
      </c>
      <c r="F5" s="882" t="s">
        <v>266</v>
      </c>
      <c r="G5" s="882" t="s">
        <v>267</v>
      </c>
      <c r="H5" s="882" t="s">
        <v>268</v>
      </c>
      <c r="I5" s="882" t="s">
        <v>269</v>
      </c>
      <c r="J5" s="882" t="s">
        <v>270</v>
      </c>
      <c r="K5" s="1189" t="s">
        <v>271</v>
      </c>
      <c r="L5" s="1190"/>
      <c r="M5" s="1190"/>
      <c r="N5" s="1190" t="s">
        <v>272</v>
      </c>
      <c r="O5" s="1191"/>
      <c r="P5" s="883"/>
      <c r="Q5" s="884"/>
      <c r="R5" s="885" t="s">
        <v>273</v>
      </c>
      <c r="S5" s="885" t="s">
        <v>274</v>
      </c>
      <c r="T5" s="885"/>
      <c r="U5" s="885"/>
      <c r="V5" s="1192" t="s">
        <v>275</v>
      </c>
      <c r="W5" s="1193"/>
      <c r="X5" s="1193"/>
      <c r="Y5" s="1194"/>
      <c r="AB5" s="877"/>
      <c r="AC5" s="877"/>
      <c r="AF5" s="886">
        <f>SUM(AE7:AE20)</f>
        <v>62205.16</v>
      </c>
      <c r="AG5" s="887"/>
    </row>
    <row r="6" spans="1:34" ht="13.5" customHeight="1">
      <c r="A6" s="888" t="s">
        <v>276</v>
      </c>
      <c r="B6" s="885" t="s">
        <v>277</v>
      </c>
      <c r="C6" s="888" t="s">
        <v>278</v>
      </c>
      <c r="D6" s="888"/>
      <c r="E6" s="888"/>
      <c r="F6" s="888"/>
      <c r="G6" s="888"/>
      <c r="H6" s="888"/>
      <c r="I6" s="888"/>
      <c r="J6" s="888"/>
      <c r="K6" s="885" t="s">
        <v>279</v>
      </c>
      <c r="L6" s="884" t="s">
        <v>280</v>
      </c>
      <c r="M6" s="885" t="s">
        <v>281</v>
      </c>
      <c r="N6" s="885" t="s">
        <v>282</v>
      </c>
      <c r="O6" s="885" t="s">
        <v>283</v>
      </c>
      <c r="P6" s="889" t="s">
        <v>284</v>
      </c>
      <c r="Q6" s="889" t="s">
        <v>285</v>
      </c>
      <c r="R6" s="890" t="s">
        <v>286</v>
      </c>
      <c r="S6" s="890" t="s">
        <v>287</v>
      </c>
      <c r="T6" s="890" t="s">
        <v>288</v>
      </c>
      <c r="U6" s="890" t="s">
        <v>289</v>
      </c>
      <c r="V6" s="891" t="s">
        <v>290</v>
      </c>
      <c r="W6" s="891" t="s">
        <v>291</v>
      </c>
      <c r="X6" s="891" t="s">
        <v>292</v>
      </c>
      <c r="Y6" s="891" t="s">
        <v>293</v>
      </c>
      <c r="AB6" s="877"/>
      <c r="AC6" s="877"/>
      <c r="AF6" s="887">
        <v>1</v>
      </c>
      <c r="AG6" s="865" t="s">
        <v>294</v>
      </c>
    </row>
    <row r="7" spans="1:34" ht="13.5" customHeight="1">
      <c r="A7" s="892">
        <v>2</v>
      </c>
      <c r="B7" s="893" t="s">
        <v>295</v>
      </c>
      <c r="C7" s="892" t="s">
        <v>296</v>
      </c>
      <c r="D7" s="892"/>
      <c r="E7" s="892"/>
      <c r="F7" s="892"/>
      <c r="G7" s="892"/>
      <c r="H7" s="892"/>
      <c r="I7" s="892"/>
      <c r="J7" s="892"/>
      <c r="K7" s="894" t="s">
        <v>297</v>
      </c>
      <c r="L7" s="895"/>
      <c r="M7" s="895">
        <v>1236</v>
      </c>
      <c r="N7" s="895">
        <f>+M7</f>
        <v>1236</v>
      </c>
      <c r="O7" s="896"/>
      <c r="P7" s="895">
        <v>676339.19999999995</v>
      </c>
      <c r="Q7" s="895">
        <v>1236</v>
      </c>
      <c r="R7" s="897">
        <v>676339.19999999995</v>
      </c>
      <c r="S7" s="898">
        <f>+P7/Q7</f>
        <v>547.19999999999993</v>
      </c>
      <c r="T7" s="892" t="s">
        <v>298</v>
      </c>
      <c r="U7" s="899">
        <v>38581</v>
      </c>
      <c r="V7" s="897">
        <f>+R7+2350.41+5484.27+6528.66-6528.66+2990.14+62304.34+2075.24+6142.59+5023.66+8195.1+1794.69+10309.01+53190.55+52646.07+5296.13+14682.25+58031.98+21726.5+1707.22+4172.55+18779.21+25066.39+47222.18+395416.27+34545.28+16669.22+731067+44123.4+7355.34+9004.01+4808.11+13993.87+8196.97+10343.04+6907.72+2885.33+4870.42+427.2+25012.39+28948.45+5350.33</f>
        <v>2435454.0300000007</v>
      </c>
      <c r="W7" s="897"/>
      <c r="X7" s="897"/>
      <c r="Y7" s="897"/>
      <c r="Z7" s="865" t="s">
        <v>299</v>
      </c>
      <c r="AA7" s="865" t="s">
        <v>300</v>
      </c>
      <c r="AB7" s="877"/>
      <c r="AC7" s="877"/>
      <c r="AE7" s="886">
        <f>N7</f>
        <v>1236</v>
      </c>
      <c r="AF7" s="900">
        <f>(AE7*$AF$6)/AF$5</f>
        <v>1.9869734279278437E-2</v>
      </c>
      <c r="AG7" s="886">
        <f>AG$4*AF7</f>
        <v>5350.3324894590733</v>
      </c>
    </row>
    <row r="8" spans="1:34" ht="13.5" customHeight="1">
      <c r="A8" s="892">
        <v>7</v>
      </c>
      <c r="B8" s="893" t="s">
        <v>301</v>
      </c>
      <c r="C8" s="892" t="s">
        <v>302</v>
      </c>
      <c r="D8" s="892"/>
      <c r="E8" s="892"/>
      <c r="F8" s="892"/>
      <c r="G8" s="892"/>
      <c r="H8" s="892"/>
      <c r="I8" s="892"/>
      <c r="J8" s="892"/>
      <c r="K8" s="894" t="s">
        <v>297</v>
      </c>
      <c r="L8" s="892"/>
      <c r="M8" s="895">
        <v>1034.54</v>
      </c>
      <c r="N8" s="895">
        <f>+M8</f>
        <v>1034.54</v>
      </c>
      <c r="O8" s="895"/>
      <c r="P8" s="895">
        <v>599153.84</v>
      </c>
      <c r="Q8" s="895">
        <v>1034.54</v>
      </c>
      <c r="R8" s="895">
        <f>+P8</f>
        <v>599153.84</v>
      </c>
      <c r="S8" s="898">
        <f>+P8/Q8</f>
        <v>579.14999903338685</v>
      </c>
      <c r="T8" s="892" t="s">
        <v>298</v>
      </c>
      <c r="U8" s="899">
        <v>38581</v>
      </c>
      <c r="V8" s="897">
        <f>+R8+1967.31+4590.36+5464.53-5464.53+2502.76+52149.14+1736.99+5141.38+4204.84+6859.35+1502.17+8628.71+44520.84+44065.1+4432.89+12289.14+48573.14+18185.23+1428.95+3492.45+15718.32+20980.73+39525.27+28914.63+13952.25+36931.57+6156.47+7536.42+4024.42+11712.96+6860.92+8657.19+5781.8+2415.04+4076.57+357.57+20935.53+24230.04+4478.26</f>
        <v>1128670.55</v>
      </c>
      <c r="W8" s="897"/>
      <c r="X8" s="897"/>
      <c r="Y8" s="897"/>
      <c r="Z8" s="865" t="s">
        <v>299</v>
      </c>
      <c r="AA8" s="865" t="s">
        <v>303</v>
      </c>
      <c r="AB8" s="877"/>
      <c r="AC8" s="877"/>
      <c r="AE8" s="886">
        <f t="shared" ref="AE8:AE19" si="0">N8</f>
        <v>1034.54</v>
      </c>
      <c r="AF8" s="900">
        <f t="shared" ref="AF8:AF18" si="1">(AE8*$AF$6)/AF$5</f>
        <v>1.6631096198450417E-2</v>
      </c>
      <c r="AG8" s="886">
        <f t="shared" ref="AG8:AG18" si="2">AG$4*AF8</f>
        <v>4478.2629236609955</v>
      </c>
    </row>
    <row r="9" spans="1:34" ht="13.5" customHeight="1">
      <c r="A9" s="892">
        <v>9</v>
      </c>
      <c r="B9" s="893" t="s">
        <v>304</v>
      </c>
      <c r="C9" s="892" t="s">
        <v>305</v>
      </c>
      <c r="D9" s="892"/>
      <c r="E9" s="892"/>
      <c r="F9" s="892"/>
      <c r="G9" s="892"/>
      <c r="H9" s="892"/>
      <c r="I9" s="892"/>
      <c r="J9" s="892"/>
      <c r="K9" s="894" t="s">
        <v>297</v>
      </c>
      <c r="L9" s="892"/>
      <c r="M9" s="895">
        <v>774.55</v>
      </c>
      <c r="N9" s="895">
        <f>+M9</f>
        <v>774.55</v>
      </c>
      <c r="O9" s="901"/>
      <c r="P9" s="895">
        <v>275352.53000000003</v>
      </c>
      <c r="Q9" s="895">
        <v>774.55</v>
      </c>
      <c r="R9" s="895">
        <f>+P9</f>
        <v>275352.53000000003</v>
      </c>
      <c r="S9" s="898">
        <f>+P9/Q9</f>
        <v>355.50000645536124</v>
      </c>
      <c r="T9" s="892" t="s">
        <v>298</v>
      </c>
      <c r="U9" s="899">
        <v>38581</v>
      </c>
      <c r="V9" s="897">
        <f>+R9+1472.9+3436.76+4091.24-4091.24+1873.8+39043.55+1300.47+3849.3+3148.12+5135.53+1124.66+6460.23+33332.31+32991.11+3318.87+9200.76+36366.24+13615.1+1069.95+2614.76+11768.15+15708.07+29592.19+21648.1+10445.91+27650.3+4609.29+5642.42+3013.04+8769.38+5136.7+6481.55+4328.78+1808.12+3052.09+267.71+15674.23+18140.8+3352.83</f>
        <v>671796.6100000001</v>
      </c>
      <c r="W9" s="897"/>
      <c r="X9" s="897"/>
      <c r="Y9" s="897"/>
      <c r="Z9" s="865" t="s">
        <v>299</v>
      </c>
      <c r="AA9" s="865" t="s">
        <v>306</v>
      </c>
      <c r="AB9" s="877"/>
      <c r="AC9" s="877"/>
      <c r="AE9" s="886">
        <f t="shared" si="0"/>
        <v>774.55</v>
      </c>
      <c r="AF9" s="900">
        <f t="shared" si="1"/>
        <v>1.2451539389979865E-2</v>
      </c>
      <c r="AG9" s="886">
        <f t="shared" si="2"/>
        <v>3352.831739247998</v>
      </c>
      <c r="AH9" s="878"/>
    </row>
    <row r="10" spans="1:34" ht="13.5" customHeight="1">
      <c r="A10" s="892"/>
      <c r="B10" s="893" t="s">
        <v>307</v>
      </c>
      <c r="C10" s="892" t="s">
        <v>308</v>
      </c>
      <c r="D10" s="892"/>
      <c r="E10" s="892"/>
      <c r="F10" s="892"/>
      <c r="G10" s="892"/>
      <c r="H10" s="892"/>
      <c r="I10" s="892"/>
      <c r="J10" s="892"/>
      <c r="K10" s="894" t="s">
        <v>297</v>
      </c>
      <c r="L10" s="897">
        <v>10000</v>
      </c>
      <c r="M10" s="895"/>
      <c r="N10" s="895">
        <v>1302.51</v>
      </c>
      <c r="O10" s="901"/>
      <c r="P10" s="895"/>
      <c r="Q10" s="895"/>
      <c r="R10" s="898">
        <v>2250000</v>
      </c>
      <c r="S10" s="897">
        <v>225</v>
      </c>
      <c r="T10" s="892" t="s">
        <v>309</v>
      </c>
      <c r="U10" s="892"/>
      <c r="V10" s="897"/>
      <c r="W10" s="897"/>
      <c r="X10" s="897"/>
      <c r="Y10" s="897">
        <f>487579.41+3151.04+65656.99+2186.91+6473.12+5293.98+8636.08+1891.27+10863.74+56052.77+55478.99+5581.12+15472.32+61154.72+22895.62+1799.08+4397.07+19789.73+26415.23+49763.24+36404.19+17566.2+46497.71+7751.14+9488.52+5066.84+14746.89+8638.06+10899.6+7279.43+3040.59+5132.5+450.19+26358.32+30506.19+5638.24</f>
        <v>1145997.0399999996</v>
      </c>
      <c r="Z10" s="865" t="s">
        <v>310</v>
      </c>
      <c r="AB10" s="877"/>
      <c r="AC10" s="877"/>
      <c r="AE10" s="886">
        <f t="shared" si="0"/>
        <v>1302.51</v>
      </c>
      <c r="AF10" s="900">
        <f t="shared" si="1"/>
        <v>2.0938938184549317E-2</v>
      </c>
      <c r="AG10" s="886">
        <f t="shared" si="2"/>
        <v>5638.2375168651597</v>
      </c>
      <c r="AH10" s="878"/>
    </row>
    <row r="11" spans="1:34" ht="13.5" customHeight="1">
      <c r="A11" s="892">
        <v>10</v>
      </c>
      <c r="B11" s="893" t="s">
        <v>311</v>
      </c>
      <c r="C11" s="892" t="s">
        <v>312</v>
      </c>
      <c r="D11" s="892"/>
      <c r="E11" s="892"/>
      <c r="F11" s="892"/>
      <c r="G11" s="892"/>
      <c r="H11" s="892"/>
      <c r="I11" s="892"/>
      <c r="J11" s="892"/>
      <c r="K11" s="894" t="s">
        <v>297</v>
      </c>
      <c r="L11" s="892"/>
      <c r="M11" s="895">
        <v>7215.17</v>
      </c>
      <c r="N11" s="895">
        <f>+M11</f>
        <v>7215.17</v>
      </c>
      <c r="O11" s="895"/>
      <c r="P11" s="895">
        <v>3463281.6</v>
      </c>
      <c r="Q11" s="895">
        <v>7215.17</v>
      </c>
      <c r="R11" s="895">
        <f>+P11/Q11*M11</f>
        <v>3463281.6</v>
      </c>
      <c r="S11" s="898">
        <f>+P11/Q11</f>
        <v>480</v>
      </c>
      <c r="T11" s="892" t="s">
        <v>298</v>
      </c>
      <c r="U11" s="899">
        <v>38581</v>
      </c>
      <c r="V11" s="897">
        <f>+R11+13720.56+32014.46+38111.17-38111.17+17454.98+363702.64+12114.26+35857.45+29325.7+47839.01+10476.55+60179+310500.7+307322.27+30916.24+85707.9+338762.61+126828.82+9965.91+24357.3+109623.93+146325.47+275660.27+201658.65+97306.84+257571.04+42936.94+52561.07+28067.42+81689.43+47849.95+60377.65+40323.91+16843.16+28431.14+2493.78+146010.21+168987.06+31232.65</f>
        <v>7156278.5300000021</v>
      </c>
      <c r="W11" s="897"/>
      <c r="X11" s="897"/>
      <c r="Y11" s="897"/>
      <c r="Z11" s="865" t="s">
        <v>299</v>
      </c>
      <c r="AA11" s="865" t="s">
        <v>313</v>
      </c>
      <c r="AB11" s="877"/>
      <c r="AC11" s="877"/>
      <c r="AE11" s="886">
        <f t="shared" si="0"/>
        <v>7215.17</v>
      </c>
      <c r="AF11" s="900">
        <f t="shared" si="1"/>
        <v>0.1159898953720238</v>
      </c>
      <c r="AG11" s="886">
        <f t="shared" si="2"/>
        <v>31232.65248217672</v>
      </c>
      <c r="AH11" s="878"/>
    </row>
    <row r="12" spans="1:34" ht="13.5" customHeight="1">
      <c r="A12" s="892">
        <v>14</v>
      </c>
      <c r="B12" s="893">
        <v>15</v>
      </c>
      <c r="C12" s="892" t="s">
        <v>314</v>
      </c>
      <c r="D12" s="892"/>
      <c r="E12" s="892"/>
      <c r="F12" s="892"/>
      <c r="G12" s="892"/>
      <c r="H12" s="892"/>
      <c r="I12" s="892"/>
      <c r="J12" s="892"/>
      <c r="K12" s="894" t="s">
        <v>297</v>
      </c>
      <c r="L12" s="892"/>
      <c r="M12" s="895">
        <v>14449.2</v>
      </c>
      <c r="N12" s="895">
        <f>+M12</f>
        <v>14449.2</v>
      </c>
      <c r="O12" s="895"/>
      <c r="P12" s="895">
        <v>7022311.2000000002</v>
      </c>
      <c r="Q12" s="895">
        <v>14449.2</v>
      </c>
      <c r="R12" s="895">
        <f>+P12</f>
        <v>7022311.2000000002</v>
      </c>
      <c r="S12" s="898">
        <f>+P12/Q12</f>
        <v>486</v>
      </c>
      <c r="T12" s="892" t="s">
        <v>298</v>
      </c>
      <c r="U12" s="899">
        <v>38581</v>
      </c>
      <c r="V12" s="897">
        <f>+R12+27476.97+64112.61+76321.95-76321.95+34955.58+728355.97+24260.18+71808.63+58728.05+95803.08+20980.48+120515.31+621813.03+615447.87+61913.3+171639.83+678410.69+253989.18+19957.88+48778.28+219534.42+293033.42+552041.09+403844.42+194868.04+515815.36+85986.12+105259.53+56208.21+163592.38+95824.98+120913.12+80753.4+33730.34+56936.59+4994.07+292402.09+338415.85+62546.95</f>
        <v>14417958.499999996</v>
      </c>
      <c r="W12" s="897"/>
      <c r="X12" s="897"/>
      <c r="Y12" s="897"/>
      <c r="Z12" s="865" t="s">
        <v>299</v>
      </c>
      <c r="AA12" s="865" t="s">
        <v>315</v>
      </c>
      <c r="AB12" s="877"/>
      <c r="AC12" s="877"/>
      <c r="AE12" s="886">
        <f t="shared" si="0"/>
        <v>14449.2</v>
      </c>
      <c r="AF12" s="900">
        <f t="shared" si="1"/>
        <v>0.23228298102601136</v>
      </c>
      <c r="AG12" s="886">
        <f t="shared" si="2"/>
        <v>62546.945151045358</v>
      </c>
      <c r="AH12" s="878"/>
    </row>
    <row r="13" spans="1:34" ht="13.5" customHeight="1">
      <c r="A13" s="892">
        <v>14</v>
      </c>
      <c r="B13" s="893" t="s">
        <v>316</v>
      </c>
      <c r="C13" s="892" t="s">
        <v>317</v>
      </c>
      <c r="D13" s="892"/>
      <c r="E13" s="892"/>
      <c r="F13" s="892"/>
      <c r="G13" s="892"/>
      <c r="H13" s="892"/>
      <c r="I13" s="892"/>
      <c r="J13" s="892"/>
      <c r="K13" s="894" t="s">
        <v>297</v>
      </c>
      <c r="L13" s="892"/>
      <c r="M13" s="895">
        <v>3770.23</v>
      </c>
      <c r="N13" s="895">
        <f>+M13</f>
        <v>3770.23</v>
      </c>
      <c r="O13" s="895"/>
      <c r="P13" s="895">
        <v>1764467.64</v>
      </c>
      <c r="Q13" s="895">
        <v>3770.23</v>
      </c>
      <c r="R13" s="895">
        <f>+P13</f>
        <v>1764467.64</v>
      </c>
      <c r="S13" s="898">
        <f>+P13/Q13</f>
        <v>467.99999999999994</v>
      </c>
      <c r="T13" s="892" t="s">
        <v>298</v>
      </c>
      <c r="U13" s="899">
        <v>38581</v>
      </c>
      <c r="V13" s="897">
        <f>+R13+7169.57+16728.9+19914.69-19914.69+9120.96+190049.93+6330.21+18737.03+15323.91+24997.9+5474.44+31446.06+162249.69+160588.82+16155.04+44785.98+177017.72+66273.4+5207.61+12727.72+57283.12+76461.22+144044.09+105375.13+50846.92+134591.71+22436.36+27465.37+14666.41+242145.37+42686.16+25003.61+31549.86+21070.94+8801.26+14856.47+1303.11+76296.48+88302.85+16320.38</f>
        <v>3936359.3499999996</v>
      </c>
      <c r="W13" s="897"/>
      <c r="X13" s="897"/>
      <c r="Y13" s="897"/>
      <c r="Z13" s="865" t="s">
        <v>299</v>
      </c>
      <c r="AA13" s="865" t="s">
        <v>318</v>
      </c>
      <c r="AB13" s="877"/>
      <c r="AC13" s="877"/>
      <c r="AE13" s="886">
        <f t="shared" si="0"/>
        <v>3770.23</v>
      </c>
      <c r="AF13" s="900">
        <f t="shared" si="1"/>
        <v>6.0609602161621319E-2</v>
      </c>
      <c r="AG13" s="886">
        <f t="shared" si="2"/>
        <v>16320.375454476769</v>
      </c>
      <c r="AH13" s="878"/>
    </row>
    <row r="14" spans="1:34" ht="13.5" customHeight="1">
      <c r="A14" s="892">
        <v>14</v>
      </c>
      <c r="B14" s="893">
        <v>19</v>
      </c>
      <c r="C14" s="892" t="s">
        <v>319</v>
      </c>
      <c r="D14" s="895">
        <v>480000</v>
      </c>
      <c r="E14" s="902">
        <v>37865</v>
      </c>
      <c r="F14" s="902">
        <v>37865</v>
      </c>
      <c r="G14" s="892">
        <v>3697</v>
      </c>
      <c r="H14" s="892" t="s">
        <v>320</v>
      </c>
      <c r="I14" s="892">
        <v>78</v>
      </c>
      <c r="J14" s="892" t="s">
        <v>321</v>
      </c>
      <c r="K14" s="894" t="s">
        <v>297</v>
      </c>
      <c r="L14" s="892"/>
      <c r="M14" s="895">
        <v>1200</v>
      </c>
      <c r="N14" s="895">
        <f>+M14</f>
        <v>1200</v>
      </c>
      <c r="O14" s="895"/>
      <c r="P14" s="895"/>
      <c r="Q14" s="895"/>
      <c r="R14" s="895">
        <f>+S14*M14</f>
        <v>561600</v>
      </c>
      <c r="S14" s="897">
        <v>468</v>
      </c>
      <c r="T14" s="892" t="s">
        <v>309</v>
      </c>
      <c r="U14" s="892"/>
      <c r="V14" s="897">
        <f>+R14+2281.95+5324.53+6338.51-6338.51+2903.05+60489.66+2014.8+5963.68+4877.34+7956.41+1742.42+10008.75+51641.31+51112.69+5141.87+14254.62+56341.73+21093.69+1657.49+4051.02+18232.24+24336.3+45846.78+33539.11+16183.71+42838.25+7141.11+8741.76+4668.07+107138.65+13586.28+7958.22+10041.78+6706.52+2801.29+4728.56+414.76+24283.87+28105.29+5194.5</f>
        <v>1282944.0600000003</v>
      </c>
      <c r="W14" s="897"/>
      <c r="X14" s="897"/>
      <c r="Y14" s="897"/>
      <c r="Z14" s="865" t="s">
        <v>310</v>
      </c>
      <c r="AB14" s="877"/>
      <c r="AC14" s="877"/>
      <c r="AE14" s="886">
        <f t="shared" si="0"/>
        <v>1200</v>
      </c>
      <c r="AF14" s="900">
        <f t="shared" si="1"/>
        <v>1.929100415463926E-2</v>
      </c>
      <c r="AG14" s="886">
        <f t="shared" si="2"/>
        <v>5194.4975625816251</v>
      </c>
      <c r="AH14" s="878"/>
    </row>
    <row r="15" spans="1:34" ht="13.5" customHeight="1">
      <c r="A15" s="892">
        <v>14</v>
      </c>
      <c r="B15" s="893">
        <v>20</v>
      </c>
      <c r="C15" s="892" t="s">
        <v>322</v>
      </c>
      <c r="D15" s="892"/>
      <c r="E15" s="892"/>
      <c r="F15" s="892"/>
      <c r="G15" s="892"/>
      <c r="H15" s="892"/>
      <c r="I15" s="892"/>
      <c r="J15" s="892"/>
      <c r="K15" s="894" t="s">
        <v>297</v>
      </c>
      <c r="L15" s="892"/>
      <c r="M15" s="895">
        <v>2324.58</v>
      </c>
      <c r="N15" s="895">
        <f>+M15</f>
        <v>2324.58</v>
      </c>
      <c r="O15" s="895"/>
      <c r="P15" s="895">
        <v>1046061</v>
      </c>
      <c r="Q15" s="895">
        <v>2324.58</v>
      </c>
      <c r="R15" s="895">
        <f>+P15</f>
        <v>1046061</v>
      </c>
      <c r="S15" s="898">
        <f>+P15/Q15</f>
        <v>450</v>
      </c>
      <c r="T15" s="892" t="s">
        <v>298</v>
      </c>
      <c r="U15" s="899">
        <v>38581</v>
      </c>
      <c r="V15" s="897">
        <f>+R15+4420.48+10314.4+12278.64-12278.64+5623.64+117177.54+3902.97+11552.54+9448.14+15412.75+3375.33+19388.44+100036.97+99012.94+9960.58+27613.33+109142.37+40861.65+3210.81+7847.43+35318.59+47143.07+88812.09+64970.29+31350.27+82984.11+13833.4+16934.1+9042.75+26318.66+15416.27+19452.44+12991.54+5426.52+9159.93+803.45+47041.5+54444.17+10062.52</f>
        <v>2235868.9800000004</v>
      </c>
      <c r="W15" s="897"/>
      <c r="X15" s="897"/>
      <c r="Y15" s="897"/>
      <c r="Z15" s="865" t="s">
        <v>299</v>
      </c>
      <c r="AA15" s="865" t="s">
        <v>323</v>
      </c>
      <c r="AB15" s="877"/>
      <c r="AC15" s="877"/>
      <c r="AE15" s="886">
        <f t="shared" si="0"/>
        <v>2324.58</v>
      </c>
      <c r="AF15" s="900">
        <f t="shared" si="1"/>
        <v>3.7369568698159439E-2</v>
      </c>
      <c r="AG15" s="886">
        <f t="shared" si="2"/>
        <v>10062.520953354993</v>
      </c>
      <c r="AH15" s="878"/>
    </row>
    <row r="16" spans="1:34" ht="13.5" customHeight="1">
      <c r="A16" s="892">
        <v>15</v>
      </c>
      <c r="B16" s="893" t="s">
        <v>324</v>
      </c>
      <c r="C16" s="892" t="s">
        <v>325</v>
      </c>
      <c r="D16" s="892"/>
      <c r="E16" s="892"/>
      <c r="F16" s="892"/>
      <c r="G16" s="892"/>
      <c r="H16" s="892"/>
      <c r="I16" s="892"/>
      <c r="J16" s="892"/>
      <c r="K16" s="894" t="s">
        <v>297</v>
      </c>
      <c r="L16" s="892"/>
      <c r="M16" s="903">
        <v>15477.7</v>
      </c>
      <c r="N16" s="895">
        <f>+M16-716.33</f>
        <v>14761.37</v>
      </c>
      <c r="O16" s="895"/>
      <c r="P16" s="895">
        <v>5571972</v>
      </c>
      <c r="Q16" s="895">
        <v>15477.77</v>
      </c>
      <c r="R16" s="895">
        <f>+P16</f>
        <v>5571972</v>
      </c>
      <c r="S16" s="898">
        <f>+P16/Q16</f>
        <v>359.99837185847832</v>
      </c>
      <c r="T16" s="892" t="s">
        <v>298</v>
      </c>
      <c r="U16" s="899">
        <v>38581</v>
      </c>
      <c r="V16" s="897">
        <f>+R16+29432.8+68676.17+81754.58-81754.58-262419.42+35710.78+247544.63+615669.78+95240.66+744091.85+24784.32+73360.03+59996.85+97872.87+21433.76+123119+635247.11+628744.41+63250.92+1164435+175348.05+693067.55+259476.52+20389.06+49832.11+224277.39+299364.31+563967.75+412569.2+199078.09+526959.37+87843.82+107533.62+57422.51+167126.74+97895.26+123525.42+82497.66+34459.07+58166.68+5101.98+298719.33+345727.23+63898.25</f>
        <v>14992410.49</v>
      </c>
      <c r="W16" s="897"/>
      <c r="X16" s="897"/>
      <c r="Y16" s="897"/>
      <c r="Z16" s="865" t="s">
        <v>299</v>
      </c>
      <c r="AA16" s="865" t="s">
        <v>326</v>
      </c>
      <c r="AB16" s="877"/>
      <c r="AC16" s="877"/>
      <c r="AE16" s="886">
        <f t="shared" si="0"/>
        <v>14761.37</v>
      </c>
      <c r="AF16" s="900">
        <f t="shared" si="1"/>
        <v>0.23730137499847279</v>
      </c>
      <c r="AG16" s="886">
        <f t="shared" si="2"/>
        <v>63898.25040447127</v>
      </c>
      <c r="AH16" s="878"/>
    </row>
    <row r="17" spans="1:36" ht="13.5" customHeight="1">
      <c r="A17" s="892">
        <v>16</v>
      </c>
      <c r="B17" s="893">
        <v>11</v>
      </c>
      <c r="C17" s="892" t="s">
        <v>327</v>
      </c>
      <c r="D17" s="892"/>
      <c r="E17" s="892"/>
      <c r="F17" s="892"/>
      <c r="G17" s="892"/>
      <c r="H17" s="892"/>
      <c r="I17" s="892"/>
      <c r="J17" s="892"/>
      <c r="K17" s="894" t="s">
        <v>297</v>
      </c>
      <c r="L17" s="897">
        <v>7490</v>
      </c>
      <c r="M17" s="892"/>
      <c r="N17" s="895">
        <f>+L17</f>
        <v>7490</v>
      </c>
      <c r="O17" s="895"/>
      <c r="P17" s="895">
        <v>2675708</v>
      </c>
      <c r="Q17" s="895">
        <v>6370.7349999999997</v>
      </c>
      <c r="R17" s="898">
        <f>+P17/Q17*L17</f>
        <v>3145799.1770180366</v>
      </c>
      <c r="S17" s="898">
        <f>+P17/Q17</f>
        <v>419.99989012256827</v>
      </c>
      <c r="T17" s="892" t="s">
        <v>328</v>
      </c>
      <c r="U17" s="899">
        <v>38427</v>
      </c>
      <c r="V17" s="897"/>
      <c r="W17" s="897"/>
      <c r="X17" s="897"/>
      <c r="Y17" s="897">
        <f>+R17+24066.3+56154.68+6960.9+39562.84-39562.84+18119.85+377556.28+12575.7+37223.28+30442.73+49661.23+10875.61+62471.26+322327.85+319028.36+32093.86+88972.56+351666.27+131659.81+10345.52+25285.09+113799.57+151899.09+286160.33+209339.94+101013.32+267382.07+44572.43+54563.14+29136.52+84801.02+49672.59+62677.47+41859.87+17484.72+29514.09+2588.77+151571.83+175423.88+32422.32</f>
        <v>7019169.2870180337</v>
      </c>
      <c r="Z17" s="865" t="s">
        <v>299</v>
      </c>
      <c r="AB17" s="877" t="s">
        <v>329</v>
      </c>
      <c r="AC17" s="877"/>
      <c r="AE17" s="886">
        <f t="shared" si="0"/>
        <v>7490</v>
      </c>
      <c r="AF17" s="900">
        <f t="shared" si="1"/>
        <v>0.12040801759854006</v>
      </c>
      <c r="AG17" s="886">
        <f t="shared" si="2"/>
        <v>32422.322286446979</v>
      </c>
      <c r="AH17" s="878"/>
    </row>
    <row r="18" spans="1:36" ht="13.5" customHeight="1">
      <c r="A18" s="892"/>
      <c r="B18" s="893"/>
      <c r="C18" s="892" t="s">
        <v>330</v>
      </c>
      <c r="D18" s="892"/>
      <c r="E18" s="892"/>
      <c r="F18" s="892"/>
      <c r="G18" s="892"/>
      <c r="H18" s="892"/>
      <c r="I18" s="892"/>
      <c r="J18" s="892"/>
      <c r="K18" s="894" t="s">
        <v>297</v>
      </c>
      <c r="L18" s="897">
        <v>5500</v>
      </c>
      <c r="M18" s="892"/>
      <c r="N18" s="895">
        <f>+L18</f>
        <v>5500</v>
      </c>
      <c r="O18" s="895"/>
      <c r="P18" s="895">
        <v>9460000</v>
      </c>
      <c r="Q18" s="895">
        <f>+L18</f>
        <v>5500</v>
      </c>
      <c r="R18" s="898">
        <f>+P18</f>
        <v>9460000</v>
      </c>
      <c r="S18" s="898">
        <f>R18/Q18</f>
        <v>1720</v>
      </c>
      <c r="T18" s="892" t="s">
        <v>331</v>
      </c>
      <c r="U18" s="899">
        <v>38455</v>
      </c>
      <c r="V18" s="897"/>
      <c r="W18" s="897"/>
      <c r="X18" s="897"/>
      <c r="Y18" s="897">
        <f>+R18+20776.98+48479.62+6009.5+29051.49-29051.49+13305.63+277244.26+9234.49+27333.52+22354.48+36466.86+7986.09+45873.42+236689.34+234266.48+23566.92+65333.66+258232.91+96679.43+7596.84+18567.15+83564.44+111541.39+210131.08+153720.92+74175.33+196341.98+32730.09+40066.4+21395.31+62270.44+36475.2+46024.84+30738.22+12839.25+21672.57+1900.97+111301.08+128815.93+23808.11</f>
        <v>12315511.130000001</v>
      </c>
      <c r="AB18" s="877"/>
      <c r="AC18" s="877"/>
      <c r="AE18" s="886">
        <f t="shared" si="0"/>
        <v>5500</v>
      </c>
      <c r="AF18" s="900">
        <f t="shared" si="1"/>
        <v>8.8417102375429948E-2</v>
      </c>
      <c r="AG18" s="886">
        <f t="shared" si="2"/>
        <v>23808.113828499118</v>
      </c>
      <c r="AH18" s="878"/>
    </row>
    <row r="19" spans="1:36" ht="13.5" customHeight="1">
      <c r="A19" s="892"/>
      <c r="B19" s="893"/>
      <c r="C19" s="892" t="s">
        <v>332</v>
      </c>
      <c r="D19" s="892">
        <f>63314.95</f>
        <v>63314.95</v>
      </c>
      <c r="E19" s="902">
        <v>40298</v>
      </c>
      <c r="F19" s="902">
        <v>40217</v>
      </c>
      <c r="G19" s="892"/>
      <c r="H19" s="892"/>
      <c r="I19" s="892"/>
      <c r="J19" s="892"/>
      <c r="K19" s="894" t="s">
        <v>297</v>
      </c>
      <c r="L19" s="897"/>
      <c r="M19" s="892"/>
      <c r="N19" s="895">
        <v>1147.01</v>
      </c>
      <c r="O19" s="895"/>
      <c r="P19" s="895"/>
      <c r="Q19" s="895"/>
      <c r="R19" s="898"/>
      <c r="S19" s="898"/>
      <c r="T19" s="892"/>
      <c r="U19" s="899"/>
      <c r="V19" s="897">
        <f>63314.95+6615+2774.85+57818.54+1925.83+5700.33+4661.96+7605.06+1665.48+9566.78+49360.92+48855.64+4914.82+13625.16+53853.77+20162.23+1584.3+3872.13+17427.14+23261.65+43822.26+32058.08+15469.06+40946.58+6825.77+8355.74+4461.93+12986.33+7606.8+9598.36+6410.37+2677.59+4519.75+396.44+23211.54+26864.21+4965.12</f>
        <v>649742.47</v>
      </c>
      <c r="W19" s="897"/>
      <c r="X19" s="897"/>
      <c r="Y19" s="897"/>
      <c r="AB19" s="877"/>
      <c r="AC19" s="877"/>
      <c r="AE19" s="886">
        <f t="shared" si="0"/>
        <v>1147.01</v>
      </c>
      <c r="AF19" s="900">
        <f>(AE19*$AF$6)/AF$5</f>
        <v>1.843914556284398E-2</v>
      </c>
      <c r="AG19" s="886">
        <f>AG$4*AF19</f>
        <v>4965.1172077139581</v>
      </c>
      <c r="AH19" s="878"/>
    </row>
    <row r="20" spans="1:36" ht="13.5" hidden="1" customHeight="1">
      <c r="A20" s="904">
        <v>14</v>
      </c>
      <c r="B20" s="905">
        <v>6</v>
      </c>
      <c r="C20" s="904" t="s">
        <v>333</v>
      </c>
      <c r="D20" s="865">
        <v>725600</v>
      </c>
      <c r="E20" s="906">
        <v>40969</v>
      </c>
      <c r="F20" s="906">
        <v>40969</v>
      </c>
      <c r="K20" s="907" t="s">
        <v>297</v>
      </c>
      <c r="L20" s="908"/>
      <c r="M20" s="904"/>
      <c r="N20" s="909">
        <f>1099-1099</f>
        <v>0</v>
      </c>
      <c r="O20" s="909"/>
      <c r="P20" s="909"/>
      <c r="Q20" s="909"/>
      <c r="R20" s="910"/>
      <c r="S20" s="910"/>
      <c r="T20" s="904"/>
      <c r="U20" s="911"/>
      <c r="V20" s="908"/>
      <c r="W20" s="908"/>
      <c r="X20" s="908"/>
      <c r="Y20" s="908">
        <f>725600+94836.52+55398.44+1845.22+5461.73+4466.83+7286.74+1595.77+9166.34+47294.83+46810.7+4709.1+13054.85+51599.63+19318.31+1517.99+3710.06-1093673.06</f>
        <v>0</v>
      </c>
      <c r="AB20" s="877"/>
      <c r="AC20" s="877"/>
      <c r="AE20" s="886">
        <f>N20</f>
        <v>0</v>
      </c>
      <c r="AF20" s="900">
        <f>(AE20*$AF$6)/AF$5</f>
        <v>0</v>
      </c>
      <c r="AG20" s="886">
        <f>AG$4*AF20</f>
        <v>0</v>
      </c>
      <c r="AH20" s="878"/>
    </row>
    <row r="21" spans="1:36" ht="13.5" customHeight="1">
      <c r="A21" s="904"/>
      <c r="B21" s="905"/>
      <c r="C21" s="912" t="s">
        <v>297</v>
      </c>
      <c r="D21" s="913"/>
      <c r="E21" s="913"/>
      <c r="F21" s="913"/>
      <c r="G21" s="913"/>
      <c r="H21" s="913"/>
      <c r="I21" s="913"/>
      <c r="J21" s="913"/>
      <c r="K21" s="914" t="s">
        <v>98</v>
      </c>
      <c r="L21" s="915">
        <f>SUM(L7:L18)</f>
        <v>22990</v>
      </c>
      <c r="M21" s="915">
        <f>SUM(M7:M18)</f>
        <v>47481.97</v>
      </c>
      <c r="N21" s="915">
        <f>SUM(N7:N20)</f>
        <v>62205.16</v>
      </c>
      <c r="O21" s="915">
        <f t="shared" ref="O21:X21" si="3">SUM(O7:O20)</f>
        <v>0</v>
      </c>
      <c r="P21" s="915">
        <f t="shared" si="3"/>
        <v>32554647.010000002</v>
      </c>
      <c r="Q21" s="915">
        <f t="shared" si="3"/>
        <v>58152.774999999994</v>
      </c>
      <c r="R21" s="915">
        <f t="shared" si="3"/>
        <v>35836338.187018037</v>
      </c>
      <c r="S21" s="915">
        <f t="shared" si="3"/>
        <v>6558.8482674697943</v>
      </c>
      <c r="T21" s="915">
        <f t="shared" si="3"/>
        <v>0</v>
      </c>
      <c r="U21" s="915">
        <f t="shared" si="3"/>
        <v>385530</v>
      </c>
      <c r="V21" s="915">
        <f t="shared" si="3"/>
        <v>48907483.57</v>
      </c>
      <c r="W21" s="915">
        <f t="shared" si="3"/>
        <v>0</v>
      </c>
      <c r="X21" s="915">
        <f t="shared" si="3"/>
        <v>0</v>
      </c>
      <c r="Y21" s="915">
        <f>SUM(Y7:Y20)</f>
        <v>20480677.457018033</v>
      </c>
      <c r="AB21" s="877"/>
      <c r="AC21" s="877"/>
    </row>
    <row r="22" spans="1:36" hidden="1">
      <c r="A22" s="1186" t="s">
        <v>334</v>
      </c>
      <c r="B22" s="1187"/>
      <c r="C22" s="1187"/>
      <c r="D22" s="1187"/>
      <c r="E22" s="1187"/>
      <c r="F22" s="1187"/>
      <c r="G22" s="1187"/>
      <c r="H22" s="1187"/>
      <c r="I22" s="1187"/>
      <c r="J22" s="1187"/>
      <c r="K22" s="1187"/>
      <c r="L22" s="1187"/>
      <c r="M22" s="1187"/>
      <c r="N22" s="1187"/>
      <c r="O22" s="1188"/>
      <c r="P22" s="869"/>
      <c r="Q22" s="870"/>
      <c r="R22" s="871"/>
      <c r="S22" s="872"/>
      <c r="T22" s="873"/>
      <c r="U22" s="871"/>
      <c r="V22" s="874"/>
      <c r="W22" s="875"/>
      <c r="X22" s="875"/>
      <c r="Y22" s="876"/>
      <c r="AB22" s="877"/>
      <c r="AC22" s="877"/>
    </row>
    <row r="23" spans="1:36" ht="14.25" hidden="1" customHeight="1">
      <c r="A23" s="879"/>
      <c r="B23" s="880"/>
      <c r="C23" s="881" t="s">
        <v>263</v>
      </c>
      <c r="D23" s="881" t="s">
        <v>264</v>
      </c>
      <c r="E23" s="882" t="s">
        <v>265</v>
      </c>
      <c r="F23" s="882" t="s">
        <v>266</v>
      </c>
      <c r="G23" s="882" t="s">
        <v>267</v>
      </c>
      <c r="H23" s="882" t="s">
        <v>268</v>
      </c>
      <c r="I23" s="882" t="s">
        <v>269</v>
      </c>
      <c r="J23" s="882" t="s">
        <v>270</v>
      </c>
      <c r="K23" s="1189" t="s">
        <v>271</v>
      </c>
      <c r="L23" s="1190"/>
      <c r="M23" s="1190"/>
      <c r="N23" s="1190" t="s">
        <v>272</v>
      </c>
      <c r="O23" s="1191"/>
      <c r="P23" s="883"/>
      <c r="Q23" s="884"/>
      <c r="R23" s="885" t="s">
        <v>273</v>
      </c>
      <c r="S23" s="885" t="s">
        <v>274</v>
      </c>
      <c r="T23" s="885"/>
      <c r="U23" s="885"/>
      <c r="V23" s="1192" t="s">
        <v>275</v>
      </c>
      <c r="W23" s="1193"/>
      <c r="X23" s="1193"/>
      <c r="Y23" s="1194"/>
      <c r="AB23" s="877"/>
      <c r="AC23" s="877"/>
    </row>
    <row r="24" spans="1:36" ht="14.25" hidden="1" customHeight="1">
      <c r="A24" s="888" t="s">
        <v>276</v>
      </c>
      <c r="B24" s="885" t="s">
        <v>277</v>
      </c>
      <c r="C24" s="888" t="s">
        <v>278</v>
      </c>
      <c r="D24" s="888"/>
      <c r="E24" s="888"/>
      <c r="F24" s="888"/>
      <c r="G24" s="888"/>
      <c r="H24" s="888"/>
      <c r="I24" s="888"/>
      <c r="J24" s="888"/>
      <c r="K24" s="885" t="s">
        <v>279</v>
      </c>
      <c r="L24" s="884" t="s">
        <v>280</v>
      </c>
      <c r="M24" s="885" t="s">
        <v>281</v>
      </c>
      <c r="N24" s="885" t="s">
        <v>282</v>
      </c>
      <c r="O24" s="885" t="s">
        <v>283</v>
      </c>
      <c r="P24" s="889" t="s">
        <v>284</v>
      </c>
      <c r="Q24" s="889" t="s">
        <v>285</v>
      </c>
      <c r="R24" s="890" t="s">
        <v>286</v>
      </c>
      <c r="S24" s="890" t="s">
        <v>287</v>
      </c>
      <c r="T24" s="890" t="s">
        <v>288</v>
      </c>
      <c r="U24" s="890" t="s">
        <v>289</v>
      </c>
      <c r="V24" s="891" t="s">
        <v>290</v>
      </c>
      <c r="W24" s="891" t="s">
        <v>291</v>
      </c>
      <c r="X24" s="891" t="s">
        <v>292</v>
      </c>
      <c r="Y24" s="891" t="s">
        <v>293</v>
      </c>
      <c r="AB24" s="877"/>
      <c r="AC24" s="877"/>
    </row>
    <row r="25" spans="1:36" ht="14.25" hidden="1" customHeight="1">
      <c r="A25" s="892"/>
      <c r="B25" s="893"/>
      <c r="C25" s="892" t="s">
        <v>335</v>
      </c>
      <c r="D25" s="892"/>
      <c r="E25" s="892"/>
      <c r="F25" s="892"/>
      <c r="G25" s="892"/>
      <c r="H25" s="892"/>
      <c r="I25" s="892"/>
      <c r="J25" s="892"/>
      <c r="K25" s="894" t="s">
        <v>336</v>
      </c>
      <c r="L25" s="895">
        <v>100649.23</v>
      </c>
      <c r="M25" s="895"/>
      <c r="N25" s="895"/>
      <c r="O25" s="896">
        <f>102184.17-102184.17</f>
        <v>0</v>
      </c>
      <c r="P25" s="895">
        <v>8051938.4000000004</v>
      </c>
      <c r="Q25" s="895">
        <v>100649.23</v>
      </c>
      <c r="R25" s="897">
        <f>+P25</f>
        <v>8051938.4000000004</v>
      </c>
      <c r="S25" s="897">
        <f>+P25/Q25</f>
        <v>80</v>
      </c>
      <c r="T25" s="892" t="s">
        <v>337</v>
      </c>
      <c r="U25" s="899">
        <v>38628</v>
      </c>
      <c r="V25" s="897"/>
      <c r="W25" s="897">
        <f>+R25-8051938.4</f>
        <v>0</v>
      </c>
      <c r="X25" s="897"/>
      <c r="Y25" s="897"/>
      <c r="Z25" s="865" t="s">
        <v>299</v>
      </c>
      <c r="AA25" s="865" t="s">
        <v>338</v>
      </c>
      <c r="AB25" s="877"/>
      <c r="AC25" s="877"/>
    </row>
    <row r="26" spans="1:36" s="868" customFormat="1" ht="14.25" hidden="1" customHeight="1">
      <c r="A26" s="882"/>
      <c r="B26" s="916"/>
      <c r="C26" s="917" t="s">
        <v>336</v>
      </c>
      <c r="D26" s="917"/>
      <c r="E26" s="917"/>
      <c r="F26" s="917"/>
      <c r="G26" s="917"/>
      <c r="H26" s="917"/>
      <c r="I26" s="917"/>
      <c r="J26" s="917"/>
      <c r="K26" s="917" t="s">
        <v>98</v>
      </c>
      <c r="L26" s="901">
        <f>SUM(L25:L25)</f>
        <v>100649.23</v>
      </c>
      <c r="M26" s="901">
        <f>SUM(M25:M25)</f>
        <v>0</v>
      </c>
      <c r="N26" s="901">
        <f>SUM(N25:N25)</f>
        <v>0</v>
      </c>
      <c r="O26" s="901">
        <f>SUM(O25:O25)</f>
        <v>0</v>
      </c>
      <c r="P26" s="901"/>
      <c r="Q26" s="901"/>
      <c r="R26" s="918">
        <f>SUM(R25:R25)</f>
        <v>8051938.4000000004</v>
      </c>
      <c r="S26" s="882"/>
      <c r="T26" s="882"/>
      <c r="U26" s="882"/>
      <c r="V26" s="919">
        <f>SUM(V25)</f>
        <v>0</v>
      </c>
      <c r="W26" s="919">
        <f>SUM(W25)</f>
        <v>0</v>
      </c>
      <c r="X26" s="919">
        <f>SUM(X25)</f>
        <v>0</v>
      </c>
      <c r="Y26" s="919">
        <f>SUM(Y25:Y25)</f>
        <v>0</v>
      </c>
      <c r="AB26" s="920"/>
      <c r="AC26" s="920"/>
    </row>
    <row r="27" spans="1:36">
      <c r="A27" s="1186" t="s">
        <v>339</v>
      </c>
      <c r="B27" s="1187"/>
      <c r="C27" s="1187"/>
      <c r="D27" s="1187"/>
      <c r="E27" s="1187"/>
      <c r="F27" s="1187"/>
      <c r="G27" s="1187"/>
      <c r="H27" s="1187"/>
      <c r="I27" s="1187"/>
      <c r="J27" s="1187"/>
      <c r="K27" s="1187"/>
      <c r="L27" s="1187"/>
      <c r="M27" s="1187"/>
      <c r="N27" s="1187"/>
      <c r="O27" s="1188"/>
      <c r="P27" s="869"/>
      <c r="Q27" s="870"/>
      <c r="R27" s="871"/>
      <c r="S27" s="872"/>
      <c r="T27" s="873"/>
      <c r="U27" s="871"/>
      <c r="V27" s="874"/>
      <c r="W27" s="875"/>
      <c r="X27" s="875"/>
      <c r="Y27" s="876"/>
      <c r="AB27" s="877"/>
      <c r="AC27" s="877"/>
      <c r="AG27" s="878">
        <v>12500000</v>
      </c>
    </row>
    <row r="28" spans="1:36">
      <c r="A28" s="879"/>
      <c r="B28" s="880"/>
      <c r="C28" s="881" t="s">
        <v>263</v>
      </c>
      <c r="D28" s="881" t="s">
        <v>264</v>
      </c>
      <c r="E28" s="882" t="s">
        <v>265</v>
      </c>
      <c r="F28" s="882" t="s">
        <v>266</v>
      </c>
      <c r="G28" s="882" t="s">
        <v>267</v>
      </c>
      <c r="H28" s="882" t="s">
        <v>268</v>
      </c>
      <c r="I28" s="882" t="s">
        <v>269</v>
      </c>
      <c r="J28" s="882" t="s">
        <v>270</v>
      </c>
      <c r="K28" s="1189" t="s">
        <v>271</v>
      </c>
      <c r="L28" s="1190"/>
      <c r="M28" s="1190"/>
      <c r="N28" s="1190" t="s">
        <v>272</v>
      </c>
      <c r="O28" s="1191"/>
      <c r="P28" s="921"/>
      <c r="Q28" s="922"/>
      <c r="R28" s="885" t="s">
        <v>273</v>
      </c>
      <c r="S28" s="885" t="s">
        <v>274</v>
      </c>
      <c r="T28" s="885"/>
      <c r="U28" s="885"/>
      <c r="V28" s="1192" t="s">
        <v>275</v>
      </c>
      <c r="W28" s="1193"/>
      <c r="X28" s="1193"/>
      <c r="Y28" s="1194"/>
      <c r="AB28" s="877"/>
      <c r="AC28" s="877"/>
      <c r="AE28" s="884">
        <f>SUM(AE30:AE43)</f>
        <v>1475112.5649999999</v>
      </c>
    </row>
    <row r="29" spans="1:36">
      <c r="A29" s="888" t="s">
        <v>276</v>
      </c>
      <c r="B29" s="885" t="s">
        <v>277</v>
      </c>
      <c r="C29" s="888" t="s">
        <v>278</v>
      </c>
      <c r="D29" s="888"/>
      <c r="E29" s="888"/>
      <c r="F29" s="888"/>
      <c r="G29" s="888"/>
      <c r="H29" s="888"/>
      <c r="I29" s="888"/>
      <c r="J29" s="888"/>
      <c r="K29" s="885" t="s">
        <v>279</v>
      </c>
      <c r="L29" s="884" t="s">
        <v>280</v>
      </c>
      <c r="M29" s="885" t="s">
        <v>281</v>
      </c>
      <c r="N29" s="885" t="s">
        <v>282</v>
      </c>
      <c r="O29" s="885" t="s">
        <v>283</v>
      </c>
      <c r="P29" s="889" t="s">
        <v>284</v>
      </c>
      <c r="Q29" s="889" t="s">
        <v>285</v>
      </c>
      <c r="R29" s="890" t="s">
        <v>286</v>
      </c>
      <c r="S29" s="890" t="s">
        <v>287</v>
      </c>
      <c r="T29" s="890" t="s">
        <v>288</v>
      </c>
      <c r="U29" s="890" t="s">
        <v>289</v>
      </c>
      <c r="V29" s="891" t="s">
        <v>290</v>
      </c>
      <c r="W29" s="891" t="s">
        <v>291</v>
      </c>
      <c r="X29" s="891" t="s">
        <v>292</v>
      </c>
      <c r="Y29" s="891" t="s">
        <v>293</v>
      </c>
      <c r="AB29" s="877"/>
      <c r="AC29" s="877"/>
      <c r="AE29" s="890" t="s">
        <v>287</v>
      </c>
      <c r="AF29" s="887">
        <v>1</v>
      </c>
      <c r="AG29" s="865" t="s">
        <v>294</v>
      </c>
    </row>
    <row r="30" spans="1:36" ht="13.5" customHeight="1">
      <c r="A30" s="892"/>
      <c r="B30" s="892"/>
      <c r="C30" s="923" t="s">
        <v>340</v>
      </c>
      <c r="D30" s="924"/>
      <c r="E30" s="923"/>
      <c r="F30" s="923"/>
      <c r="G30" s="923"/>
      <c r="H30" s="923"/>
      <c r="I30" s="923"/>
      <c r="J30" s="923"/>
      <c r="K30" s="894" t="s">
        <v>341</v>
      </c>
      <c r="L30" s="895">
        <v>326450.42499999999</v>
      </c>
      <c r="M30" s="895"/>
      <c r="N30" s="896">
        <f>+L30-60000-21513.22+239.13-120000+29760.83-25100-55235.26-25000+25100</f>
        <v>74701.90499999997</v>
      </c>
      <c r="O30" s="892"/>
      <c r="P30" s="895">
        <v>12003190.390000001</v>
      </c>
      <c r="Q30" s="895">
        <f>+L30</f>
        <v>326450.42499999999</v>
      </c>
      <c r="R30" s="895">
        <f>+P30</f>
        <v>12003190.390000001</v>
      </c>
      <c r="S30" s="898">
        <f>+P30/Q30</f>
        <v>36.768800009986208</v>
      </c>
      <c r="T30" s="892" t="s">
        <v>342</v>
      </c>
      <c r="U30" s="899">
        <v>38406</v>
      </c>
      <c r="V30" s="897"/>
      <c r="W30" s="897"/>
      <c r="X30" s="897"/>
      <c r="Y30" s="897">
        <f>+R30+3187.9+63113.69+22657.4+2020.06+2020.06+3548.59+42994.27+52969.89+31929.19+5115.59+20258.47+5303.75+62953.55+5313.98+17256.89+109163.57+4411+3764.44+12487.99+18729.24+11855.3+462.18+13481.17-1002.43+32324.98+69656.11+19603.49-19603.49+71252.6+19603.49+15537.5+32239.75+27890.29+34220.02+20278.71+53614.74+18329.09+56788.87+61711.87-2370000+19745.06+25042.44+9304.74+18514.73+20414.47+10818.31+10014.1-866601.91+31673.03+14143.2+9923.13+9445.64+16206.38+8648+96378.82+64856.62+29625.09+675.49+39864.72-4972336.68+46249.32+11177.95+36935.1+28217.64+16275.66+5659.98+17415.3+22166.09+522.45+2382.6+4044.17+1175554.37+32226.74+13690.19+17715.41+6084.09+6120.75+11395.22+33249.08-1092547.37+19689.54+40041.01+13940.96+10288.22+14627.19+11528.68+12606.35+24427.01+146254.46+32721.93+68295.87+48099.58+96090.95-2633404.38+160461.61+60110.26+84914.15+27337.19+24879.39+41199.98+20635.22+49386.71+25705.97+24626.25+70514.75+41196.15+12475.86+20911.07+25595+32710.75-1434075.87+3969.35+13212.13+6501.57+8407.97+23341.48+36421.24+19955.22+16707.18+9422.93+5672.36+27069.73+21277.95+20201.76+25798.87+27580.45+26783.61+19377.92+8699.29+61662.08+59786.58+6638.17+18717.61+27393.78+9638.48+38875.82+1342930.32+40969.3+23618.08+46730.17+26686.71+2943.02+14022.47+633018.68</f>
        <v>5519348.3600000041</v>
      </c>
      <c r="Z30" s="865" t="s">
        <v>299</v>
      </c>
      <c r="AA30" s="865" t="s">
        <v>343</v>
      </c>
      <c r="AB30" s="877"/>
      <c r="AC30" s="877"/>
      <c r="AE30" s="878">
        <f>N30</f>
        <v>74701.90499999997</v>
      </c>
      <c r="AF30" s="865">
        <f>(AE30*$AF$29)/$AE$28</f>
        <v>5.064149460349826E-2</v>
      </c>
      <c r="AG30" s="869">
        <f>AF30*$AG$27</f>
        <v>633018.68254372827</v>
      </c>
      <c r="AH30" s="925"/>
      <c r="AI30" s="878"/>
      <c r="AJ30" s="878"/>
    </row>
    <row r="31" spans="1:36" ht="13.5" customHeight="1">
      <c r="A31" s="892"/>
      <c r="B31" s="892"/>
      <c r="C31" s="923" t="s">
        <v>344</v>
      </c>
      <c r="D31" s="924"/>
      <c r="E31" s="923"/>
      <c r="F31" s="923"/>
      <c r="G31" s="923"/>
      <c r="H31" s="923"/>
      <c r="I31" s="923"/>
      <c r="J31" s="923"/>
      <c r="K31" s="894" t="s">
        <v>341</v>
      </c>
      <c r="L31" s="895">
        <f>269719.667-134858</f>
        <v>134861.66700000002</v>
      </c>
      <c r="M31" s="892"/>
      <c r="N31" s="896">
        <f>+L31-47634.34</f>
        <v>87227.327000000019</v>
      </c>
      <c r="O31" s="892"/>
      <c r="P31" s="895">
        <v>21642306.079999998</v>
      </c>
      <c r="Q31" s="895">
        <f>+L31</f>
        <v>134861.66700000002</v>
      </c>
      <c r="R31" s="895">
        <f>+P31</f>
        <v>21642306.079999998</v>
      </c>
      <c r="S31" s="898">
        <f>+P31/Q31</f>
        <v>160.47781820760079</v>
      </c>
      <c r="T31" s="892" t="s">
        <v>342</v>
      </c>
      <c r="U31" s="899">
        <v>38406</v>
      </c>
      <c r="V31" s="897"/>
      <c r="W31" s="897"/>
      <c r="X31" s="897"/>
      <c r="Y31" s="897">
        <f>+R31-10821005.8+35701.05+20286.67+17353-25573.75-10633.67+1316.97+26073.23+9360.12+834.52+834.52+1465.98+17761.59+21882.67+13190.44+2113.31+8369.08+2191.06+26007.52+2195.28+7129.07+45097.63+1822.23+1555.15+5158.98+7737.35+4897.61+190.93+5569.26-414.12+13353.94+28776+8098.5-8098.5+29435.54+8098.5+6418.78+13318.74+11521.91+14136.81+8377.45+22149.07+7572.03+23460.35+25494.12+8156.99+12675.02+4709.52+9371.07+10332.63+5475.6+5068.55+16031.04+7158.46+5463.66+8220.68+4756.92+53014.12+35675.02+16295.58+371.56+21927.98+49827.8+12042.83+20316.52+30400.94+17534.96+6097.91+18762.78+23881.16+562.87+2566.95+4357.08+34720.26+11916.32+15419.99+5295.76+5327.67+9918.72+28940.94+20451.5+41592.59+14480.45+10686.35+15193.24+11974.82+13094.2+25372.3+151914.28+33988.23+70938.8+49960.95+99809.53+290074.64+108664.39+153503.66+49418.84+44975.74+74479.31+37303.35+89278.87+46470+44518.12+127473.1+74472.38+22553.23+37802.01-4791606.27+29926.63+38246.62+6980.29+23234.17+11433.32+14785.81+41047.12+64048.49+35092.21+29380.38+16570.68+9975.12+47603.42+37418.29+35525.75+45368.54+48501.54+47100.27+34077+15298.12+108435.73+105137.57+11673.52+32915.81+48173.28+16949.72+68364.99+47838.71+27578.17+54565.51+31161.32+3436.5+16373.64+739158.23</f>
        <v>10717698.139999993</v>
      </c>
      <c r="Z31" s="865" t="s">
        <v>299</v>
      </c>
      <c r="AA31" s="865" t="s">
        <v>343</v>
      </c>
      <c r="AB31" s="877"/>
      <c r="AC31" s="877"/>
      <c r="AE31" s="878">
        <f>N31</f>
        <v>87227.327000000019</v>
      </c>
      <c r="AF31" s="865">
        <f t="shared" ref="AF31:AF53" si="4">(AE31*$AF$29)/$AE$28</f>
        <v>5.913265812361921E-2</v>
      </c>
      <c r="AG31" s="926">
        <f t="shared" ref="AG31:AG53" si="5">AF31*$AG$27</f>
        <v>739158.22654524015</v>
      </c>
      <c r="AH31" s="927"/>
      <c r="AI31" s="878"/>
      <c r="AJ31" s="878"/>
    </row>
    <row r="32" spans="1:36" ht="13.5" customHeight="1">
      <c r="A32" s="892"/>
      <c r="B32" s="892"/>
      <c r="C32" s="923" t="s">
        <v>345</v>
      </c>
      <c r="D32" s="924"/>
      <c r="E32" s="923"/>
      <c r="F32" s="923"/>
      <c r="G32" s="923"/>
      <c r="H32" s="923"/>
      <c r="I32" s="923"/>
      <c r="J32" s="923"/>
      <c r="K32" s="894" t="s">
        <v>341</v>
      </c>
      <c r="L32" s="895">
        <v>102059.933</v>
      </c>
      <c r="M32" s="892"/>
      <c r="N32" s="896">
        <f>+L32</f>
        <v>102059.933</v>
      </c>
      <c r="O32" s="892"/>
      <c r="P32" s="895">
        <v>4335505.95</v>
      </c>
      <c r="Q32" s="895">
        <f>+L32</f>
        <v>102059.933</v>
      </c>
      <c r="R32" s="895">
        <f>+P32</f>
        <v>4335505.95</v>
      </c>
      <c r="S32" s="898">
        <f>+P32/Q32</f>
        <v>42.479999962375047</v>
      </c>
      <c r="T32" s="892" t="s">
        <v>342</v>
      </c>
      <c r="U32" s="899">
        <v>38406</v>
      </c>
      <c r="V32" s="897"/>
      <c r="W32" s="897"/>
      <c r="X32" s="897"/>
      <c r="Y32" s="897">
        <f>+R32+996.65+19731.57+7083.5+631.54+631.54+1109.41+13441.53+16560.26+9982.19+1599.31+6333.51+1658.14+19681.5+1661.34+5395.1+34128.76+1379.03+1176.9+3904.19+5855.45+3706.39+144.49+4214.69-313.39+10105.93+21776.96+6128.74-6128.74+22276.07+6128.74+4857.57+10079.29+8719.49+10698.39+6339.84+16761.86+5730.32+17754.21+19293.31+6173+9592.14+3564.04+7091.79+7819.47+4143.79+3835.75+12131.89+5417.35+4134.75+6221.2+3599.92+40119.76+26997.96+12332.08+281.19+16594.55+37708.43+9113.71+15375.03+23006.67+13270.02+4614.75+14199.2+18072.66+425.97+1942.6+3297.34+26275.42+9017.98+11669.46+4007.7+4031.84+7506.24+21901.78+15477.18+31478.23+10958.44+8087.17+11497.86+9062.25+9909.37+19201.12+114964.93+25721.44+53684.71+37809.19+75533.36+219521.23+82234.49+116167.73+37398.94+34036.52+56364.08+28230.24+67564.02+35167.33+33690.2+96468.45+56358.82+17067.72+28607.61+35015.52+44750.29+8167.26+27185.03+13377.51+17300.06+48026.99+74939.67+41059.47+34376.38+19388.45+11671.35+55698.16+43781.1+41566.75+53083.25+56749+55109.45+39871.64+17899.5+126874.73+123015.73+13658.54+38512.99+56364.92+19831.95+79990.15+55973.46+32267.71+63844.12+36460.16+4020.86+19157.91+864848.69</f>
        <v>8658310.3400000054</v>
      </c>
      <c r="Z32" s="865" t="s">
        <v>299</v>
      </c>
      <c r="AA32" s="865" t="s">
        <v>343</v>
      </c>
      <c r="AB32" s="877"/>
      <c r="AC32" s="877"/>
      <c r="AE32" s="878">
        <f>N32</f>
        <v>102059.933</v>
      </c>
      <c r="AF32" s="865">
        <f t="shared" si="4"/>
        <v>6.9187894823470653E-2</v>
      </c>
      <c r="AG32" s="926">
        <f t="shared" si="5"/>
        <v>864848.6852933832</v>
      </c>
      <c r="AH32" s="927" t="s">
        <v>346</v>
      </c>
      <c r="AI32" s="878"/>
      <c r="AJ32" s="878"/>
    </row>
    <row r="33" spans="1:36" ht="13.5" customHeight="1">
      <c r="A33" s="892"/>
      <c r="B33" s="892"/>
      <c r="C33" s="923" t="s">
        <v>347</v>
      </c>
      <c r="D33" s="924"/>
      <c r="E33" s="923"/>
      <c r="F33" s="923"/>
      <c r="G33" s="923"/>
      <c r="H33" s="923"/>
      <c r="I33" s="923"/>
      <c r="J33" s="923"/>
      <c r="K33" s="894" t="s">
        <v>341</v>
      </c>
      <c r="L33" s="895">
        <v>50895.93</v>
      </c>
      <c r="M33" s="892"/>
      <c r="N33" s="896">
        <f>+L33</f>
        <v>50895.93</v>
      </c>
      <c r="O33" s="892"/>
      <c r="P33" s="895">
        <v>4035843.67</v>
      </c>
      <c r="Q33" s="895">
        <f>+L33</f>
        <v>50895.93</v>
      </c>
      <c r="R33" s="895">
        <f>+P33</f>
        <v>4035843.67</v>
      </c>
      <c r="S33" s="898">
        <f>+P33/Q33</f>
        <v>79.296000092738254</v>
      </c>
      <c r="T33" s="892" t="s">
        <v>342</v>
      </c>
      <c r="U33" s="899">
        <v>38406</v>
      </c>
      <c r="V33" s="897"/>
      <c r="W33" s="897"/>
      <c r="X33" s="897"/>
      <c r="Y33" s="897">
        <f>+R33+497.02+9839.87+3532.45+314.94+314.94+553.25+6703.11+8258.38+4977.99+797.56+3158.44+826.89+9814.9+828.49+2690.47+17019.56+687.71+586.9+1946.97+2920.03+1848.33+72.06+2101.81-156.29+5039.69+10859.88+3056.32-3056.32+11108.79+3056.32+2422.42+5026.41+4348.29+5335.14+3161.59+8358.92+2857.63+8853.79+9621.32+3078.39+4783.47+1777.34+3536.58+3899.47+2066.45+1912.84+6050.01+2701.56+2061.94+3102.43+1795.23+20007.19+13463.53+6149.85+140.22+8275.48+18804.69+4544.89+7667.32+11473.12+6617.58+2301.31+7080.95+9012.6+212.42+968.75+1644.33+13103.2+4497.15+5819.41+1998.58+2010.63+3743.26+10922.12+7718.26+15696.78+5464.83+4032.96+5733.83+4519.22+4941.67+9575.34+57331.48+12826.94+26771.84+18854.94+37667.48+109472.32+41009.24+57931.3+18650.36+16973.56+28108.01+14078.04+33693.28+17537.47+16800.85+48107.53+28105.39+8511.44+14266.23+17461.77+22316.37+4072.9+13556.81+6671.18+8627.32+23950.42+37371.4+20475.81+17143.04+9668.76+5820.35+27775.94+21833.05+20728.78+26471.91+28299.97+27482.35+19883.45+8926.24+63270.73+61346.31+6811.33+19205.92+28108.44+9889.93+39890.02+27913.22+16091.48+31838.21+18182.2+2005.15+9553.79+431288.53</f>
        <v>6191567.6000000024</v>
      </c>
      <c r="Z33" s="865" t="s">
        <v>299</v>
      </c>
      <c r="AA33" s="865" t="s">
        <v>343</v>
      </c>
      <c r="AB33" s="877"/>
      <c r="AC33" s="877"/>
      <c r="AE33" s="878">
        <f>N33</f>
        <v>50895.93</v>
      </c>
      <c r="AF33" s="865">
        <f t="shared" si="4"/>
        <v>3.4503082142751593E-2</v>
      </c>
      <c r="AG33" s="926">
        <f t="shared" si="5"/>
        <v>431288.52678439493</v>
      </c>
      <c r="AH33" s="927"/>
      <c r="AI33" s="878"/>
      <c r="AJ33" s="878"/>
    </row>
    <row r="34" spans="1:36" ht="13.5" customHeight="1">
      <c r="A34" s="892"/>
      <c r="B34" s="893"/>
      <c r="C34" s="892" t="s">
        <v>348</v>
      </c>
      <c r="D34" s="895"/>
      <c r="E34" s="892"/>
      <c r="F34" s="892"/>
      <c r="G34" s="892"/>
      <c r="H34" s="892"/>
      <c r="I34" s="892"/>
      <c r="J34" s="892"/>
      <c r="K34" s="894" t="s">
        <v>341</v>
      </c>
      <c r="M34" s="895">
        <v>4119.6980000000003</v>
      </c>
      <c r="N34" s="928"/>
      <c r="O34" s="896">
        <f>+M34</f>
        <v>4119.6980000000003</v>
      </c>
      <c r="P34" s="895"/>
      <c r="Q34" s="895"/>
      <c r="R34" s="897">
        <f>+S34*M34</f>
        <v>151481.29546000002</v>
      </c>
      <c r="S34" s="892">
        <v>36.770000000000003</v>
      </c>
      <c r="T34" s="892" t="s">
        <v>349</v>
      </c>
      <c r="U34" s="892"/>
      <c r="V34" s="897">
        <f>+R34+40.23+796.47+285.93+25.49+25.49+44.78+542.57+668.46+777.87+64.58+255.66+66.95+794.45+67.08+217.75+1378.8+55.65+47.52+157.59+235.35+149.61+6.83+6532.5-12.69+407.93+879.04+247.39-247.39+899.18+247.39+196.08+406.86+351.97+431.85+255.91+676.6+231.31+716.66+778.78+249.18+387.19+143.86+286.26+315.66+167.27+154.83+489.71+218.67+166.9+251.12+145.31+1608.09+1089.79+497.79+11.35+669.85+28028.8+1522.12+367.88+620.65+928.68+535.65+186.28+573.16+729.51+17.19+78.41+133.1+1060.62+364.02+471.04+161.77+162.75+302.99+884.08+624.74+1270.55+442.34+326.44+464.12+365.8+400+775.06+4640.61+1038.26+2167.01+1526.19+3048.94+8861.08+3319.43+4689.17+1509.63+1373.9+2275.16+1139.53+2727.25+1419.55+1359.92+3894+2274.95+688.95+1154.76+1413.42+1806.37+329.68+1097.34+539.99+698.33+1938.63+3024.97+1657.39+1387.62+782.62+471.12+2248.28+1767.24+1677.86+2142.73+2290.7+2224.52+1609.44+722.52+5121.35+4965.59+551.33+1554.6+2275.2+800.53+3228.84+2259.4+1302.5+2577.1+1471.73+162.3+773.32+34910.03</f>
        <v>360729.23546</v>
      </c>
      <c r="W34" s="897"/>
      <c r="X34" s="897"/>
      <c r="Y34" s="897"/>
      <c r="Z34" s="865" t="s">
        <v>310</v>
      </c>
      <c r="AB34" s="877"/>
      <c r="AC34" s="877"/>
      <c r="AE34" s="878">
        <f t="shared" ref="AE34:AE41" si="6">O34</f>
        <v>4119.6980000000003</v>
      </c>
      <c r="AF34" s="868">
        <f t="shared" si="4"/>
        <v>2.7928024597905859E-3</v>
      </c>
      <c r="AG34" s="929">
        <f t="shared" si="5"/>
        <v>34910.030747382327</v>
      </c>
      <c r="AH34" s="927"/>
      <c r="AI34" s="878"/>
      <c r="AJ34" s="878"/>
    </row>
    <row r="35" spans="1:36" ht="15" customHeight="1">
      <c r="A35" s="892"/>
      <c r="B35" s="893"/>
      <c r="C35" s="892" t="s">
        <v>350</v>
      </c>
      <c r="D35" s="895"/>
      <c r="E35" s="892"/>
      <c r="F35" s="892"/>
      <c r="G35" s="892"/>
      <c r="H35" s="892"/>
      <c r="I35" s="892"/>
      <c r="J35" s="892"/>
      <c r="K35" s="894" t="s">
        <v>341</v>
      </c>
      <c r="L35" s="895">
        <f>668659.52-20000-61000</f>
        <v>587659.52000000002</v>
      </c>
      <c r="M35" s="885"/>
      <c r="N35" s="928"/>
      <c r="O35" s="896">
        <f>+L35-101171.05-35374.74-20000+20000-47563.18</f>
        <v>403550.55000000005</v>
      </c>
      <c r="P35" s="895"/>
      <c r="Q35" s="895"/>
      <c r="R35" s="897">
        <v>35438954.579999998</v>
      </c>
      <c r="S35" s="897">
        <f>+R35/L35</f>
        <v>60.305250530102867</v>
      </c>
      <c r="T35" s="892" t="s">
        <v>351</v>
      </c>
      <c r="U35" s="902">
        <v>38384</v>
      </c>
      <c r="V35" s="897"/>
      <c r="W35" s="930">
        <f>+R35+77000+1007999.41+24412.18+25766.17+6529.69-1095000-3336700+113614.07+40786.7+3636.41+3636.41+6387.99+77396.11+95353.72+57477.3+9208.83+36468.27+9547.52+113325.79+9565.93+31064.93+196512.86+7940.46+6776.58+22480.25+33715.51+21341.31+831.99+24268.12-1804.52+58189.79+125391.39+35289.21-35289.21+128265.34+35289.21+27969.82+58036.37+50206.69+61601.15+36504.71+96514.53+32995.09+102228.45+111090.58+35544.05+55231.39+20521.71+40834.44+45024.4+23859.9+22086.21+69855.25+31192.99+23807.83+35821.58+20728.27+231008.97+155453.86+71007.95+1619.07+95551.16-5991788.89+179744.54+43442.28+88529.24+109665.74+63254.11+21997.1+67683.25+86146.84+2030.46+9259.8+15717.35+125246.89+42985.95+55624.76+19103.45+19218.56+35779.94+104399.06+73774.98+150037.57-2202795.25+48437.27+35745.97+50821.55+40055.91+43800.26+84870.61+508154.9+113691+237291.1+167119.91+333863.97+970302.84+363483.54+513471.4+165306.57+150444.34+249134.09+124780.09+298638.8+155442.64+148913.57+426398.88+249110.87+75440.79+126448.1+154771.63+197800.14+36099.97+120160.18+59129.73+76467.81+212283.44+331239.72+181486.41+151946.58-1564729.1+81899.19+49301.21+235275.9+184936.74+175583.05+224230.19+239714.72+1564729.1-3852566.7+217905.79+157654.63+70775.6+501669.64+486410.92+54006.63+152282.48+222869.98+78416.59+316285.41+221322.12+127588.29+252443.15+144165.47+15898.68+75751.41+3419658.94</f>
        <v>39147019.059999958</v>
      </c>
      <c r="X35" s="897"/>
      <c r="Y35" s="897"/>
      <c r="Z35" s="865" t="s">
        <v>352</v>
      </c>
      <c r="AB35" s="877" t="s">
        <v>353</v>
      </c>
      <c r="AC35" s="877" t="s">
        <v>354</v>
      </c>
      <c r="AE35" s="878">
        <f t="shared" si="6"/>
        <v>403550.55000000005</v>
      </c>
      <c r="AF35" s="865">
        <f t="shared" si="4"/>
        <v>0.27357271544900713</v>
      </c>
      <c r="AG35" s="926">
        <f t="shared" si="5"/>
        <v>3419658.943112589</v>
      </c>
      <c r="AH35" s="927"/>
      <c r="AI35" s="878"/>
      <c r="AJ35" s="878"/>
    </row>
    <row r="36" spans="1:36" ht="13.5" customHeight="1">
      <c r="A36" s="892"/>
      <c r="B36" s="893"/>
      <c r="C36" s="892" t="s">
        <v>355</v>
      </c>
      <c r="D36" s="895">
        <v>534767.88</v>
      </c>
      <c r="E36" s="902">
        <v>38448</v>
      </c>
      <c r="F36" s="892"/>
      <c r="G36" s="892">
        <v>3929</v>
      </c>
      <c r="H36" s="892" t="s">
        <v>320</v>
      </c>
      <c r="I36" s="892">
        <v>86</v>
      </c>
      <c r="J36" s="892"/>
      <c r="K36" s="894" t="s">
        <v>341</v>
      </c>
      <c r="L36" s="895">
        <v>10089.959999999999</v>
      </c>
      <c r="M36" s="885"/>
      <c r="N36" s="928"/>
      <c r="O36" s="896">
        <f>+L36</f>
        <v>10089.959999999999</v>
      </c>
      <c r="P36" s="895"/>
      <c r="Q36" s="895"/>
      <c r="R36" s="897">
        <v>534767.88</v>
      </c>
      <c r="S36" s="897">
        <f>+R36/L36</f>
        <v>53.000000000000007</v>
      </c>
      <c r="T36" s="892" t="s">
        <v>351</v>
      </c>
      <c r="U36" s="902">
        <v>38384</v>
      </c>
      <c r="V36" s="897"/>
      <c r="W36" s="897">
        <f>+R36+9676+98.53+1950.72+700.3+62.44+62.44+109.68+1328.87+1637.2+986.87+158.11+626.15+163.93+1945.77+164.24+533.38+3374.07+136.34+116.35+385.98+578.89+366.42+14.29+416.68-30.98+999.1+2152.94+605.91-605.91+2202.28+605.91+480.23+996+409.6747+862.04+1057.68+626.78+1657.13+566.52+1755.24+1907.4+610.28+948.31+352.35+701.12+773.06+379.21+1199.4+535.58+408.77+615.05+355.9+3966.36+2669.1+1219.19+27.8+1640.59+3727.97+901.01+1520.02+2274.51+1311.92+456.23+1403.78+1786.72+42.11+192.05+325.98+2597.67+891.55+1153.68+396.21+398.6+742.09+2165.28+1530.12+3111.84+1083.39+799.52+1136.71+895.92+979.67+1898.28+11365.79+2542.9+5307.44+3737.93+7467.46+21702.55+8129.96+11484.7+3697.38+3364.95+5572.33+2790.93+6679.59+3476.75+3330.72+9537.17+5571.81+1687.37+2828.24+3461.74+4424.15+807.44+2687.6+1322.54+1710.34+4748.1+7408.76+4059.27+3398.56+1916.8+1153.87+5506.49+4328.33+4109.42+5247.97+5610.39+5448.29+3941.83+1769.6+12543.22+12161.71+1350.33+3807.51+5572.41+1960.65+7908.07+5533.71+3190.09+6311.83+3604.56+397.51+1894.01+85501.61</f>
        <v>971809.05470000021</v>
      </c>
      <c r="X36" s="897"/>
      <c r="Y36" s="897"/>
      <c r="Z36" s="865" t="s">
        <v>352</v>
      </c>
      <c r="AB36" s="877" t="s">
        <v>353</v>
      </c>
      <c r="AC36" s="877"/>
      <c r="AE36" s="878">
        <f t="shared" si="6"/>
        <v>10089.959999999999</v>
      </c>
      <c r="AF36" s="865">
        <f t="shared" si="4"/>
        <v>6.8401288412860885E-3</v>
      </c>
      <c r="AG36" s="926">
        <f t="shared" si="5"/>
        <v>85501.610516076107</v>
      </c>
      <c r="AH36" s="927"/>
      <c r="AI36" s="878"/>
      <c r="AJ36" s="878"/>
    </row>
    <row r="37" spans="1:36" ht="13.5" customHeight="1">
      <c r="A37" s="892">
        <v>10</v>
      </c>
      <c r="B37" s="893"/>
      <c r="C37" s="892" t="s">
        <v>356</v>
      </c>
      <c r="D37" s="895">
        <v>578656.19999999995</v>
      </c>
      <c r="E37" s="902">
        <v>38417</v>
      </c>
      <c r="F37" s="902">
        <v>38385</v>
      </c>
      <c r="G37" s="892">
        <v>3933</v>
      </c>
      <c r="H37" s="892" t="s">
        <v>320</v>
      </c>
      <c r="I37" s="892">
        <v>61</v>
      </c>
      <c r="J37" s="892"/>
      <c r="K37" s="894" t="s">
        <v>341</v>
      </c>
      <c r="L37" s="895">
        <v>9644.27</v>
      </c>
      <c r="M37" s="916"/>
      <c r="N37" s="928"/>
      <c r="O37" s="896">
        <f>+L37</f>
        <v>9644.27</v>
      </c>
      <c r="P37" s="895"/>
      <c r="Q37" s="895"/>
      <c r="R37" s="897">
        <v>578656.19999999995</v>
      </c>
      <c r="S37" s="897">
        <f>+R37/L37</f>
        <v>59.999999999999993</v>
      </c>
      <c r="T37" s="892" t="s">
        <v>351</v>
      </c>
      <c r="U37" s="902">
        <v>38384</v>
      </c>
      <c r="V37" s="897"/>
      <c r="W37" s="897">
        <f>+R37+9976+94.18+1864.56+669.36+59.68+59.68+104.84+1270.17+1564.88+943.28+151.13+598.49+156.69+1859.83+156.99+509.82+3225.04+130.89+111.21+368.93+553.32+350.24+13.65+398.27-29.61+954.97+2057.84+579.14-579.14+2105+579.14+459.02+952.45+823.96+1010.96+599.09+1583.93+541.49+1677.7+1823.14+583.32+906.42+336.79+670.15+738.91+391.57+362.46+1146.42+511.92+390.72+587.88+340.18+3791.16+2551.2+1165.33+26.57+1568.12+3563.3+861.21+1452.88+2174.04+1253.97+436.08+1341.77+1707.8+40.25+183.57+311.58+2482.93+852.16+1102.72+378.71+380.99+709.31+2069.63+1462.53+2974.38+1035.53+764.21+1086.5+856.35+936.4+1814.43+10863.74+2430.58+5073+3572.82+7137.61+20743.91+7770.84+10977.4+3534.06+3216.32+5326.19+2667.65+6384.54+3323.18+3183.59+9115.9+5325.69+1612.83+2703.31+3308.83+4228.73+771.77+2568.88+1264.12+1634.79+4538.37+7081.51+3879.96+3248.44+1832.13+1102.9+5263.26+4137.14+3927.9+5016.16+5362.57+5207.63+3767.72+1691.43+11989.16+11624.51+1290.68+3639.33+5326.27+1874.04+7558.76+5289.28+3049.17+6033.02+3445.34+379.96+1810.35+81724.86</f>
        <v>997120.89</v>
      </c>
      <c r="X37" s="897"/>
      <c r="Y37" s="897"/>
      <c r="Z37" s="865" t="s">
        <v>352</v>
      </c>
      <c r="AB37" s="877" t="s">
        <v>353</v>
      </c>
      <c r="AC37" s="877"/>
      <c r="AE37" s="878">
        <f t="shared" si="6"/>
        <v>9644.27</v>
      </c>
      <c r="AF37" s="865">
        <f t="shared" si="4"/>
        <v>6.5379891872861928E-3</v>
      </c>
      <c r="AG37" s="926">
        <f t="shared" si="5"/>
        <v>81724.864841077404</v>
      </c>
      <c r="AH37" s="927"/>
      <c r="AI37" s="878"/>
      <c r="AJ37" s="878"/>
    </row>
    <row r="38" spans="1:36" ht="13.5" customHeight="1">
      <c r="A38" s="892" t="s">
        <v>357</v>
      </c>
      <c r="B38" s="893"/>
      <c r="C38" s="892" t="s">
        <v>358</v>
      </c>
      <c r="D38" s="895">
        <v>882614</v>
      </c>
      <c r="E38" s="902">
        <v>38596</v>
      </c>
      <c r="F38" s="902">
        <v>38614</v>
      </c>
      <c r="G38" s="892">
        <v>3998</v>
      </c>
      <c r="H38" s="892" t="s">
        <v>320</v>
      </c>
      <c r="I38" s="892">
        <v>98</v>
      </c>
      <c r="J38" s="892"/>
      <c r="K38" s="894" t="s">
        <v>341</v>
      </c>
      <c r="L38" s="895">
        <v>22065.360000000001</v>
      </c>
      <c r="M38" s="916"/>
      <c r="N38" s="928"/>
      <c r="O38" s="896">
        <f>+L38</f>
        <v>22065.360000000001</v>
      </c>
      <c r="P38" s="895">
        <v>882614</v>
      </c>
      <c r="Q38" s="895">
        <f>L38</f>
        <v>22065.360000000001</v>
      </c>
      <c r="R38" s="897">
        <f>P38</f>
        <v>882614</v>
      </c>
      <c r="S38" s="897"/>
      <c r="T38" s="892" t="s">
        <v>359</v>
      </c>
      <c r="U38" s="902">
        <v>38594</v>
      </c>
      <c r="V38" s="897"/>
      <c r="W38" s="897">
        <f>R38+20930.04+215.48+4265.97+1531.45+136.54+136.54+239.86+2906.06+3580.33+2158.15+345.77+1369.31+358.49+4255.14+359.18+1166.42+7378.64+298.15+254.45+844.09+1265.95+801.32+31.24+911.22-67.76+2184.9+4708.18+1325.03-1325.03+4816.09+1325.03+1050.21+2179.14+1885.15+2312.99+1370.67+3623.91+1238.9+3838.46+4171.21+1334.6+2073.82+770.55+1533.25+1690.57+895.89+829.29+2+1345.0262292+1171.23+893.93+1345.02+778.3+8673.89+5836.96+2666.2+60.79+3587.74+8152.56+1970.38+3324.08+4974.04+2868.98+997.71+3069.87+3907.31+92.09+419.99+712.88+5680.75+1949.69+2522.94+866.46+871.68+1622.85+4735.16+3346.17+6805.16+2369.22+1748.45+2485.84+1959.26+2142.41+4151.28+24855.42+5560.98+11606.64+8174.35+16330.31+47460.5+17779.1+25115.47+8085.65+7358.7+12185.91+6103.38+14607.34+7603.18+7283.82+20856.48+12184.78+3690.04+6184.97+7570.36+9675.01+1765.76+5877.4+2892.22+3740.28+10383.44+16201.95+8877.06+7432.17+4191.78+2523.35+12041.94+9465.47+8986.73+11476.6+12269.14+11914.67+8620.25+3869.87+27430.31+26596+2952.98+8326.51+12186.1+4287.67+17293.87+12101.46+6976.28+13803.1+7882.69+869.31+4141.94+186980.31</f>
        <v>1836858.1362291998</v>
      </c>
      <c r="X38" s="897"/>
      <c r="Y38" s="897"/>
      <c r="Z38" s="865" t="s">
        <v>360</v>
      </c>
      <c r="AB38" s="877" t="s">
        <v>361</v>
      </c>
      <c r="AC38" s="877"/>
      <c r="AE38" s="878">
        <f>O38</f>
        <v>22065.360000000001</v>
      </c>
      <c r="AF38" s="865">
        <f t="shared" si="4"/>
        <v>1.495842454572272E-2</v>
      </c>
      <c r="AG38" s="926">
        <f t="shared" si="5"/>
        <v>186980.306821534</v>
      </c>
      <c r="AH38" s="927"/>
      <c r="AI38" s="878"/>
      <c r="AJ38" s="878"/>
    </row>
    <row r="39" spans="1:36" ht="13.5" customHeight="1">
      <c r="A39" s="892" t="s">
        <v>362</v>
      </c>
      <c r="B39" s="893"/>
      <c r="C39" s="892" t="s">
        <v>363</v>
      </c>
      <c r="D39" s="895">
        <v>1129889.68</v>
      </c>
      <c r="E39" s="902">
        <v>38596</v>
      </c>
      <c r="F39" s="902">
        <v>38614</v>
      </c>
      <c r="G39" s="892">
        <v>3998</v>
      </c>
      <c r="H39" s="892" t="s">
        <v>320</v>
      </c>
      <c r="I39" s="892">
        <v>100</v>
      </c>
      <c r="J39" s="892"/>
      <c r="K39" s="894" t="s">
        <v>341</v>
      </c>
      <c r="L39" s="895">
        <v>28247.241999999998</v>
      </c>
      <c r="M39" s="916"/>
      <c r="N39" s="928"/>
      <c r="O39" s="896">
        <f>+L39</f>
        <v>28247.241999999998</v>
      </c>
      <c r="P39" s="895">
        <v>1129889.68</v>
      </c>
      <c r="Q39" s="895">
        <f>O39</f>
        <v>28247.241999999998</v>
      </c>
      <c r="R39" s="897">
        <f>P39</f>
        <v>1129889.68</v>
      </c>
      <c r="S39" s="897"/>
      <c r="T39" s="892" t="s">
        <v>359</v>
      </c>
      <c r="U39" s="902">
        <v>38594</v>
      </c>
      <c r="V39" s="897"/>
      <c r="W39" s="897">
        <f>R39+20930.03+275.84+5461.13+1960.51+174.79+174.79+307.05+3720.23+4583.4+2797.03+2762.78+442.64+1752.93+458.49+5447.27+459.81+1493.21+9445.85+381.68+325.73+1080.57+1620.62+1025.82+39.99+1166.5-86.74+6027.24-1696.26+6165.38+1696.26+1344.44+2789.66+2413.3+2961+1754.69+4639.2+1585.99+4913.85+5339.83+1708.51+2654.83+986.42+1962.8+2164.2+1146.88+1061.63+3357.76+1499.36+1144.38+1721.85+996.35+11103.99+7472.26+3413.16+77.82+4592.89+10436.6+2522.41+4255.36+6367.58+3672.76+1277.23+3929.93+5001.99+117.9+537.66+912.61+7272.28+2495.92+3229.77+1109.21+1115.9+2077.51+6061.78+4283.64+8711.71+3032.98+2238.29+3182.28+2508.17+2742.63+5314.32+31818.97+7118.95+14858.38+10464.49+20905.45+60757.14+22760.13+32151.87+10350.95+9420.32+15599.95+7813.31+18699.77+9733.3+9324.47+26699.68+15598.49+4723.85+7917.76+9691.28+12385.59+2260.46+7524.03+3702.51+4788.16+13292.48+20741.13+11364.08+9514.39+5366.16+3230.29+15415.64+12117.34+11504.47+14691.91+15706.48+15252.71+11035.32+4954.06+35115.25+34047.2+3780.29+10659.28+15600.18+5488.91+22138.96+15491.84+8930.77+17670.21+10091.12+1112.86+5302.36+239365.14</f>
        <v>2345549.8099999987</v>
      </c>
      <c r="X39" s="897"/>
      <c r="Y39" s="897"/>
      <c r="Z39" s="865" t="s">
        <v>360</v>
      </c>
      <c r="AB39" s="877" t="s">
        <v>361</v>
      </c>
      <c r="AC39" s="877"/>
      <c r="AE39" s="878">
        <f t="shared" si="6"/>
        <v>28247.241999999998</v>
      </c>
      <c r="AF39" s="865">
        <f t="shared" si="4"/>
        <v>1.9149211165454347E-2</v>
      </c>
      <c r="AG39" s="926">
        <f t="shared" si="5"/>
        <v>239365.13956817935</v>
      </c>
      <c r="AH39" s="927"/>
      <c r="AI39" s="878"/>
      <c r="AJ39" s="878"/>
    </row>
    <row r="40" spans="1:36" ht="13.5" customHeight="1">
      <c r="A40" s="892"/>
      <c r="B40" s="893"/>
      <c r="C40" s="892" t="s">
        <v>364</v>
      </c>
      <c r="D40" s="895"/>
      <c r="E40" s="892"/>
      <c r="F40" s="892"/>
      <c r="G40" s="892"/>
      <c r="H40" s="892"/>
      <c r="I40" s="892"/>
      <c r="J40" s="892"/>
      <c r="K40" s="894" t="s">
        <v>365</v>
      </c>
      <c r="L40" s="895">
        <v>655048.32999999996</v>
      </c>
      <c r="M40" s="916"/>
      <c r="N40" s="928"/>
      <c r="O40" s="896">
        <f>+L40-77400-20000-30000</f>
        <v>527648.32999999996</v>
      </c>
      <c r="P40" s="895"/>
      <c r="Q40" s="895"/>
      <c r="R40" s="897"/>
      <c r="S40" s="897"/>
      <c r="T40" s="892"/>
      <c r="U40" s="902"/>
      <c r="V40" s="897"/>
      <c r="W40" s="897">
        <f>32752416.5+681250.24+460+6396.78+126642.56+45463.85+4053.41+4053.41+7120.52+86271.37+106288.24+64068.41+10264.83+40650.21+10642.39+126321.22+10662.91+34627.24+219047.62+8851.02+7553.67+25058.13+37581.77+23788.59+927.4+27051.03-2011.45+64862.63+139770.43+1696.26+142973.94+31177.21+64691.59+55964.05+68665.15+40690.83+107582.17+36778.75+113951.31+123829.69+39620+61564.95+22875+45517.06+50187.49+26595.99+24618.91+77865.77+34769.99+26537.95+39929.36+23105.25+257499.51+173280.25+79150.66+1804.74+106508.31+242022.92+58494.28+98681.12+147663.03+85170.58+29618.71+91134.33+115995.24+2733.98+12468.16+21163.14+168642.77+57879.84+74897.78+25722.46+25877.45+48177.07+140571.54-4489634.63+87599.19+178152.12+62023.62+45772.49+65076.69+51291.35+56085.95+108676.29+650689.21+145580.6+303849.78+213996.01+427510.74+1242466.76+465438.42+657496.94+211674.03+192643.04+319014.66+159780.13+382405.12+199043.33+190682.9+546001.12+318984.92+96601.46+161916.03+198184.1+253281.85+46225.79+153864.37+75715.26+97916.56+271827.64+424150.41+232392.24+194566.65+109736.54+66058.59+315245.66+247796.33+235263.35+300445.54+321193.12+311913.62+225669.2-1562498.99+97801.6+693244.66-2386304.67+635989.5+70614.47+199111.6+291405.8+102530.86+413547.87+289381.96+166823.58+330073.18+188498.49+20787.76+99046.07+4471254.78</f>
        <v>49250055.079999991</v>
      </c>
      <c r="X40" s="897"/>
      <c r="Y40" s="897"/>
      <c r="AB40" s="877"/>
      <c r="AC40" s="877"/>
      <c r="AE40" s="878">
        <f t="shared" si="6"/>
        <v>527648.32999999996</v>
      </c>
      <c r="AF40" s="865">
        <f>(AE40*$AF$29)/$AE$28</f>
        <v>0.3577003833602353</v>
      </c>
      <c r="AG40" s="926">
        <f t="shared" si="5"/>
        <v>4471254.7920029415</v>
      </c>
      <c r="AH40" s="927"/>
      <c r="AI40" s="878"/>
      <c r="AJ40" s="878"/>
    </row>
    <row r="41" spans="1:36" ht="13.5" customHeight="1">
      <c r="A41" s="892"/>
      <c r="B41" s="893"/>
      <c r="C41" s="892" t="s">
        <v>366</v>
      </c>
      <c r="D41" s="895">
        <v>3119074.92</v>
      </c>
      <c r="E41" s="902">
        <v>38888</v>
      </c>
      <c r="F41" s="902">
        <v>39052</v>
      </c>
      <c r="G41" s="892"/>
      <c r="H41" s="892"/>
      <c r="I41" s="892">
        <v>650</v>
      </c>
      <c r="J41" s="892"/>
      <c r="K41" s="894" t="s">
        <v>365</v>
      </c>
      <c r="L41" s="895"/>
      <c r="M41" s="916"/>
      <c r="N41" s="928"/>
      <c r="O41" s="896">
        <v>50307.66</v>
      </c>
      <c r="P41" s="895"/>
      <c r="Q41" s="895"/>
      <c r="R41" s="897"/>
      <c r="S41" s="897"/>
      <c r="T41" s="892"/>
      <c r="U41" s="902"/>
      <c r="V41" s="897"/>
      <c r="W41" s="897">
        <f>3119074.92+59522.9+1924.46+2886.28+1826.96+71.22+2077.52-154.48+4981.44+10980.39+2394.41+4968.31+4298.03+5273.48+3125.05+8262.3+2824.6+8751.45+9510.11+3042.81+4728.18+1756.8+3495.71+3854.4+2042.57+1890.73+5980.09+2670.33+2038.11+3066.57+1774.48+19775.94+13307.91+6078.76+138.6+8179.83+18587.34+4492.36+7578.7+11340.51+6541.09+2274.71+6999.11+8908.42+209.97+957.55+1625.33+12951.75+4445.17+5752.14+1975.48+1987.39+3700+10795.88+7629.05+15515.35+5401.67+3986.35+5667.56+4466.99+4884.55+9464.67+56668.82+12678.68+26462.42+18637.01+37232.11+108207+40535.25+57261.71+18434.79+16777.37+27783.13+13915.33+33303.84+17334.78+16606.66+47551.49+27780.54+8413.07+14101.34+17259.95+22058.43+4025.83+13400.12+6594.08+8527.6+23673.59+36939.45+20239.15+16944.9+9557.01+5753.07+27454.89+21580.7+20489.19+26165.94+27972.86+27164.7+19653.63+8823.07+62539.44+60637.25+6732.61+18983.93+27783.55+9775.62+39428.96+27590.59+15905.49+31470.22+17972.04+1981.97+9443.37+426303.57</f>
        <v>5225072.370000001</v>
      </c>
      <c r="X41" s="897"/>
      <c r="Y41" s="897"/>
      <c r="AB41" s="877"/>
      <c r="AC41" s="877"/>
      <c r="AE41" s="878">
        <f t="shared" si="6"/>
        <v>50307.66</v>
      </c>
      <c r="AF41" s="865">
        <f t="shared" si="4"/>
        <v>3.4104285458377889E-2</v>
      </c>
      <c r="AG41" s="926">
        <f>AF41*$AG$27</f>
        <v>426303.56822972361</v>
      </c>
      <c r="AH41" s="927"/>
      <c r="AI41" s="878"/>
      <c r="AJ41" s="878"/>
    </row>
    <row r="42" spans="1:36" ht="13.5" customHeight="1">
      <c r="A42" s="892"/>
      <c r="B42" s="893"/>
      <c r="C42" s="892" t="s">
        <v>367</v>
      </c>
      <c r="D42" s="895">
        <v>2081091.5</v>
      </c>
      <c r="E42" s="902"/>
      <c r="F42" s="902"/>
      <c r="G42" s="892"/>
      <c r="H42" s="892"/>
      <c r="I42" s="892"/>
      <c r="J42" s="892"/>
      <c r="K42" s="894" t="s">
        <v>365</v>
      </c>
      <c r="L42" s="895"/>
      <c r="M42" s="916"/>
      <c r="N42" s="928"/>
      <c r="O42" s="896">
        <v>41621.83</v>
      </c>
      <c r="P42" s="895"/>
      <c r="Q42" s="895"/>
      <c r="R42" s="897"/>
      <c r="S42" s="897"/>
      <c r="T42" s="892"/>
      <c r="U42" s="902"/>
      <c r="V42" s="897"/>
      <c r="W42" s="897">
        <f>2081091.5+48700.55+1592.2+2387.95+1511.53+58.93+1718.82-127.81+4121.38+9084.58+1981+4110.51+3555.96+4362.99+2585.5+6835.78+2336.92+7240.48+7868.15+2517.46+3911.84+1453.48+2892.16+3188.92+1689.91+1564.29+4947.6+2209.29+1686.22+2537.12+1468.11+16361.54+11010.24+5029.24+114.67+6767.55+15378.16+3716.73+6270.21+9382.52+5411.75+1881.98+5790.68+7370.35+173.72+792.23+1344.71+10715.58+3677.69+4759.01+1634.41+1644.26+3061.18+8931.93+6311.87+12836.56+4469.05+3298.09+4689.03+3695.74+4041.21+7830.55+46884.71+10489.65+21893.57+15419.25+30803.83+89524.61+33536.67+47375.24+15251.95+13880.69+22986.26+11512.79+27553.79+14341.85+13739.45+39341.52+22984.12+6960.51+11666.69+14279.94+18249.95+3330.75+11086.53+5455.58+7055.27+19586.25+30561.7+16744.77+14019.29+7906.95+4759.78+22714.69+17854.7+16951.65+21648.28+23143.23+22474.6+16260.35+7299.73+51741.74+50167.97+5570.19+15706.27+22986.6+8087.82+32621.38+22826.96+13159.34+26036.75+14869.09+1639.78+7812.93+352700.46</f>
        <v>3822934.18</v>
      </c>
      <c r="X42" s="897"/>
      <c r="Y42" s="897"/>
      <c r="AB42" s="877"/>
      <c r="AC42" s="877"/>
      <c r="AE42" s="878">
        <f>O42</f>
        <v>41621.83</v>
      </c>
      <c r="AF42" s="865">
        <f t="shared" si="4"/>
        <v>2.8216036516508152E-2</v>
      </c>
      <c r="AG42" s="926">
        <f t="shared" si="5"/>
        <v>352700.45645635191</v>
      </c>
      <c r="AH42" s="927"/>
      <c r="AI42" s="878"/>
      <c r="AJ42" s="878"/>
    </row>
    <row r="43" spans="1:36" ht="13.5" customHeight="1">
      <c r="A43" s="892"/>
      <c r="B43" s="893"/>
      <c r="C43" s="892" t="s">
        <v>368</v>
      </c>
      <c r="D43" s="895">
        <v>3775954.2</v>
      </c>
      <c r="E43" s="902">
        <v>39721</v>
      </c>
      <c r="F43" s="902">
        <v>39592</v>
      </c>
      <c r="G43" s="892">
        <v>6552</v>
      </c>
      <c r="H43" s="892" t="s">
        <v>320</v>
      </c>
      <c r="I43" s="892">
        <v>68</v>
      </c>
      <c r="J43" s="892"/>
      <c r="K43" s="894" t="s">
        <v>365</v>
      </c>
      <c r="L43" s="895"/>
      <c r="M43" s="916"/>
      <c r="N43" s="928"/>
      <c r="O43" s="896">
        <v>62932.57</v>
      </c>
      <c r="P43" s="895"/>
      <c r="Q43" s="895"/>
      <c r="R43" s="897"/>
      <c r="S43" s="897"/>
      <c r="T43" s="892"/>
      <c r="U43" s="902"/>
      <c r="V43" s="897"/>
      <c r="W43" s="897">
        <f>3775954.2+78539.85+24738.79+7604.25+173.39+10232.59+23251.91+5619.73+9480.61+14186.46+8182.61+2845.56+8755.56+11144.03+262.66+1197.86+2033.21+16202.05+5560.7+7195.67+2471.24+2486.13+4628.52+13505.15+9543.6+19408.99+6757.24+4986.74+7089.86+5588+6110.35+11839.87+70890.09+15860.45+33103.29+23314.04+46575.66+135361.99+50707.73+71631.77+23061.07+20987.72+34755.42+17407.43+41661.57+21685.01+20774.17+59484.73+34752.18+10524.36+17640.12+21591.4+27594.09+5036.12+16762.93+8248.89+10667.63+29614.58+46209.56+25318.24+21197.29+11955.38+7196.83+34344.8+26996.46+25631.04+32732.39+34992.78+33981.79+24585.79+11037.25+78223.97+75854.42+8422.18+23748.02+34755.94+12228.85+49323.82+34514.56+19897.03+39367.8+22482.2+2479.35+11813.22+533286.17</f>
        <v>6259848.9499999993</v>
      </c>
      <c r="X43" s="897"/>
      <c r="Y43" s="897"/>
      <c r="AB43" s="877"/>
      <c r="AC43" s="877"/>
      <c r="AE43" s="878">
        <f>O43</f>
        <v>62932.57</v>
      </c>
      <c r="AF43" s="865">
        <f t="shared" si="4"/>
        <v>4.2662893322991932E-2</v>
      </c>
      <c r="AG43" s="931">
        <f t="shared" si="5"/>
        <v>533286.16653739917</v>
      </c>
      <c r="AH43" s="932"/>
    </row>
    <row r="44" spans="1:36" ht="13.5" customHeight="1">
      <c r="A44" s="892"/>
      <c r="B44" s="893"/>
      <c r="C44" s="892"/>
      <c r="D44" s="895"/>
      <c r="E44" s="902"/>
      <c r="F44" s="902"/>
      <c r="G44" s="892"/>
      <c r="H44" s="892"/>
      <c r="I44" s="892"/>
      <c r="J44" s="892"/>
      <c r="K44" s="894"/>
      <c r="L44" s="895"/>
      <c r="M44" s="916"/>
      <c r="N44" s="928"/>
      <c r="O44" s="896"/>
      <c r="P44" s="895"/>
      <c r="Q44" s="895"/>
      <c r="R44" s="897"/>
      <c r="S44" s="897"/>
      <c r="T44" s="892"/>
      <c r="U44" s="902"/>
      <c r="V44" s="897"/>
      <c r="W44" s="897"/>
      <c r="X44" s="897"/>
      <c r="Y44" s="897"/>
      <c r="AB44" s="877"/>
      <c r="AC44" s="877"/>
      <c r="AE44" s="878"/>
      <c r="AG44" s="878"/>
      <c r="AH44" s="868"/>
    </row>
    <row r="45" spans="1:36" ht="13.5" customHeight="1">
      <c r="A45" s="892"/>
      <c r="B45" s="893"/>
      <c r="C45" s="892"/>
      <c r="D45" s="895"/>
      <c r="E45" s="902"/>
      <c r="F45" s="902"/>
      <c r="G45" s="892"/>
      <c r="H45" s="892"/>
      <c r="I45" s="892"/>
      <c r="J45" s="892"/>
      <c r="K45" s="894"/>
      <c r="L45" s="895"/>
      <c r="M45" s="916"/>
      <c r="N45" s="933">
        <f>SUM(N30:N44)</f>
        <v>314885.09499999997</v>
      </c>
      <c r="O45" s="933">
        <f t="shared" ref="O45:Y45" si="7">SUM(O30:O44)</f>
        <v>1160227.4700000002</v>
      </c>
      <c r="P45" s="933">
        <f t="shared" si="7"/>
        <v>44029349.770000003</v>
      </c>
      <c r="Q45" s="933">
        <f t="shared" si="7"/>
        <v>664580.55700000003</v>
      </c>
      <c r="R45" s="933">
        <f t="shared" si="7"/>
        <v>80733209.725460008</v>
      </c>
      <c r="S45" s="933">
        <f t="shared" si="7"/>
        <v>529.09786880280308</v>
      </c>
      <c r="T45" s="933">
        <f t="shared" si="7"/>
        <v>0</v>
      </c>
      <c r="U45" s="933">
        <f t="shared" si="7"/>
        <v>345964</v>
      </c>
      <c r="V45" s="933">
        <f t="shared" si="7"/>
        <v>360729.23546</v>
      </c>
      <c r="W45" s="933">
        <f t="shared" si="7"/>
        <v>109856267.53092916</v>
      </c>
      <c r="X45" s="933">
        <f t="shared" si="7"/>
        <v>0</v>
      </c>
      <c r="Y45" s="933">
        <f t="shared" si="7"/>
        <v>31086924.440000005</v>
      </c>
      <c r="AB45" s="877"/>
      <c r="AC45" s="877"/>
      <c r="AE45" s="878"/>
      <c r="AG45" s="878"/>
      <c r="AH45" s="868"/>
    </row>
    <row r="46" spans="1:36" ht="13.5" customHeight="1">
      <c r="A46" s="892"/>
      <c r="B46" s="893"/>
      <c r="C46" s="892"/>
      <c r="D46" s="895"/>
      <c r="E46" s="902"/>
      <c r="F46" s="902"/>
      <c r="G46" s="892"/>
      <c r="H46" s="892"/>
      <c r="I46" s="892"/>
      <c r="J46" s="892"/>
      <c r="K46" s="894"/>
      <c r="L46" s="895"/>
      <c r="M46" s="916"/>
      <c r="N46" s="928"/>
      <c r="O46" s="896"/>
      <c r="P46" s="895"/>
      <c r="Q46" s="895"/>
      <c r="R46" s="897"/>
      <c r="S46" s="897"/>
      <c r="T46" s="892"/>
      <c r="U46" s="902"/>
      <c r="V46" s="897"/>
      <c r="W46" s="897"/>
      <c r="X46" s="897"/>
      <c r="Y46" s="897"/>
      <c r="AB46" s="877"/>
      <c r="AC46" s="877"/>
      <c r="AE46" s="878"/>
      <c r="AG46" s="878"/>
      <c r="AH46" s="868"/>
    </row>
    <row r="47" spans="1:36">
      <c r="A47" s="1186" t="s">
        <v>369</v>
      </c>
      <c r="B47" s="1187"/>
      <c r="C47" s="1187"/>
      <c r="D47" s="1187"/>
      <c r="E47" s="1187"/>
      <c r="F47" s="1187"/>
      <c r="G47" s="1187"/>
      <c r="H47" s="1187"/>
      <c r="I47" s="1187"/>
      <c r="J47" s="1187"/>
      <c r="K47" s="1187"/>
      <c r="L47" s="1187"/>
      <c r="M47" s="1187"/>
      <c r="N47" s="1187"/>
      <c r="O47" s="1188"/>
      <c r="P47" s="869"/>
      <c r="Q47" s="870"/>
      <c r="R47" s="871"/>
      <c r="S47" s="872"/>
      <c r="T47" s="873"/>
      <c r="U47" s="871"/>
      <c r="V47" s="874"/>
      <c r="W47" s="875"/>
      <c r="X47" s="875"/>
      <c r="Y47" s="876"/>
      <c r="AB47" s="877"/>
      <c r="AC47" s="877"/>
      <c r="AG47" s="878">
        <v>711983.22</v>
      </c>
    </row>
    <row r="48" spans="1:36">
      <c r="A48" s="879"/>
      <c r="B48" s="880"/>
      <c r="C48" s="881" t="s">
        <v>263</v>
      </c>
      <c r="D48" s="881" t="s">
        <v>264</v>
      </c>
      <c r="E48" s="882" t="s">
        <v>265</v>
      </c>
      <c r="F48" s="882" t="s">
        <v>266</v>
      </c>
      <c r="G48" s="882" t="s">
        <v>267</v>
      </c>
      <c r="H48" s="882" t="s">
        <v>268</v>
      </c>
      <c r="I48" s="882" t="s">
        <v>269</v>
      </c>
      <c r="J48" s="882" t="s">
        <v>270</v>
      </c>
      <c r="K48" s="1189" t="s">
        <v>271</v>
      </c>
      <c r="L48" s="1190"/>
      <c r="M48" s="1190"/>
      <c r="N48" s="1190" t="s">
        <v>272</v>
      </c>
      <c r="O48" s="1191"/>
      <c r="P48" s="921"/>
      <c r="Q48" s="922"/>
      <c r="R48" s="885" t="s">
        <v>273</v>
      </c>
      <c r="S48" s="885" t="s">
        <v>274</v>
      </c>
      <c r="T48" s="885"/>
      <c r="U48" s="885"/>
      <c r="V48" s="1192" t="s">
        <v>275</v>
      </c>
      <c r="W48" s="1193"/>
      <c r="X48" s="1193"/>
      <c r="Y48" s="1194"/>
      <c r="AB48" s="877"/>
      <c r="AC48" s="877"/>
      <c r="AE48" s="884">
        <f>SUM(AE50:AE80)</f>
        <v>2115010.2677968475</v>
      </c>
    </row>
    <row r="49" spans="1:36">
      <c r="A49" s="888" t="s">
        <v>276</v>
      </c>
      <c r="B49" s="885" t="s">
        <v>277</v>
      </c>
      <c r="C49" s="888" t="s">
        <v>278</v>
      </c>
      <c r="D49" s="888"/>
      <c r="E49" s="888"/>
      <c r="F49" s="888"/>
      <c r="G49" s="888"/>
      <c r="H49" s="888"/>
      <c r="I49" s="888"/>
      <c r="J49" s="888"/>
      <c r="K49" s="885" t="s">
        <v>279</v>
      </c>
      <c r="L49" s="884" t="s">
        <v>280</v>
      </c>
      <c r="M49" s="885" t="s">
        <v>281</v>
      </c>
      <c r="N49" s="885" t="s">
        <v>282</v>
      </c>
      <c r="O49" s="885" t="s">
        <v>283</v>
      </c>
      <c r="P49" s="889" t="s">
        <v>284</v>
      </c>
      <c r="Q49" s="889" t="s">
        <v>285</v>
      </c>
      <c r="R49" s="890" t="s">
        <v>286</v>
      </c>
      <c r="S49" s="890" t="s">
        <v>287</v>
      </c>
      <c r="T49" s="890" t="s">
        <v>288</v>
      </c>
      <c r="U49" s="890" t="s">
        <v>289</v>
      </c>
      <c r="V49" s="891" t="s">
        <v>290</v>
      </c>
      <c r="W49" s="891" t="s">
        <v>291</v>
      </c>
      <c r="X49" s="891" t="s">
        <v>292</v>
      </c>
      <c r="Y49" s="891" t="s">
        <v>293</v>
      </c>
      <c r="AB49" s="877"/>
      <c r="AC49" s="877"/>
      <c r="AE49" s="890" t="s">
        <v>287</v>
      </c>
      <c r="AF49" s="887">
        <v>1</v>
      </c>
      <c r="AG49" s="865" t="s">
        <v>294</v>
      </c>
    </row>
    <row r="50" spans="1:36" ht="13.5" customHeight="1">
      <c r="A50" s="892"/>
      <c r="B50" s="893"/>
      <c r="C50" s="892" t="s">
        <v>370</v>
      </c>
      <c r="D50" s="895">
        <v>94903519</v>
      </c>
      <c r="E50" s="892"/>
      <c r="F50" s="902">
        <v>38707</v>
      </c>
      <c r="G50" s="892">
        <v>4116</v>
      </c>
      <c r="H50" s="892" t="s">
        <v>320</v>
      </c>
      <c r="I50" s="892">
        <v>74</v>
      </c>
      <c r="J50" s="892"/>
      <c r="K50" s="894" t="s">
        <v>371</v>
      </c>
      <c r="L50" s="895">
        <v>2108967.1</v>
      </c>
      <c r="M50" s="916"/>
      <c r="N50" s="928"/>
      <c r="O50" s="896">
        <f>+L50</f>
        <v>2108967.1</v>
      </c>
      <c r="P50" s="895"/>
      <c r="Q50" s="895"/>
      <c r="R50" s="897"/>
      <c r="S50" s="897"/>
      <c r="T50" s="892"/>
      <c r="U50" s="902"/>
      <c r="V50" s="897"/>
      <c r="W50" s="897">
        <f>94903519+226292.5+20594.8+407733.26+146373.56+13050.19+13050.19+22924.94+277755.83+342201.31+206272.06+33048.24+130875.77+34263.79+406698.68+34329.87+111484.46+705236.87-28028.83+28496.39+24319.49+80676.15-2100000+120996.75+76588.77+2985.81+87092.39-6475.99+208829.02+100376.88+208278.42+180179.59+221071.53+131006.54+346367.19+118411.36+366873.03+398677.06+127558.96+198212.01+73647.41+146544.89+161581.63+85627.39+79262.04+250693.49+111944.06+85440.51+128554.95+74388.72+829035.02+546563.6+254830.25+5810.45+342909.86+779207.2+188325.82+317709.75+475409.92+274211.77+95359.2+293412.41+373453.57+8802.2+40141.98+68136+542955.44+186347.59+241137.86+82814.99+83314+155108.95+452578.43+319820.54+650425.09+226445.33+167113.23+237591.94+187262.32+204767.2+396772.08</f>
        <v>109153656.92000002</v>
      </c>
      <c r="X50" s="897"/>
      <c r="Y50" s="897"/>
      <c r="AB50" s="877"/>
      <c r="AC50" s="877"/>
      <c r="AE50" s="878">
        <f>O50</f>
        <v>2108967.1</v>
      </c>
      <c r="AF50" s="865">
        <f>(AE50*$AF$29)/$AE$28</f>
        <v>1.4296990955398716</v>
      </c>
      <c r="AG50" s="926">
        <f>AF50*$AG$27</f>
        <v>17871238.694248397</v>
      </c>
      <c r="AH50" s="927"/>
      <c r="AI50" s="878"/>
      <c r="AJ50" s="878"/>
    </row>
    <row r="51" spans="1:36" ht="13.5" hidden="1" customHeight="1">
      <c r="A51" s="892"/>
      <c r="B51" s="893"/>
      <c r="C51" s="892"/>
      <c r="D51" s="895"/>
      <c r="E51" s="902"/>
      <c r="F51" s="902"/>
      <c r="G51" s="892"/>
      <c r="H51" s="892"/>
      <c r="I51" s="892"/>
      <c r="J51" s="892"/>
      <c r="K51" s="894"/>
      <c r="L51" s="895"/>
      <c r="M51" s="916"/>
      <c r="N51" s="928"/>
      <c r="O51" s="896"/>
      <c r="P51" s="895"/>
      <c r="Q51" s="895"/>
      <c r="R51" s="897"/>
      <c r="S51" s="897"/>
      <c r="T51" s="892"/>
      <c r="U51" s="902"/>
      <c r="V51" s="897"/>
      <c r="W51" s="897"/>
      <c r="X51" s="897"/>
      <c r="Y51" s="897"/>
      <c r="AB51" s="877"/>
      <c r="AC51" s="877"/>
      <c r="AE51" s="878"/>
      <c r="AG51" s="878"/>
      <c r="AH51" s="868"/>
    </row>
    <row r="52" spans="1:36" ht="13.5" customHeight="1">
      <c r="A52" s="892"/>
      <c r="B52" s="893"/>
      <c r="C52" s="892"/>
      <c r="D52" s="895"/>
      <c r="E52" s="902"/>
      <c r="F52" s="902"/>
      <c r="G52" s="892"/>
      <c r="H52" s="892"/>
      <c r="I52" s="892"/>
      <c r="J52" s="892"/>
      <c r="K52" s="894"/>
      <c r="L52" s="895"/>
      <c r="M52" s="916"/>
      <c r="N52" s="933">
        <f>SUM(N50:N51)</f>
        <v>0</v>
      </c>
      <c r="O52" s="933">
        <f t="shared" ref="O52:Y52" si="8">SUM(O50:O51)</f>
        <v>2108967.1</v>
      </c>
      <c r="P52" s="933">
        <f t="shared" si="8"/>
        <v>0</v>
      </c>
      <c r="Q52" s="933">
        <f t="shared" si="8"/>
        <v>0</v>
      </c>
      <c r="R52" s="933">
        <f t="shared" si="8"/>
        <v>0</v>
      </c>
      <c r="S52" s="933">
        <f t="shared" si="8"/>
        <v>0</v>
      </c>
      <c r="T52" s="933">
        <f t="shared" si="8"/>
        <v>0</v>
      </c>
      <c r="U52" s="933">
        <f t="shared" si="8"/>
        <v>0</v>
      </c>
      <c r="V52" s="933">
        <f t="shared" si="8"/>
        <v>0</v>
      </c>
      <c r="W52" s="933">
        <f t="shared" si="8"/>
        <v>109153656.92000002</v>
      </c>
      <c r="X52" s="933">
        <f t="shared" si="8"/>
        <v>0</v>
      </c>
      <c r="Y52" s="933">
        <f t="shared" si="8"/>
        <v>0</v>
      </c>
      <c r="AB52" s="877"/>
      <c r="AC52" s="877"/>
      <c r="AE52" s="878"/>
      <c r="AG52" s="878"/>
      <c r="AH52" s="868"/>
    </row>
    <row r="53" spans="1:36" ht="13.5" hidden="1" customHeight="1">
      <c r="A53" s="892"/>
      <c r="B53" s="893"/>
      <c r="C53" s="892"/>
      <c r="D53" s="895"/>
      <c r="E53" s="902"/>
      <c r="F53" s="902"/>
      <c r="G53" s="892"/>
      <c r="H53" s="892"/>
      <c r="I53" s="892"/>
      <c r="J53" s="892"/>
      <c r="K53" s="894"/>
      <c r="L53" s="895"/>
      <c r="M53" s="916"/>
      <c r="N53" s="928"/>
      <c r="O53" s="896"/>
      <c r="P53" s="895"/>
      <c r="Q53" s="895"/>
      <c r="R53" s="897"/>
      <c r="S53" s="897"/>
      <c r="T53" s="892"/>
      <c r="U53" s="902"/>
      <c r="V53" s="897"/>
      <c r="W53" s="897"/>
      <c r="X53" s="897"/>
      <c r="Y53" s="897"/>
      <c r="AB53" s="877"/>
      <c r="AC53" s="877"/>
      <c r="AE53" s="865">
        <v>0</v>
      </c>
      <c r="AF53" s="865">
        <f t="shared" si="4"/>
        <v>0</v>
      </c>
      <c r="AG53" s="865">
        <f t="shared" si="5"/>
        <v>0</v>
      </c>
    </row>
    <row r="54" spans="1:36" ht="13.5" customHeight="1">
      <c r="A54" s="892"/>
      <c r="B54" s="893"/>
      <c r="C54" s="934" t="s">
        <v>341</v>
      </c>
      <c r="D54" s="934"/>
      <c r="E54" s="934"/>
      <c r="F54" s="934"/>
      <c r="G54" s="934"/>
      <c r="H54" s="934"/>
      <c r="I54" s="934"/>
      <c r="J54" s="934"/>
      <c r="K54" s="917" t="s">
        <v>98</v>
      </c>
      <c r="L54" s="901">
        <f>SUM(L30:L53)</f>
        <v>4035989.7370000002</v>
      </c>
      <c r="M54" s="901">
        <f>SUM(M30:M53)</f>
        <v>4119.6980000000003</v>
      </c>
      <c r="N54" s="901">
        <f>N45+N52</f>
        <v>314885.09499999997</v>
      </c>
      <c r="O54" s="901">
        <f t="shared" ref="O54:Y54" si="9">O45+O52</f>
        <v>3269194.5700000003</v>
      </c>
      <c r="P54" s="901">
        <f t="shared" si="9"/>
        <v>44029349.770000003</v>
      </c>
      <c r="Q54" s="901">
        <f t="shared" si="9"/>
        <v>664580.55700000003</v>
      </c>
      <c r="R54" s="901">
        <f t="shared" si="9"/>
        <v>80733209.725460008</v>
      </c>
      <c r="S54" s="901">
        <f t="shared" si="9"/>
        <v>529.09786880280308</v>
      </c>
      <c r="T54" s="901">
        <f t="shared" si="9"/>
        <v>0</v>
      </c>
      <c r="U54" s="901">
        <f t="shared" si="9"/>
        <v>345964</v>
      </c>
      <c r="V54" s="901">
        <f t="shared" si="9"/>
        <v>360729.23546</v>
      </c>
      <c r="W54" s="901">
        <f t="shared" si="9"/>
        <v>219009924.45092916</v>
      </c>
      <c r="X54" s="901">
        <f t="shared" si="9"/>
        <v>0</v>
      </c>
      <c r="Y54" s="901">
        <f t="shared" si="9"/>
        <v>31086924.440000005</v>
      </c>
      <c r="AB54" s="877"/>
      <c r="AC54" s="877"/>
    </row>
    <row r="55" spans="1:36" ht="13.5" customHeight="1">
      <c r="B55" s="935"/>
      <c r="C55" s="936"/>
      <c r="D55" s="936"/>
      <c r="E55" s="936"/>
      <c r="F55" s="936"/>
      <c r="G55" s="936"/>
      <c r="H55" s="936"/>
      <c r="I55" s="936"/>
      <c r="J55" s="936"/>
      <c r="K55" s="914" t="s">
        <v>372</v>
      </c>
      <c r="L55" s="937">
        <f>L21+L26+L54</f>
        <v>4159628.9670000002</v>
      </c>
      <c r="M55" s="937">
        <f>M21+M26+M54</f>
        <v>51601.668000000005</v>
      </c>
      <c r="N55" s="937">
        <f>N21+N26+N54</f>
        <v>377090.255</v>
      </c>
      <c r="O55" s="937">
        <f>O21+O26+O54</f>
        <v>3269194.5700000003</v>
      </c>
      <c r="P55" s="937"/>
      <c r="Q55" s="937"/>
      <c r="R55" s="937"/>
      <c r="S55" s="937"/>
      <c r="T55" s="937">
        <f t="shared" ref="T55:Y55" si="10">T21+T26+T54</f>
        <v>0</v>
      </c>
      <c r="U55" s="937">
        <f t="shared" si="10"/>
        <v>731494</v>
      </c>
      <c r="V55" s="937">
        <f t="shared" si="10"/>
        <v>49268212.805459999</v>
      </c>
      <c r="W55" s="937">
        <f t="shared" si="10"/>
        <v>219009924.45092916</v>
      </c>
      <c r="X55" s="937">
        <f t="shared" si="10"/>
        <v>0</v>
      </c>
      <c r="Y55" s="937">
        <f t="shared" si="10"/>
        <v>51567601.897018038</v>
      </c>
      <c r="AB55" s="877"/>
      <c r="AC55" s="877"/>
    </row>
    <row r="56" spans="1:36" ht="13.5" hidden="1" customHeight="1">
      <c r="B56" s="935"/>
      <c r="C56" s="936"/>
      <c r="D56" s="936"/>
      <c r="E56" s="936"/>
      <c r="F56" s="936"/>
      <c r="G56" s="936"/>
      <c r="H56" s="936"/>
      <c r="I56" s="936"/>
      <c r="J56" s="936"/>
      <c r="K56" s="914"/>
      <c r="L56" s="937"/>
      <c r="M56" s="937"/>
      <c r="N56" s="937"/>
      <c r="O56" s="937"/>
      <c r="P56" s="937"/>
      <c r="Q56" s="937"/>
      <c r="R56" s="937"/>
      <c r="S56" s="937"/>
      <c r="T56" s="937"/>
      <c r="U56" s="937"/>
      <c r="V56" s="937"/>
      <c r="W56" s="937"/>
      <c r="X56" s="937"/>
      <c r="Y56" s="937"/>
      <c r="AB56" s="877"/>
      <c r="AC56" s="877"/>
    </row>
    <row r="57" spans="1:36" hidden="1">
      <c r="A57" s="867"/>
      <c r="B57" s="867"/>
      <c r="C57" s="867"/>
      <c r="D57" s="867"/>
      <c r="E57" s="867"/>
      <c r="F57" s="867"/>
      <c r="G57" s="867"/>
      <c r="H57" s="867"/>
      <c r="I57" s="867"/>
      <c r="J57" s="867"/>
      <c r="K57" s="868"/>
      <c r="L57" s="867"/>
      <c r="M57" s="867"/>
      <c r="N57" s="867"/>
      <c r="O57" s="867"/>
      <c r="P57" s="867"/>
      <c r="Q57" s="867"/>
      <c r="R57" s="867"/>
      <c r="W57" s="866">
        <f>204719088.53-12675.57+819921.76</f>
        <v>205526334.72</v>
      </c>
    </row>
    <row r="58" spans="1:36">
      <c r="A58" s="867"/>
      <c r="B58" s="867"/>
      <c r="C58" s="867"/>
      <c r="D58" s="867"/>
      <c r="E58" s="867"/>
      <c r="F58" s="867"/>
      <c r="G58" s="867"/>
      <c r="H58" s="867"/>
      <c r="I58" s="867"/>
      <c r="J58" s="867"/>
      <c r="K58" s="868"/>
      <c r="L58" s="867"/>
      <c r="M58" s="867"/>
      <c r="N58" s="867"/>
      <c r="O58" s="867"/>
      <c r="P58" s="867"/>
      <c r="Q58" s="867"/>
      <c r="R58" s="867"/>
      <c r="AF58" s="878">
        <v>339393.37</v>
      </c>
    </row>
    <row r="59" spans="1:36">
      <c r="A59" s="1186" t="s">
        <v>373</v>
      </c>
      <c r="B59" s="1187"/>
      <c r="C59" s="1187"/>
      <c r="D59" s="1187"/>
      <c r="E59" s="1187"/>
      <c r="F59" s="1187"/>
      <c r="G59" s="1187"/>
      <c r="H59" s="1187"/>
      <c r="I59" s="1187"/>
      <c r="J59" s="1187"/>
      <c r="K59" s="1187"/>
      <c r="L59" s="1187"/>
      <c r="M59" s="1187"/>
      <c r="N59" s="873"/>
      <c r="O59" s="871"/>
      <c r="P59" s="869"/>
      <c r="Q59" s="870"/>
      <c r="R59" s="871"/>
      <c r="S59" s="872"/>
      <c r="T59" s="873"/>
      <c r="U59" s="871"/>
      <c r="V59" s="874"/>
      <c r="W59" s="875"/>
      <c r="X59" s="875"/>
      <c r="Y59" s="876"/>
      <c r="AE59" s="886">
        <f>SUM(AE62:AE63)</f>
        <v>3006.15</v>
      </c>
    </row>
    <row r="60" spans="1:36">
      <c r="A60" s="938"/>
      <c r="B60" s="939"/>
      <c r="C60" s="932" t="s">
        <v>263</v>
      </c>
      <c r="D60" s="881" t="s">
        <v>264</v>
      </c>
      <c r="E60" s="882" t="s">
        <v>265</v>
      </c>
      <c r="F60" s="882" t="s">
        <v>266</v>
      </c>
      <c r="G60" s="882" t="s">
        <v>267</v>
      </c>
      <c r="H60" s="882" t="s">
        <v>268</v>
      </c>
      <c r="I60" s="882" t="s">
        <v>269</v>
      </c>
      <c r="J60" s="882" t="s">
        <v>270</v>
      </c>
      <c r="K60" s="1189" t="s">
        <v>271</v>
      </c>
      <c r="L60" s="1190"/>
      <c r="M60" s="1190"/>
      <c r="N60" s="1190" t="s">
        <v>272</v>
      </c>
      <c r="O60" s="1191"/>
      <c r="P60" s="921"/>
      <c r="Q60" s="921"/>
      <c r="R60" s="885" t="s">
        <v>374</v>
      </c>
      <c r="S60" s="885" t="s">
        <v>274</v>
      </c>
      <c r="T60" s="885"/>
      <c r="U60" s="885"/>
      <c r="V60" s="1192" t="s">
        <v>275</v>
      </c>
      <c r="W60" s="1193"/>
      <c r="X60" s="1193"/>
      <c r="Y60" s="1194"/>
      <c r="AA60" s="868" t="s">
        <v>375</v>
      </c>
      <c r="AB60" s="868" t="s">
        <v>376</v>
      </c>
      <c r="AC60" s="868" t="s">
        <v>376</v>
      </c>
      <c r="AF60" s="887">
        <v>1</v>
      </c>
    </row>
    <row r="61" spans="1:36">
      <c r="A61" s="882" t="s">
        <v>276</v>
      </c>
      <c r="B61" s="916" t="s">
        <v>277</v>
      </c>
      <c r="C61" s="882" t="s">
        <v>278</v>
      </c>
      <c r="D61" s="888"/>
      <c r="E61" s="888"/>
      <c r="F61" s="888"/>
      <c r="G61" s="888"/>
      <c r="H61" s="888"/>
      <c r="I61" s="888"/>
      <c r="J61" s="888"/>
      <c r="K61" s="888" t="s">
        <v>279</v>
      </c>
      <c r="L61" s="934" t="s">
        <v>377</v>
      </c>
      <c r="M61" s="916" t="s">
        <v>281</v>
      </c>
      <c r="N61" s="916" t="s">
        <v>378</v>
      </c>
      <c r="O61" s="916" t="s">
        <v>283</v>
      </c>
      <c r="P61" s="889" t="s">
        <v>284</v>
      </c>
      <c r="Q61" s="889" t="s">
        <v>285</v>
      </c>
      <c r="R61" s="890" t="s">
        <v>286</v>
      </c>
      <c r="S61" s="890" t="s">
        <v>287</v>
      </c>
      <c r="T61" s="890" t="s">
        <v>288</v>
      </c>
      <c r="U61" s="890" t="s">
        <v>289</v>
      </c>
      <c r="V61" s="891" t="s">
        <v>290</v>
      </c>
      <c r="W61" s="891" t="s">
        <v>291</v>
      </c>
      <c r="X61" s="891" t="s">
        <v>292</v>
      </c>
      <c r="Y61" s="891" t="s">
        <v>293</v>
      </c>
      <c r="AB61" s="877"/>
      <c r="AC61" s="877"/>
    </row>
    <row r="62" spans="1:36" ht="13.15" customHeight="1">
      <c r="A62" s="940">
        <v>4</v>
      </c>
      <c r="B62" s="893">
        <v>3</v>
      </c>
      <c r="C62" s="892" t="s">
        <v>379</v>
      </c>
      <c r="D62" s="892"/>
      <c r="E62" s="892"/>
      <c r="F62" s="892"/>
      <c r="G62" s="892"/>
      <c r="H62" s="892"/>
      <c r="I62" s="892"/>
      <c r="J62" s="892"/>
      <c r="K62" s="895" t="s">
        <v>380</v>
      </c>
      <c r="L62" s="895"/>
      <c r="M62" s="895">
        <v>2862.15</v>
      </c>
      <c r="N62" s="895">
        <f>+M62</f>
        <v>2862.15</v>
      </c>
      <c r="O62" s="892"/>
      <c r="P62" s="897">
        <v>1667917.91</v>
      </c>
      <c r="Q62" s="897">
        <v>2862.15</v>
      </c>
      <c r="R62" s="897">
        <f>+P62</f>
        <v>1667917.91</v>
      </c>
      <c r="S62" s="898">
        <f>+P62/Q62</f>
        <v>582.74999912653072</v>
      </c>
      <c r="T62" s="892" t="s">
        <v>298</v>
      </c>
      <c r="U62" s="899">
        <v>38581</v>
      </c>
      <c r="V62" s="897">
        <f>+R62+76171.38+60986.67+364105.94+317430.22+740556.34+352215.4+597738.79+351277.33+39569.04+212604.55-212604.55+1051030.91+818740.95+346286.13+480900.48+1740483+323135.82</f>
        <v>9328546.3100000005</v>
      </c>
      <c r="W62" s="897"/>
      <c r="X62" s="897"/>
      <c r="Y62" s="897"/>
      <c r="Z62" s="865" t="s">
        <v>299</v>
      </c>
      <c r="AA62" s="865" t="s">
        <v>381</v>
      </c>
      <c r="AB62" s="877"/>
      <c r="AC62" s="877"/>
      <c r="AE62" s="886">
        <f>Q62</f>
        <v>2862.15</v>
      </c>
      <c r="AF62" s="886">
        <f>AE62*AF60/AE59</f>
        <v>0.95209819869267998</v>
      </c>
      <c r="AG62" s="878">
        <f>AF58*AF62</f>
        <v>323135.81622523826</v>
      </c>
    </row>
    <row r="63" spans="1:36" ht="13.15" customHeight="1">
      <c r="A63" s="941" t="s">
        <v>382</v>
      </c>
      <c r="B63" s="893" t="s">
        <v>383</v>
      </c>
      <c r="C63" s="892" t="s">
        <v>384</v>
      </c>
      <c r="D63" s="892"/>
      <c r="E63" s="892"/>
      <c r="F63" s="892"/>
      <c r="G63" s="892"/>
      <c r="H63" s="892"/>
      <c r="I63" s="892"/>
      <c r="J63" s="892"/>
      <c r="K63" s="895" t="s">
        <v>380</v>
      </c>
      <c r="L63" s="895"/>
      <c r="M63" s="895">
        <v>144</v>
      </c>
      <c r="N63" s="895">
        <f>+M63</f>
        <v>144</v>
      </c>
      <c r="O63" s="892"/>
      <c r="P63" s="895">
        <v>37800</v>
      </c>
      <c r="Q63" s="895">
        <v>144</v>
      </c>
      <c r="R63" s="895">
        <f>+P63</f>
        <v>37800</v>
      </c>
      <c r="S63" s="898">
        <f>+P63/Q63</f>
        <v>262.5</v>
      </c>
      <c r="T63" s="892" t="s">
        <v>298</v>
      </c>
      <c r="U63" s="899">
        <v>38581</v>
      </c>
      <c r="V63" s="897">
        <f>+R63+3832.32+3068.35+18318.93+15970.49+37258.74+17720.6+30073.33+17673.41+1990.79+10696.52-10696.52+87566.88+16257.55</f>
        <v>287531.39</v>
      </c>
      <c r="W63" s="897"/>
      <c r="X63" s="897"/>
      <c r="Y63" s="897"/>
      <c r="Z63" s="865" t="s">
        <v>299</v>
      </c>
      <c r="AA63" s="865" t="s">
        <v>385</v>
      </c>
      <c r="AB63" s="877"/>
      <c r="AC63" s="877"/>
      <c r="AE63" s="886">
        <f>Q63</f>
        <v>144</v>
      </c>
      <c r="AF63" s="865">
        <f>AE63*AF60/AE59</f>
        <v>4.790180130731999E-2</v>
      </c>
      <c r="AG63" s="878">
        <f>AF58*AF63</f>
        <v>16257.553774761736</v>
      </c>
    </row>
    <row r="64" spans="1:36" ht="13.15" customHeight="1">
      <c r="A64" s="892"/>
      <c r="B64" s="892"/>
      <c r="C64" s="942" t="s">
        <v>380</v>
      </c>
      <c r="D64" s="942"/>
      <c r="E64" s="942"/>
      <c r="F64" s="942"/>
      <c r="G64" s="942"/>
      <c r="H64" s="942"/>
      <c r="I64" s="942"/>
      <c r="J64" s="942"/>
      <c r="K64" s="917" t="s">
        <v>98</v>
      </c>
      <c r="L64" s="942">
        <f t="shared" ref="L64:Q64" si="11">SUM(L62:L63)</f>
        <v>0</v>
      </c>
      <c r="M64" s="942">
        <f t="shared" si="11"/>
        <v>3006.15</v>
      </c>
      <c r="N64" s="942">
        <f t="shared" si="11"/>
        <v>3006.15</v>
      </c>
      <c r="O64" s="942">
        <f t="shared" si="11"/>
        <v>0</v>
      </c>
      <c r="P64" s="942">
        <f t="shared" si="11"/>
        <v>1705717.91</v>
      </c>
      <c r="Q64" s="942">
        <f t="shared" si="11"/>
        <v>3006.15</v>
      </c>
      <c r="R64" s="942">
        <f>SUM(R62:R63)</f>
        <v>1705717.91</v>
      </c>
      <c r="S64" s="942"/>
      <c r="T64" s="942"/>
      <c r="U64" s="942"/>
      <c r="V64" s="919">
        <f>SUM(V62:V63)</f>
        <v>9616077.7000000011</v>
      </c>
      <c r="W64" s="919">
        <f>SUM(W62:W63)</f>
        <v>0</v>
      </c>
      <c r="X64" s="919">
        <f>SUM(X62:X63)</f>
        <v>0</v>
      </c>
      <c r="Y64" s="919">
        <f>SUM(Y62:Y63)</f>
        <v>0</v>
      </c>
      <c r="AB64" s="877"/>
      <c r="AC64" s="877"/>
    </row>
    <row r="65" spans="1:33">
      <c r="A65" s="1186" t="s">
        <v>386</v>
      </c>
      <c r="B65" s="1187"/>
      <c r="C65" s="1187"/>
      <c r="D65" s="1187"/>
      <c r="E65" s="1187"/>
      <c r="F65" s="1187"/>
      <c r="G65" s="1187"/>
      <c r="H65" s="1187"/>
      <c r="I65" s="1187"/>
      <c r="J65" s="1187"/>
      <c r="K65" s="1187"/>
      <c r="L65" s="1187"/>
      <c r="M65" s="1187"/>
      <c r="N65" s="1187"/>
      <c r="O65" s="1188"/>
      <c r="P65" s="869"/>
      <c r="Q65" s="870"/>
      <c r="R65" s="871"/>
      <c r="S65" s="872"/>
      <c r="T65" s="873"/>
      <c r="U65" s="871"/>
      <c r="V65" s="874"/>
      <c r="W65" s="875"/>
      <c r="X65" s="875"/>
      <c r="Y65" s="876"/>
      <c r="AB65" s="877"/>
      <c r="AC65" s="877"/>
    </row>
    <row r="66" spans="1:33">
      <c r="A66" s="879"/>
      <c r="B66" s="880"/>
      <c r="C66" s="881" t="s">
        <v>263</v>
      </c>
      <c r="D66" s="881" t="s">
        <v>264</v>
      </c>
      <c r="E66" s="882" t="s">
        <v>265</v>
      </c>
      <c r="F66" s="882" t="s">
        <v>266</v>
      </c>
      <c r="G66" s="882" t="s">
        <v>267</v>
      </c>
      <c r="H66" s="882" t="s">
        <v>268</v>
      </c>
      <c r="I66" s="882" t="s">
        <v>269</v>
      </c>
      <c r="J66" s="882" t="s">
        <v>270</v>
      </c>
      <c r="K66" s="1189" t="s">
        <v>271</v>
      </c>
      <c r="L66" s="1190"/>
      <c r="M66" s="1190"/>
      <c r="N66" s="1190" t="s">
        <v>272</v>
      </c>
      <c r="O66" s="1191"/>
      <c r="P66" s="883"/>
      <c r="Q66" s="884"/>
      <c r="R66" s="885" t="s">
        <v>273</v>
      </c>
      <c r="S66" s="885" t="s">
        <v>274</v>
      </c>
      <c r="T66" s="885"/>
      <c r="U66" s="885"/>
      <c r="V66" s="1192" t="s">
        <v>275</v>
      </c>
      <c r="W66" s="1193"/>
      <c r="X66" s="1193"/>
      <c r="Y66" s="1194"/>
      <c r="AB66" s="877"/>
      <c r="AC66" s="877"/>
    </row>
    <row r="67" spans="1:33" ht="13.5" customHeight="1">
      <c r="A67" s="888" t="s">
        <v>276</v>
      </c>
      <c r="B67" s="885" t="s">
        <v>277</v>
      </c>
      <c r="C67" s="888" t="s">
        <v>278</v>
      </c>
      <c r="D67" s="888"/>
      <c r="E67" s="888"/>
      <c r="F67" s="888"/>
      <c r="G67" s="888"/>
      <c r="H67" s="888"/>
      <c r="I67" s="888"/>
      <c r="J67" s="888"/>
      <c r="K67" s="888" t="s">
        <v>279</v>
      </c>
      <c r="L67" s="884" t="s">
        <v>280</v>
      </c>
      <c r="M67" s="885" t="s">
        <v>281</v>
      </c>
      <c r="N67" s="885" t="s">
        <v>282</v>
      </c>
      <c r="O67" s="885" t="s">
        <v>283</v>
      </c>
      <c r="P67" s="889" t="s">
        <v>284</v>
      </c>
      <c r="Q67" s="889" t="s">
        <v>285</v>
      </c>
      <c r="R67" s="890" t="s">
        <v>286</v>
      </c>
      <c r="S67" s="890" t="s">
        <v>287</v>
      </c>
      <c r="T67" s="890" t="s">
        <v>288</v>
      </c>
      <c r="U67" s="890" t="s">
        <v>289</v>
      </c>
      <c r="V67" s="891" t="s">
        <v>290</v>
      </c>
      <c r="W67" s="891" t="s">
        <v>291</v>
      </c>
      <c r="X67" s="891" t="s">
        <v>292</v>
      </c>
      <c r="Y67" s="891" t="s">
        <v>293</v>
      </c>
      <c r="AB67" s="877"/>
      <c r="AC67" s="877"/>
    </row>
    <row r="68" spans="1:33" ht="13.5" customHeight="1">
      <c r="A68" s="892"/>
      <c r="B68" s="893" t="s">
        <v>387</v>
      </c>
      <c r="C68" s="892" t="s">
        <v>388</v>
      </c>
      <c r="D68" s="892"/>
      <c r="E68" s="892"/>
      <c r="F68" s="902">
        <v>35109</v>
      </c>
      <c r="G68" s="892">
        <v>2325</v>
      </c>
      <c r="H68" s="892" t="s">
        <v>320</v>
      </c>
      <c r="I68" s="892">
        <v>30</v>
      </c>
      <c r="J68" s="892" t="s">
        <v>389</v>
      </c>
      <c r="K68" s="895" t="s">
        <v>386</v>
      </c>
      <c r="L68" s="895">
        <f>4370295.33</f>
        <v>4370295.33</v>
      </c>
      <c r="M68" s="895"/>
      <c r="N68" s="895"/>
      <c r="O68" s="896">
        <f>+L68+1557587.35-714651-193144-500000-470000-200000-265402.49-929118.635-23823.54-350174</f>
        <v>2281569.0149999997</v>
      </c>
      <c r="P68" s="895"/>
      <c r="Q68" s="895"/>
      <c r="R68" s="898">
        <f>+L68*S68</f>
        <v>72109872.945000008</v>
      </c>
      <c r="S68" s="897">
        <v>16.5</v>
      </c>
      <c r="T68" s="892" t="s">
        <v>390</v>
      </c>
      <c r="U68" s="902">
        <v>38473</v>
      </c>
      <c r="V68" s="897"/>
      <c r="W68" s="897">
        <f>+R68+6231668-9447686.22-2553363.68-6607503.22-6211053.03-2643001.39+116650-3515336.7-12306459.2-315550-4638161.08</f>
        <v>30220076.425000012</v>
      </c>
      <c r="X68" s="897"/>
      <c r="Y68" s="897"/>
      <c r="Z68" s="865" t="s">
        <v>310</v>
      </c>
      <c r="AB68" s="877"/>
      <c r="AC68" s="877"/>
      <c r="AE68" s="886">
        <f>W68/O68:O68</f>
        <v>13.245304536623896</v>
      </c>
      <c r="AF68" s="878">
        <v>9706648.1400000006</v>
      </c>
      <c r="AG68" s="878">
        <f>(O68*AF68)/AF69</f>
        <v>6565833.1540535539</v>
      </c>
    </row>
    <row r="69" spans="1:33" ht="13.5" customHeight="1">
      <c r="A69" s="892"/>
      <c r="B69" s="893" t="s">
        <v>391</v>
      </c>
      <c r="C69" s="892" t="s">
        <v>392</v>
      </c>
      <c r="D69" s="892"/>
      <c r="E69" s="892"/>
      <c r="F69" s="892"/>
      <c r="G69" s="892"/>
      <c r="H69" s="892"/>
      <c r="I69" s="892"/>
      <c r="J69" s="892"/>
      <c r="K69" s="895" t="s">
        <v>386</v>
      </c>
      <c r="L69" s="895">
        <f>314968.7</f>
        <v>314968.7</v>
      </c>
      <c r="M69" s="892"/>
      <c r="N69" s="895"/>
      <c r="O69" s="895">
        <f>+L69-92637.92+869074.68</f>
        <v>1091405.46</v>
      </c>
      <c r="P69" s="895"/>
      <c r="Q69" s="895"/>
      <c r="R69" s="898">
        <f>+L69*S69</f>
        <v>5196983.55</v>
      </c>
      <c r="S69" s="897">
        <v>16.5</v>
      </c>
      <c r="T69" s="892" t="s">
        <v>390</v>
      </c>
      <c r="U69" s="902">
        <v>38473</v>
      </c>
      <c r="V69" s="897"/>
      <c r="W69" s="897">
        <f>+R69-1528525.68+3474980</f>
        <v>7143437.8700000001</v>
      </c>
      <c r="X69" s="897"/>
      <c r="Y69" s="897"/>
      <c r="Z69" s="865" t="s">
        <v>310</v>
      </c>
      <c r="AB69" s="877"/>
      <c r="AC69" s="877"/>
      <c r="AE69" s="886">
        <f>W69/O69:O69</f>
        <v>6.5451732942585794</v>
      </c>
      <c r="AF69" s="878">
        <f>O70</f>
        <v>3372974.4749999996</v>
      </c>
      <c r="AG69" s="878">
        <f>(O69*AF68)/AF69</f>
        <v>3140814.9859464457</v>
      </c>
    </row>
    <row r="70" spans="1:33" ht="13.5" customHeight="1">
      <c r="A70" s="892"/>
      <c r="B70" s="893"/>
      <c r="C70" s="942" t="s">
        <v>386</v>
      </c>
      <c r="D70" s="942"/>
      <c r="E70" s="942"/>
      <c r="F70" s="942"/>
      <c r="G70" s="942"/>
      <c r="H70" s="942"/>
      <c r="I70" s="942"/>
      <c r="J70" s="942"/>
      <c r="K70" s="917" t="s">
        <v>98</v>
      </c>
      <c r="L70" s="901">
        <f t="shared" ref="L70:Q70" si="12">SUM(L68:L69)</f>
        <v>4685264.03</v>
      </c>
      <c r="M70" s="943">
        <f t="shared" si="12"/>
        <v>0</v>
      </c>
      <c r="N70" s="901">
        <f t="shared" si="12"/>
        <v>0</v>
      </c>
      <c r="O70" s="901">
        <f t="shared" si="12"/>
        <v>3372974.4749999996</v>
      </c>
      <c r="P70" s="901">
        <f t="shared" si="12"/>
        <v>0</v>
      </c>
      <c r="Q70" s="901">
        <f t="shared" si="12"/>
        <v>0</v>
      </c>
      <c r="R70" s="901">
        <f>SUM(R68:R69)</f>
        <v>77306856.495000005</v>
      </c>
      <c r="S70" s="892"/>
      <c r="T70" s="892"/>
      <c r="U70" s="892"/>
      <c r="V70" s="919">
        <f>SUM(V68:V69)</f>
        <v>0</v>
      </c>
      <c r="W70" s="919">
        <f>SUM(W68:W69)</f>
        <v>37363514.295000009</v>
      </c>
      <c r="X70" s="919">
        <f>SUM(X68:X69)</f>
        <v>0</v>
      </c>
      <c r="Y70" s="919">
        <f>SUM(Y68:Y69)</f>
        <v>0</v>
      </c>
      <c r="AB70" s="877"/>
      <c r="AC70" s="877"/>
      <c r="AE70" s="886">
        <f>W70/O70:O70</f>
        <v>11.077319016770803</v>
      </c>
      <c r="AF70" s="878"/>
      <c r="AG70" s="878"/>
    </row>
    <row r="71" spans="1:33">
      <c r="A71" s="867"/>
      <c r="B71" s="867"/>
      <c r="C71" s="867"/>
      <c r="D71" s="867"/>
      <c r="E71" s="867"/>
      <c r="F71" s="867"/>
      <c r="G71" s="867"/>
      <c r="H71" s="867"/>
      <c r="I71" s="867"/>
      <c r="J71" s="867"/>
      <c r="K71" s="868"/>
      <c r="L71" s="867"/>
      <c r="M71" s="867"/>
      <c r="N71" s="867"/>
      <c r="O71" s="867"/>
      <c r="P71" s="867"/>
      <c r="Q71" s="867"/>
      <c r="R71" s="867"/>
      <c r="AF71" s="865" t="s">
        <v>393</v>
      </c>
    </row>
    <row r="72" spans="1:33" hidden="1">
      <c r="A72" s="1186" t="s">
        <v>394</v>
      </c>
      <c r="B72" s="1187"/>
      <c r="C72" s="1187"/>
      <c r="D72" s="1187"/>
      <c r="E72" s="1187"/>
      <c r="F72" s="1187"/>
      <c r="G72" s="1187"/>
      <c r="H72" s="1187"/>
      <c r="I72" s="1187"/>
      <c r="J72" s="1187"/>
      <c r="K72" s="1187"/>
      <c r="L72" s="1187"/>
      <c r="M72" s="1187"/>
      <c r="N72" s="1187"/>
      <c r="O72" s="1188"/>
      <c r="P72" s="869"/>
      <c r="Q72" s="870"/>
      <c r="R72" s="871"/>
      <c r="S72" s="872"/>
      <c r="T72" s="873"/>
      <c r="U72" s="871"/>
      <c r="V72" s="874"/>
      <c r="W72" s="875"/>
      <c r="X72" s="875"/>
      <c r="Y72" s="876"/>
      <c r="AB72" s="877"/>
      <c r="AC72" s="877"/>
    </row>
    <row r="73" spans="1:33" hidden="1">
      <c r="A73" s="879"/>
      <c r="B73" s="880"/>
      <c r="C73" s="881" t="s">
        <v>263</v>
      </c>
      <c r="D73" s="881" t="s">
        <v>264</v>
      </c>
      <c r="E73" s="882" t="s">
        <v>265</v>
      </c>
      <c r="F73" s="882" t="s">
        <v>266</v>
      </c>
      <c r="G73" s="882" t="s">
        <v>267</v>
      </c>
      <c r="H73" s="882" t="s">
        <v>268</v>
      </c>
      <c r="I73" s="882" t="s">
        <v>269</v>
      </c>
      <c r="J73" s="882" t="s">
        <v>270</v>
      </c>
      <c r="K73" s="1189" t="s">
        <v>271</v>
      </c>
      <c r="L73" s="1190"/>
      <c r="M73" s="1190"/>
      <c r="N73" s="1190" t="s">
        <v>272</v>
      </c>
      <c r="O73" s="1191"/>
      <c r="P73" s="921"/>
      <c r="Q73" s="922"/>
      <c r="R73" s="885" t="s">
        <v>273</v>
      </c>
      <c r="S73" s="885" t="s">
        <v>274</v>
      </c>
      <c r="T73" s="885"/>
      <c r="U73" s="885"/>
      <c r="V73" s="1192" t="s">
        <v>275</v>
      </c>
      <c r="W73" s="1193"/>
      <c r="X73" s="1193"/>
      <c r="Y73" s="1194"/>
      <c r="AB73" s="877"/>
      <c r="AC73" s="877"/>
    </row>
    <row r="74" spans="1:33" ht="12.75" hidden="1" customHeight="1">
      <c r="A74" s="888" t="s">
        <v>276</v>
      </c>
      <c r="B74" s="885" t="s">
        <v>277</v>
      </c>
      <c r="C74" s="888" t="s">
        <v>278</v>
      </c>
      <c r="D74" s="888"/>
      <c r="E74" s="888"/>
      <c r="F74" s="888"/>
      <c r="G74" s="888"/>
      <c r="H74" s="888"/>
      <c r="I74" s="888"/>
      <c r="J74" s="888"/>
      <c r="K74" s="888" t="s">
        <v>279</v>
      </c>
      <c r="L74" s="884" t="s">
        <v>280</v>
      </c>
      <c r="M74" s="885" t="s">
        <v>281</v>
      </c>
      <c r="N74" s="885" t="s">
        <v>282</v>
      </c>
      <c r="O74" s="885" t="s">
        <v>283</v>
      </c>
      <c r="P74" s="889" t="s">
        <v>284</v>
      </c>
      <c r="Q74" s="889" t="s">
        <v>285</v>
      </c>
      <c r="R74" s="890" t="s">
        <v>286</v>
      </c>
      <c r="S74" s="890" t="s">
        <v>287</v>
      </c>
      <c r="T74" s="890" t="s">
        <v>288</v>
      </c>
      <c r="U74" s="890" t="s">
        <v>289</v>
      </c>
      <c r="V74" s="891" t="s">
        <v>290</v>
      </c>
      <c r="W74" s="891" t="s">
        <v>291</v>
      </c>
      <c r="X74" s="891" t="s">
        <v>292</v>
      </c>
      <c r="Y74" s="891" t="s">
        <v>293</v>
      </c>
      <c r="AB74" s="877"/>
      <c r="AC74" s="877"/>
    </row>
    <row r="75" spans="1:33" ht="12.75" hidden="1" customHeight="1">
      <c r="A75" s="892"/>
      <c r="B75" s="893"/>
      <c r="C75" s="892" t="s">
        <v>395</v>
      </c>
      <c r="D75" s="892"/>
      <c r="E75" s="892"/>
      <c r="F75" s="892"/>
      <c r="G75" s="892"/>
      <c r="H75" s="892"/>
      <c r="I75" s="892"/>
      <c r="J75" s="892"/>
      <c r="K75" s="895" t="s">
        <v>394</v>
      </c>
      <c r="L75" s="895">
        <v>2727140.0550000002</v>
      </c>
      <c r="M75" s="895"/>
      <c r="N75" s="895"/>
      <c r="O75" s="896">
        <f>40000-40000</f>
        <v>0</v>
      </c>
      <c r="P75" s="895">
        <v>2030959.13</v>
      </c>
      <c r="Q75" s="895">
        <v>123088.432</v>
      </c>
      <c r="R75" s="895">
        <f>+P75/Q75*L75</f>
        <v>44997810.95181188</v>
      </c>
      <c r="S75" s="898">
        <f>+P75/Q75</f>
        <v>16.500000016248478</v>
      </c>
      <c r="T75" s="892" t="s">
        <v>396</v>
      </c>
      <c r="U75" s="902">
        <v>38473</v>
      </c>
      <c r="V75" s="897"/>
      <c r="W75" s="897"/>
      <c r="X75" s="897"/>
      <c r="Y75" s="897">
        <f>18800000-18800000</f>
        <v>0</v>
      </c>
      <c r="Z75" s="865" t="s">
        <v>299</v>
      </c>
      <c r="AA75" s="865" t="s">
        <v>397</v>
      </c>
      <c r="AB75" s="877" t="s">
        <v>398</v>
      </c>
      <c r="AC75" s="877"/>
    </row>
    <row r="76" spans="1:33" ht="12.75" hidden="1" customHeight="1">
      <c r="A76" s="892"/>
      <c r="B76" s="893"/>
      <c r="C76" s="917" t="s">
        <v>399</v>
      </c>
      <c r="D76" s="917"/>
      <c r="E76" s="917"/>
      <c r="F76" s="917"/>
      <c r="G76" s="917"/>
      <c r="H76" s="917"/>
      <c r="I76" s="917"/>
      <c r="J76" s="917"/>
      <c r="K76" s="917" t="s">
        <v>98</v>
      </c>
      <c r="L76" s="901">
        <f t="shared" ref="L76:R76" si="13">SUM(L75:L75)</f>
        <v>2727140.0550000002</v>
      </c>
      <c r="M76" s="943">
        <f t="shared" si="13"/>
        <v>0</v>
      </c>
      <c r="N76" s="901">
        <f t="shared" si="13"/>
        <v>0</v>
      </c>
      <c r="O76" s="901">
        <f t="shared" si="13"/>
        <v>0</v>
      </c>
      <c r="P76" s="901">
        <f t="shared" si="13"/>
        <v>2030959.13</v>
      </c>
      <c r="Q76" s="901">
        <f t="shared" si="13"/>
        <v>123088.432</v>
      </c>
      <c r="R76" s="901">
        <f t="shared" si="13"/>
        <v>44997810.95181188</v>
      </c>
      <c r="S76" s="892"/>
      <c r="T76" s="897"/>
      <c r="U76" s="892"/>
      <c r="V76" s="919">
        <f>SUM(V75)</f>
        <v>0</v>
      </c>
      <c r="W76" s="919">
        <f>SUM(W75)</f>
        <v>0</v>
      </c>
      <c r="X76" s="919">
        <f>SUM(X75)</f>
        <v>0</v>
      </c>
      <c r="Y76" s="919">
        <f>SUM(Y75)</f>
        <v>0</v>
      </c>
      <c r="AB76" s="877"/>
      <c r="AC76" s="877"/>
    </row>
    <row r="77" spans="1:33" hidden="1">
      <c r="A77" s="867"/>
      <c r="B77" s="867"/>
      <c r="C77" s="867"/>
      <c r="D77" s="867"/>
      <c r="E77" s="867"/>
      <c r="F77" s="867"/>
      <c r="G77" s="867"/>
      <c r="H77" s="867"/>
      <c r="I77" s="867"/>
      <c r="J77" s="867"/>
      <c r="K77" s="868"/>
      <c r="L77" s="867"/>
      <c r="M77" s="867"/>
      <c r="N77" s="867"/>
      <c r="O77" s="867"/>
      <c r="P77" s="867"/>
      <c r="Q77" s="867"/>
      <c r="R77" s="867"/>
    </row>
    <row r="78" spans="1:33">
      <c r="A78" s="1186" t="s">
        <v>400</v>
      </c>
      <c r="B78" s="1187"/>
      <c r="C78" s="1187"/>
      <c r="D78" s="1187"/>
      <c r="E78" s="1187"/>
      <c r="F78" s="1187"/>
      <c r="G78" s="1187"/>
      <c r="H78" s="1187"/>
      <c r="I78" s="1187"/>
      <c r="J78" s="1187"/>
      <c r="K78" s="1187"/>
      <c r="L78" s="1187"/>
      <c r="M78" s="1187"/>
      <c r="N78" s="1187"/>
      <c r="O78" s="1188"/>
      <c r="P78" s="869"/>
      <c r="Q78" s="870"/>
      <c r="R78" s="871"/>
      <c r="S78" s="872"/>
      <c r="T78" s="873"/>
      <c r="U78" s="871"/>
      <c r="V78" s="874"/>
      <c r="W78" s="875"/>
      <c r="X78" s="875"/>
      <c r="Y78" s="876"/>
      <c r="AB78" s="877"/>
      <c r="AC78" s="877"/>
    </row>
    <row r="79" spans="1:33">
      <c r="A79" s="879"/>
      <c r="B79" s="880"/>
      <c r="C79" s="881" t="s">
        <v>263</v>
      </c>
      <c r="D79" s="881" t="s">
        <v>264</v>
      </c>
      <c r="E79" s="882" t="s">
        <v>265</v>
      </c>
      <c r="F79" s="882" t="s">
        <v>266</v>
      </c>
      <c r="G79" s="882" t="s">
        <v>267</v>
      </c>
      <c r="H79" s="882" t="s">
        <v>268</v>
      </c>
      <c r="I79" s="882" t="s">
        <v>269</v>
      </c>
      <c r="J79" s="882" t="s">
        <v>270</v>
      </c>
      <c r="K79" s="1189" t="s">
        <v>271</v>
      </c>
      <c r="L79" s="1190"/>
      <c r="M79" s="1190"/>
      <c r="N79" s="1190" t="s">
        <v>272</v>
      </c>
      <c r="O79" s="1191"/>
      <c r="P79" s="921"/>
      <c r="Q79" s="922"/>
      <c r="R79" s="885" t="s">
        <v>273</v>
      </c>
      <c r="S79" s="885" t="s">
        <v>274</v>
      </c>
      <c r="T79" s="885"/>
      <c r="U79" s="885"/>
      <c r="V79" s="1192" t="s">
        <v>275</v>
      </c>
      <c r="W79" s="1193"/>
      <c r="X79" s="1193"/>
      <c r="Y79" s="1194"/>
      <c r="AB79" s="877"/>
      <c r="AC79" s="877"/>
    </row>
    <row r="80" spans="1:33" ht="12.75" customHeight="1">
      <c r="A80" s="888" t="s">
        <v>276</v>
      </c>
      <c r="B80" s="885" t="s">
        <v>277</v>
      </c>
      <c r="C80" s="888" t="s">
        <v>278</v>
      </c>
      <c r="D80" s="888"/>
      <c r="E80" s="888"/>
      <c r="F80" s="888"/>
      <c r="G80" s="888"/>
      <c r="H80" s="888"/>
      <c r="I80" s="888"/>
      <c r="J80" s="888"/>
      <c r="K80" s="888" t="s">
        <v>279</v>
      </c>
      <c r="L80" s="884" t="s">
        <v>280</v>
      </c>
      <c r="M80" s="885" t="s">
        <v>281</v>
      </c>
      <c r="N80" s="885" t="s">
        <v>282</v>
      </c>
      <c r="O80" s="885" t="s">
        <v>283</v>
      </c>
      <c r="P80" s="889" t="s">
        <v>284</v>
      </c>
      <c r="Q80" s="889" t="s">
        <v>285</v>
      </c>
      <c r="R80" s="890" t="s">
        <v>286</v>
      </c>
      <c r="S80" s="890" t="s">
        <v>287</v>
      </c>
      <c r="T80" s="890" t="s">
        <v>288</v>
      </c>
      <c r="U80" s="890" t="s">
        <v>289</v>
      </c>
      <c r="V80" s="891" t="s">
        <v>290</v>
      </c>
      <c r="W80" s="891" t="s">
        <v>291</v>
      </c>
      <c r="X80" s="891" t="s">
        <v>292</v>
      </c>
      <c r="Y80" s="891" t="s">
        <v>293</v>
      </c>
      <c r="AB80" s="877"/>
      <c r="AC80" s="877"/>
    </row>
    <row r="81" spans="1:33" ht="12.75" customHeight="1">
      <c r="A81" s="892"/>
      <c r="B81" s="893"/>
      <c r="C81" s="892" t="s">
        <v>401</v>
      </c>
      <c r="D81" s="892"/>
      <c r="E81" s="892"/>
      <c r="F81" s="892"/>
      <c r="G81" s="892"/>
      <c r="H81" s="892"/>
      <c r="I81" s="892"/>
      <c r="J81" s="892"/>
      <c r="K81" s="895" t="s">
        <v>402</v>
      </c>
      <c r="L81" s="895">
        <v>2727140.0550000002</v>
      </c>
      <c r="M81" s="895"/>
      <c r="N81" s="895"/>
      <c r="O81" s="896">
        <f>+L81-178331.478-201321.83-105323.16+201321.83</f>
        <v>2443485.4169999999</v>
      </c>
      <c r="P81" s="895">
        <v>2030959.13</v>
      </c>
      <c r="Q81" s="895">
        <v>123088.432</v>
      </c>
      <c r="R81" s="895">
        <f>+P81/Q81*L81</f>
        <v>44997810.95181188</v>
      </c>
      <c r="S81" s="898">
        <f>+P81/Q81</f>
        <v>16.500000016248478</v>
      </c>
      <c r="T81" s="892" t="s">
        <v>396</v>
      </c>
      <c r="U81" s="902">
        <v>38473</v>
      </c>
      <c r="V81" s="897"/>
      <c r="W81" s="897">
        <f>+R81-2942469.38-3321810.56-1737832.16+3321810.56</f>
        <v>40317509.411811881</v>
      </c>
      <c r="X81" s="897"/>
      <c r="Y81" s="897"/>
      <c r="Z81" s="865" t="s">
        <v>299</v>
      </c>
      <c r="AA81" s="865" t="s">
        <v>397</v>
      </c>
      <c r="AB81" s="877" t="s">
        <v>398</v>
      </c>
      <c r="AC81" s="877"/>
    </row>
    <row r="82" spans="1:33" ht="12.75" customHeight="1">
      <c r="A82" s="892"/>
      <c r="B82" s="893"/>
      <c r="C82" s="917" t="s">
        <v>399</v>
      </c>
      <c r="D82" s="917"/>
      <c r="E82" s="917"/>
      <c r="F82" s="917"/>
      <c r="G82" s="917"/>
      <c r="H82" s="917"/>
      <c r="I82" s="917"/>
      <c r="J82" s="917"/>
      <c r="K82" s="917" t="s">
        <v>98</v>
      </c>
      <c r="L82" s="901">
        <f t="shared" ref="L82:R82" si="14">SUM(L81:L81)</f>
        <v>2727140.0550000002</v>
      </c>
      <c r="M82" s="943">
        <f t="shared" si="14"/>
        <v>0</v>
      </c>
      <c r="N82" s="901">
        <f t="shared" si="14"/>
        <v>0</v>
      </c>
      <c r="O82" s="901">
        <f t="shared" si="14"/>
        <v>2443485.4169999999</v>
      </c>
      <c r="P82" s="901">
        <f t="shared" si="14"/>
        <v>2030959.13</v>
      </c>
      <c r="Q82" s="901">
        <f t="shared" si="14"/>
        <v>123088.432</v>
      </c>
      <c r="R82" s="901">
        <f t="shared" si="14"/>
        <v>44997810.95181188</v>
      </c>
      <c r="S82" s="892"/>
      <c r="T82" s="897"/>
      <c r="U82" s="892"/>
      <c r="V82" s="919">
        <f>SUM(V81)</f>
        <v>0</v>
      </c>
      <c r="W82" s="919">
        <f>SUM(W81)</f>
        <v>40317509.411811881</v>
      </c>
      <c r="X82" s="919">
        <f>SUM(X81)</f>
        <v>0</v>
      </c>
      <c r="Y82" s="919">
        <f>SUM(Y81)</f>
        <v>0</v>
      </c>
      <c r="AB82" s="877"/>
      <c r="AC82" s="877"/>
    </row>
    <row r="83" spans="1:33">
      <c r="A83" s="867"/>
      <c r="B83" s="867"/>
      <c r="C83" s="867"/>
      <c r="D83" s="867"/>
      <c r="E83" s="867"/>
      <c r="F83" s="867"/>
      <c r="G83" s="867"/>
      <c r="H83" s="867"/>
      <c r="I83" s="867"/>
      <c r="J83" s="867"/>
      <c r="K83" s="868"/>
      <c r="L83" s="867"/>
      <c r="M83" s="867"/>
      <c r="N83" s="867"/>
      <c r="O83" s="867"/>
      <c r="P83" s="867"/>
      <c r="Q83" s="867"/>
      <c r="R83" s="867"/>
    </row>
    <row r="84" spans="1:33">
      <c r="A84" s="1186" t="s">
        <v>403</v>
      </c>
      <c r="B84" s="1187"/>
      <c r="C84" s="1187"/>
      <c r="D84" s="1187"/>
      <c r="E84" s="1187"/>
      <c r="F84" s="1187"/>
      <c r="G84" s="1187"/>
      <c r="H84" s="1187"/>
      <c r="I84" s="1187"/>
      <c r="J84" s="1187"/>
      <c r="K84" s="1187"/>
      <c r="L84" s="1187"/>
      <c r="M84" s="1187"/>
      <c r="N84" s="1187"/>
      <c r="O84" s="1188"/>
      <c r="P84" s="869"/>
      <c r="Q84" s="870"/>
      <c r="R84" s="871"/>
      <c r="S84" s="872"/>
      <c r="T84" s="873"/>
      <c r="U84" s="871"/>
      <c r="V84" s="874"/>
      <c r="W84" s="875"/>
      <c r="X84" s="875"/>
      <c r="Y84" s="876"/>
      <c r="AB84" s="877"/>
      <c r="AC84" s="877"/>
    </row>
    <row r="85" spans="1:33">
      <c r="A85" s="879"/>
      <c r="B85" s="880"/>
      <c r="C85" s="881" t="s">
        <v>263</v>
      </c>
      <c r="D85" s="881" t="s">
        <v>264</v>
      </c>
      <c r="E85" s="882" t="s">
        <v>265</v>
      </c>
      <c r="F85" s="882" t="s">
        <v>266</v>
      </c>
      <c r="G85" s="882" t="s">
        <v>267</v>
      </c>
      <c r="H85" s="882" t="s">
        <v>268</v>
      </c>
      <c r="I85" s="882" t="s">
        <v>269</v>
      </c>
      <c r="J85" s="882" t="s">
        <v>270</v>
      </c>
      <c r="K85" s="1189" t="s">
        <v>271</v>
      </c>
      <c r="L85" s="1190"/>
      <c r="M85" s="1190"/>
      <c r="N85" s="1190" t="s">
        <v>272</v>
      </c>
      <c r="O85" s="1191"/>
      <c r="P85" s="921"/>
      <c r="Q85" s="922"/>
      <c r="R85" s="885" t="s">
        <v>273</v>
      </c>
      <c r="S85" s="885" t="s">
        <v>274</v>
      </c>
      <c r="T85" s="885"/>
      <c r="U85" s="885"/>
      <c r="V85" s="1192" t="s">
        <v>275</v>
      </c>
      <c r="W85" s="1193"/>
      <c r="X85" s="1193"/>
      <c r="Y85" s="1194"/>
      <c r="AB85" s="877"/>
      <c r="AC85" s="877"/>
    </row>
    <row r="86" spans="1:33" ht="14.25" customHeight="1">
      <c r="A86" s="888" t="s">
        <v>276</v>
      </c>
      <c r="B86" s="885" t="s">
        <v>277</v>
      </c>
      <c r="C86" s="888" t="s">
        <v>278</v>
      </c>
      <c r="D86" s="888"/>
      <c r="E86" s="888"/>
      <c r="F86" s="888"/>
      <c r="G86" s="888"/>
      <c r="H86" s="888"/>
      <c r="I86" s="888"/>
      <c r="J86" s="888"/>
      <c r="K86" s="888" t="s">
        <v>279</v>
      </c>
      <c r="L86" s="884" t="s">
        <v>280</v>
      </c>
      <c r="M86" s="885" t="s">
        <v>281</v>
      </c>
      <c r="N86" s="885" t="s">
        <v>282</v>
      </c>
      <c r="O86" s="885" t="s">
        <v>283</v>
      </c>
      <c r="P86" s="889" t="s">
        <v>284</v>
      </c>
      <c r="Q86" s="889" t="s">
        <v>285</v>
      </c>
      <c r="R86" s="890" t="s">
        <v>286</v>
      </c>
      <c r="S86" s="890" t="s">
        <v>287</v>
      </c>
      <c r="T86" s="890" t="s">
        <v>288</v>
      </c>
      <c r="U86" s="890" t="s">
        <v>289</v>
      </c>
      <c r="V86" s="891" t="s">
        <v>290</v>
      </c>
      <c r="W86" s="891" t="s">
        <v>291</v>
      </c>
      <c r="X86" s="891" t="s">
        <v>292</v>
      </c>
      <c r="Y86" s="891" t="s">
        <v>293</v>
      </c>
      <c r="AB86" s="877"/>
      <c r="AC86" s="877"/>
    </row>
    <row r="87" spans="1:33" ht="14.25" customHeight="1">
      <c r="A87" s="892"/>
      <c r="B87" s="893"/>
      <c r="C87" s="892" t="s">
        <v>404</v>
      </c>
      <c r="D87" s="892"/>
      <c r="E87" s="892"/>
      <c r="F87" s="892"/>
      <c r="G87" s="892"/>
      <c r="H87" s="892"/>
      <c r="I87" s="892"/>
      <c r="J87" s="892"/>
      <c r="K87" s="895" t="s">
        <v>405</v>
      </c>
      <c r="L87" s="895">
        <v>2125617</v>
      </c>
      <c r="M87" s="895"/>
      <c r="N87" s="895"/>
      <c r="O87" s="896">
        <f>+L87-99658.54-400000-458536.59-900000+458536.59-122768.233</f>
        <v>603190.22699999996</v>
      </c>
      <c r="P87" s="895">
        <v>33159625.199999999</v>
      </c>
      <c r="Q87" s="895">
        <f>+L87</f>
        <v>2125617</v>
      </c>
      <c r="R87" s="895">
        <f>+P87</f>
        <v>33159625.199999999</v>
      </c>
      <c r="S87" s="898">
        <f>+P87/Q87</f>
        <v>15.6</v>
      </c>
      <c r="T87" s="892" t="s">
        <v>342</v>
      </c>
      <c r="U87" s="899">
        <v>38517</v>
      </c>
      <c r="V87" s="897"/>
      <c r="W87" s="897">
        <f>+R87+1127427.06+11040+170+958.14+11886429.39+11886429.09+11886429.39-3146736.46-13191143.48-15121554.87-29680072.82+15121554.87-4048633.44</f>
        <v>19891922.069999997</v>
      </c>
      <c r="X87" s="897"/>
      <c r="Y87" s="897"/>
      <c r="Z87" s="865" t="s">
        <v>299</v>
      </c>
      <c r="AA87" s="865" t="s">
        <v>406</v>
      </c>
      <c r="AB87" s="877"/>
      <c r="AC87" s="877"/>
    </row>
    <row r="88" spans="1:33" ht="14.25" customHeight="1">
      <c r="A88" s="892"/>
      <c r="B88" s="893"/>
      <c r="C88" s="917" t="s">
        <v>405</v>
      </c>
      <c r="D88" s="917"/>
      <c r="E88" s="917"/>
      <c r="F88" s="917"/>
      <c r="G88" s="917"/>
      <c r="H88" s="917"/>
      <c r="I88" s="917"/>
      <c r="J88" s="917"/>
      <c r="K88" s="917" t="s">
        <v>98</v>
      </c>
      <c r="L88" s="901">
        <f t="shared" ref="L88:R88" si="15">SUM(L87:L87)</f>
        <v>2125617</v>
      </c>
      <c r="M88" s="943">
        <f t="shared" si="15"/>
        <v>0</v>
      </c>
      <c r="N88" s="901">
        <f t="shared" si="15"/>
        <v>0</v>
      </c>
      <c r="O88" s="901">
        <f t="shared" si="15"/>
        <v>603190.22699999996</v>
      </c>
      <c r="P88" s="901">
        <f t="shared" si="15"/>
        <v>33159625.199999999</v>
      </c>
      <c r="Q88" s="901">
        <f t="shared" si="15"/>
        <v>2125617</v>
      </c>
      <c r="R88" s="901">
        <f t="shared" si="15"/>
        <v>33159625.199999999</v>
      </c>
      <c r="S88" s="901"/>
      <c r="T88" s="901"/>
      <c r="U88" s="901"/>
      <c r="V88" s="919">
        <f>SUM(V87)</f>
        <v>0</v>
      </c>
      <c r="W88" s="919">
        <f>SUM(W87)</f>
        <v>19891922.069999997</v>
      </c>
      <c r="X88" s="919">
        <f>SUM(X87)</f>
        <v>0</v>
      </c>
      <c r="Y88" s="919">
        <f>SUM(Y87)</f>
        <v>0</v>
      </c>
      <c r="AB88" s="877"/>
      <c r="AC88" s="877"/>
    </row>
    <row r="89" spans="1:33">
      <c r="A89" s="867"/>
      <c r="B89" s="867"/>
      <c r="C89" s="867"/>
      <c r="D89" s="867"/>
      <c r="E89" s="867"/>
      <c r="F89" s="867"/>
      <c r="G89" s="867"/>
      <c r="H89" s="867"/>
      <c r="I89" s="867"/>
      <c r="J89" s="867"/>
      <c r="K89" s="914" t="s">
        <v>372</v>
      </c>
      <c r="L89" s="936">
        <f>L64+L70+L82+L88</f>
        <v>9538021.0850000009</v>
      </c>
      <c r="M89" s="936">
        <f>M64+M70+M82+M88</f>
        <v>3006.15</v>
      </c>
      <c r="N89" s="936">
        <f>N64+N70+N82+N88</f>
        <v>3006.15</v>
      </c>
      <c r="O89" s="936">
        <f>O64+O70+O82+O88+O76</f>
        <v>6419650.118999999</v>
      </c>
      <c r="P89" s="936"/>
      <c r="Q89" s="936"/>
      <c r="R89" s="936"/>
      <c r="S89" s="936"/>
      <c r="T89" s="936">
        <f>T64+T70+T82+T88</f>
        <v>0</v>
      </c>
      <c r="U89" s="936">
        <f>U64+U70+U82+U88</f>
        <v>0</v>
      </c>
      <c r="V89" s="936">
        <f>V64+V70+V82+V88+V76</f>
        <v>9616077.7000000011</v>
      </c>
      <c r="W89" s="936">
        <f>W64+W70+W82+W88+W76</f>
        <v>97572945.776811883</v>
      </c>
      <c r="X89" s="936">
        <f>X64+X70+X82+X88+X76</f>
        <v>0</v>
      </c>
      <c r="Y89" s="936">
        <f>Y64+Y70+Y82+Y88+Y76</f>
        <v>0</v>
      </c>
    </row>
    <row r="90" spans="1:33">
      <c r="A90" s="867"/>
      <c r="B90" s="867"/>
      <c r="C90" s="867"/>
      <c r="D90" s="867"/>
      <c r="E90" s="867"/>
      <c r="F90" s="867"/>
      <c r="G90" s="867"/>
      <c r="H90" s="867"/>
      <c r="I90" s="867"/>
      <c r="J90" s="867"/>
      <c r="K90" s="868"/>
      <c r="L90" s="867"/>
      <c r="M90" s="867"/>
      <c r="N90" s="867"/>
      <c r="O90" s="867"/>
      <c r="P90" s="867"/>
      <c r="Q90" s="867"/>
      <c r="R90" s="867"/>
    </row>
    <row r="91" spans="1:33">
      <c r="A91" s="867"/>
      <c r="B91" s="867"/>
      <c r="C91" s="867"/>
      <c r="D91" s="867"/>
      <c r="E91" s="867"/>
      <c r="F91" s="867"/>
      <c r="G91" s="867"/>
      <c r="H91" s="867"/>
      <c r="I91" s="867"/>
      <c r="J91" s="867"/>
      <c r="K91" s="868"/>
      <c r="L91" s="867"/>
      <c r="M91" s="867"/>
      <c r="N91" s="867"/>
      <c r="O91" s="867"/>
      <c r="P91" s="867"/>
      <c r="Q91" s="867"/>
      <c r="R91" s="867"/>
      <c r="V91" s="944"/>
      <c r="W91" s="944"/>
      <c r="X91" s="944"/>
      <c r="Y91" s="944"/>
    </row>
    <row r="92" spans="1:33" ht="13.15" customHeight="1">
      <c r="A92" s="940"/>
      <c r="C92" s="914"/>
      <c r="D92" s="914"/>
      <c r="E92" s="914"/>
      <c r="F92" s="914"/>
      <c r="G92" s="914"/>
      <c r="H92" s="914"/>
      <c r="I92" s="914"/>
      <c r="J92" s="914"/>
      <c r="K92" s="937"/>
      <c r="L92" s="913"/>
      <c r="M92" s="913"/>
      <c r="N92" s="913"/>
      <c r="O92" s="945"/>
      <c r="P92" s="946"/>
      <c r="Q92" s="913"/>
      <c r="R92" s="945"/>
      <c r="S92" s="946"/>
      <c r="T92" s="913"/>
      <c r="U92" s="945"/>
      <c r="V92" s="947"/>
      <c r="W92" s="948"/>
      <c r="X92" s="948"/>
      <c r="Y92" s="949"/>
      <c r="AB92" s="877"/>
      <c r="AC92" s="877"/>
    </row>
    <row r="93" spans="1:33" ht="9.75" customHeight="1">
      <c r="A93" s="1186" t="s">
        <v>99</v>
      </c>
      <c r="B93" s="1187"/>
      <c r="C93" s="1187"/>
      <c r="D93" s="1187"/>
      <c r="E93" s="1187"/>
      <c r="F93" s="1187"/>
      <c r="G93" s="1187"/>
      <c r="H93" s="1187"/>
      <c r="I93" s="1187"/>
      <c r="J93" s="1187"/>
      <c r="K93" s="1187"/>
      <c r="L93" s="1187"/>
      <c r="M93" s="1187"/>
      <c r="N93" s="1187"/>
      <c r="O93" s="1188"/>
      <c r="P93" s="869"/>
      <c r="Q93" s="870"/>
      <c r="R93" s="871"/>
      <c r="S93" s="872"/>
      <c r="T93" s="873"/>
      <c r="U93" s="871"/>
      <c r="V93" s="874"/>
      <c r="W93" s="875"/>
      <c r="X93" s="875"/>
      <c r="Y93" s="876"/>
      <c r="AB93" s="877"/>
      <c r="AC93" s="877"/>
      <c r="AF93" s="878">
        <f>N132</f>
        <v>432297.50800000003</v>
      </c>
      <c r="AG93" s="878">
        <v>274362.45</v>
      </c>
    </row>
    <row r="94" spans="1:33" ht="13.15" customHeight="1">
      <c r="A94" s="1189" t="s">
        <v>263</v>
      </c>
      <c r="B94" s="1190"/>
      <c r="C94" s="1191"/>
      <c r="D94" s="881" t="s">
        <v>264</v>
      </c>
      <c r="E94" s="882" t="s">
        <v>265</v>
      </c>
      <c r="F94" s="882" t="s">
        <v>266</v>
      </c>
      <c r="G94" s="882" t="s">
        <v>267</v>
      </c>
      <c r="H94" s="882" t="s">
        <v>268</v>
      </c>
      <c r="I94" s="882" t="s">
        <v>269</v>
      </c>
      <c r="J94" s="882" t="s">
        <v>270</v>
      </c>
      <c r="K94" s="1189" t="s">
        <v>271</v>
      </c>
      <c r="L94" s="1190"/>
      <c r="M94" s="1190"/>
      <c r="N94" s="1190" t="s">
        <v>272</v>
      </c>
      <c r="O94" s="1191"/>
      <c r="P94" s="921"/>
      <c r="Q94" s="921"/>
      <c r="R94" s="885" t="s">
        <v>374</v>
      </c>
      <c r="S94" s="885" t="s">
        <v>274</v>
      </c>
      <c r="T94" s="885"/>
      <c r="U94" s="885"/>
      <c r="V94" s="1192" t="s">
        <v>275</v>
      </c>
      <c r="W94" s="1193"/>
      <c r="X94" s="1193"/>
      <c r="Y94" s="1194"/>
      <c r="AB94" s="877"/>
      <c r="AC94" s="877"/>
      <c r="AF94" s="887">
        <v>1</v>
      </c>
    </row>
    <row r="95" spans="1:33" ht="13.15" customHeight="1">
      <c r="A95" s="882">
        <v>2</v>
      </c>
      <c r="B95" s="916" t="s">
        <v>277</v>
      </c>
      <c r="C95" s="882" t="s">
        <v>278</v>
      </c>
      <c r="D95" s="882"/>
      <c r="E95" s="882"/>
      <c r="F95" s="882"/>
      <c r="G95" s="882"/>
      <c r="H95" s="882"/>
      <c r="I95" s="882"/>
      <c r="J95" s="882"/>
      <c r="K95" s="925" t="s">
        <v>279</v>
      </c>
      <c r="L95" s="934" t="s">
        <v>377</v>
      </c>
      <c r="M95" s="916" t="s">
        <v>281</v>
      </c>
      <c r="N95" s="916" t="s">
        <v>378</v>
      </c>
      <c r="O95" s="916" t="s">
        <v>283</v>
      </c>
      <c r="P95" s="889" t="s">
        <v>284</v>
      </c>
      <c r="Q95" s="889" t="s">
        <v>285</v>
      </c>
      <c r="R95" s="890" t="s">
        <v>286</v>
      </c>
      <c r="S95" s="890" t="s">
        <v>287</v>
      </c>
      <c r="T95" s="890" t="s">
        <v>288</v>
      </c>
      <c r="U95" s="890" t="s">
        <v>289</v>
      </c>
      <c r="V95" s="891" t="s">
        <v>290</v>
      </c>
      <c r="W95" s="891" t="s">
        <v>291</v>
      </c>
      <c r="X95" s="891" t="s">
        <v>292</v>
      </c>
      <c r="Y95" s="891" t="s">
        <v>293</v>
      </c>
      <c r="AB95" s="877"/>
      <c r="AC95" s="877" t="s">
        <v>407</v>
      </c>
    </row>
    <row r="96" spans="1:33">
      <c r="A96" s="892">
        <v>1</v>
      </c>
      <c r="B96" s="893" t="s">
        <v>408</v>
      </c>
      <c r="C96" s="892" t="s">
        <v>409</v>
      </c>
      <c r="D96" s="892"/>
      <c r="E96" s="892"/>
      <c r="F96" s="892"/>
      <c r="G96" s="892"/>
      <c r="H96" s="892"/>
      <c r="I96" s="892"/>
      <c r="J96" s="892"/>
      <c r="K96" s="878" t="s">
        <v>410</v>
      </c>
      <c r="L96" s="894"/>
      <c r="M96" s="896">
        <v>2500</v>
      </c>
      <c r="N96" s="950">
        <v>2500</v>
      </c>
      <c r="O96" s="879"/>
      <c r="P96" s="895">
        <v>625000</v>
      </c>
      <c r="Q96" s="895">
        <v>2500</v>
      </c>
      <c r="R96" s="895">
        <f>+P96</f>
        <v>625000</v>
      </c>
      <c r="S96" s="898">
        <f>+P96/Q96</f>
        <v>250</v>
      </c>
      <c r="T96" s="892" t="s">
        <v>298</v>
      </c>
      <c r="U96" s="899">
        <v>38581</v>
      </c>
      <c r="V96" s="897">
        <f>+R96+178.89+494.22+1405.86+2464.4+4887.33+3685.55+9415.79+2301.72+1505.32+3865.34+1510.31</f>
        <v>656714.73</v>
      </c>
      <c r="W96" s="897"/>
      <c r="X96" s="897"/>
      <c r="Y96" s="897"/>
      <c r="Z96" s="865" t="s">
        <v>299</v>
      </c>
      <c r="AA96" s="865" t="s">
        <v>411</v>
      </c>
      <c r="AB96" s="877"/>
      <c r="AC96" s="877"/>
      <c r="AE96" s="951">
        <v>2500</v>
      </c>
      <c r="AF96" s="952">
        <f>((N96*$AF$94)/$AF$93)</f>
        <v>5.7830543867025946E-3</v>
      </c>
      <c r="AG96" s="878">
        <f t="shared" ref="AG96:AG128" si="16">$AG$93*AF96</f>
        <v>1586.6529700189712</v>
      </c>
    </row>
    <row r="97" spans="1:33" hidden="1">
      <c r="A97" s="892">
        <v>2</v>
      </c>
      <c r="B97" s="893">
        <v>5</v>
      </c>
      <c r="C97" s="892" t="s">
        <v>412</v>
      </c>
      <c r="D97" s="892"/>
      <c r="E97" s="892"/>
      <c r="F97" s="892"/>
      <c r="G97" s="892"/>
      <c r="H97" s="892"/>
      <c r="I97" s="892"/>
      <c r="J97" s="892"/>
      <c r="K97" s="878" t="s">
        <v>410</v>
      </c>
      <c r="L97" s="895">
        <v>25487</v>
      </c>
      <c r="M97" s="895"/>
      <c r="N97" s="897">
        <f>25487-25487</f>
        <v>0</v>
      </c>
      <c r="O97" s="879"/>
      <c r="P97" s="895">
        <v>5832605.1399999997</v>
      </c>
      <c r="Q97" s="895">
        <v>25467</v>
      </c>
      <c r="R97" s="897">
        <f>+P97/Q97*L97</f>
        <v>5837185.659998429</v>
      </c>
      <c r="S97" s="898">
        <f>+P97/Q97</f>
        <v>229.02599992146699</v>
      </c>
      <c r="T97" s="892" t="s">
        <v>342</v>
      </c>
      <c r="U97" s="899">
        <v>38406</v>
      </c>
      <c r="V97" s="897"/>
      <c r="W97" s="897"/>
      <c r="X97" s="897"/>
      <c r="Y97" s="897">
        <f>+R97+456359.94+3037.82+378373.71+9208.31-6684165.44</f>
        <v>-1.5711411833763123E-6</v>
      </c>
      <c r="Z97" s="865" t="s">
        <v>299</v>
      </c>
      <c r="AA97" s="865" t="s">
        <v>413</v>
      </c>
      <c r="AB97" s="877"/>
      <c r="AC97" s="953" t="e">
        <f>($S$134/$N$134)*N97</f>
        <v>#DIV/0!</v>
      </c>
      <c r="AE97" s="954"/>
      <c r="AF97" s="952">
        <f t="shared" ref="AF97:AF128" si="17">((N97*$AF$94)/$AF$93)</f>
        <v>0</v>
      </c>
      <c r="AG97" s="878">
        <f t="shared" si="16"/>
        <v>0</v>
      </c>
    </row>
    <row r="98" spans="1:33">
      <c r="A98" s="892">
        <v>2</v>
      </c>
      <c r="B98" s="893" t="s">
        <v>414</v>
      </c>
      <c r="C98" s="892" t="s">
        <v>392</v>
      </c>
      <c r="D98" s="892"/>
      <c r="E98" s="892"/>
      <c r="F98" s="892"/>
      <c r="G98" s="892"/>
      <c r="H98" s="892"/>
      <c r="I98" s="892"/>
      <c r="J98" s="892"/>
      <c r="K98" s="878" t="s">
        <v>410</v>
      </c>
      <c r="L98" s="895">
        <v>21851.31</v>
      </c>
      <c r="M98" s="895"/>
      <c r="N98" s="897">
        <f>21851.31-21851.31</f>
        <v>0</v>
      </c>
      <c r="O98" s="879"/>
      <c r="P98" s="895">
        <v>5057197.26</v>
      </c>
      <c r="Q98" s="895">
        <f>+L98</f>
        <v>21851.31</v>
      </c>
      <c r="R98" s="895">
        <f>+P98</f>
        <v>5057197.26</v>
      </c>
      <c r="S98" s="898">
        <f>+P98/Q98</f>
        <v>231.43679989895341</v>
      </c>
      <c r="T98" s="892" t="s">
        <v>342</v>
      </c>
      <c r="U98" s="899">
        <v>38406</v>
      </c>
      <c r="V98" s="897"/>
      <c r="W98" s="897"/>
      <c r="X98" s="897"/>
      <c r="Y98" s="897">
        <f>+R98+391568.01+2606.53+324653.91+7894.76+4319.79+12287.94+21540.14+42717.81+32213.62+82298.96+20118.2+13157.32+33785.13+13200.91-6059560.29</f>
        <v>0</v>
      </c>
      <c r="Z98" s="865" t="s">
        <v>299</v>
      </c>
      <c r="AA98" s="865" t="s">
        <v>413</v>
      </c>
      <c r="AB98" s="877"/>
      <c r="AC98" s="953" t="e">
        <f>($S$134/$N$134)*N98</f>
        <v>#DIV/0!</v>
      </c>
      <c r="AE98" s="954">
        <v>21851.31</v>
      </c>
      <c r="AF98" s="952">
        <f t="shared" si="17"/>
        <v>0</v>
      </c>
      <c r="AG98" s="878">
        <f t="shared" si="16"/>
        <v>0</v>
      </c>
    </row>
    <row r="99" spans="1:33">
      <c r="A99" s="892">
        <v>2</v>
      </c>
      <c r="B99" s="893">
        <v>7</v>
      </c>
      <c r="C99" s="923" t="s">
        <v>415</v>
      </c>
      <c r="D99" s="923"/>
      <c r="E99" s="923"/>
      <c r="F99" s="923"/>
      <c r="G99" s="923"/>
      <c r="H99" s="923"/>
      <c r="I99" s="923"/>
      <c r="J99" s="923"/>
      <c r="K99" s="878" t="s">
        <v>410</v>
      </c>
      <c r="L99" s="896"/>
      <c r="M99" s="955">
        <v>1824.85</v>
      </c>
      <c r="N99" s="897">
        <f>+M99</f>
        <v>1824.85</v>
      </c>
      <c r="O99" s="879"/>
      <c r="P99" s="895">
        <v>319348.75</v>
      </c>
      <c r="Q99" s="895">
        <v>1824.85</v>
      </c>
      <c r="R99" s="895">
        <f>+P99</f>
        <v>319348.75</v>
      </c>
      <c r="S99" s="898">
        <f>+P99/Q99</f>
        <v>175</v>
      </c>
      <c r="T99" s="892" t="s">
        <v>298</v>
      </c>
      <c r="U99" s="899">
        <v>38581</v>
      </c>
      <c r="V99" s="897">
        <f>+R99+130.58+360.75+1026.19+1798.86+3567.46+2690.23+6872.96+1680.11+1098.8+2821.47+1102.44</f>
        <v>342498.6</v>
      </c>
      <c r="W99" s="897"/>
      <c r="X99" s="897"/>
      <c r="Y99" s="897"/>
      <c r="Z99" s="865" t="s">
        <v>299</v>
      </c>
      <c r="AA99" s="865" t="s">
        <v>416</v>
      </c>
      <c r="AB99" s="877"/>
      <c r="AC99" s="877"/>
      <c r="AE99" s="954">
        <v>1824.85</v>
      </c>
      <c r="AF99" s="952">
        <f t="shared" si="17"/>
        <v>4.2212827190296915E-3</v>
      </c>
      <c r="AG99" s="878">
        <f t="shared" si="16"/>
        <v>1158.1614689356479</v>
      </c>
    </row>
    <row r="100" spans="1:33">
      <c r="A100" s="892">
        <v>2</v>
      </c>
      <c r="B100" s="893" t="s">
        <v>417</v>
      </c>
      <c r="C100" s="892" t="s">
        <v>392</v>
      </c>
      <c r="D100" s="892"/>
      <c r="E100" s="892"/>
      <c r="F100" s="892"/>
      <c r="G100" s="892"/>
      <c r="H100" s="892"/>
      <c r="I100" s="892"/>
      <c r="J100" s="892"/>
      <c r="K100" s="878" t="s">
        <v>410</v>
      </c>
      <c r="L100" s="895">
        <f>18125.11-12582.44</f>
        <v>5542.67</v>
      </c>
      <c r="M100" s="956"/>
      <c r="N100" s="897">
        <f>18125.11-12582.44</f>
        <v>5542.67</v>
      </c>
      <c r="O100" s="957"/>
      <c r="P100" s="895"/>
      <c r="Q100" s="895"/>
      <c r="R100" s="898">
        <f>+S100*N100</f>
        <v>969967.25</v>
      </c>
      <c r="S100" s="897">
        <v>175</v>
      </c>
      <c r="T100" s="892" t="s">
        <v>309</v>
      </c>
      <c r="U100" s="892"/>
      <c r="V100" s="897"/>
      <c r="W100" s="897"/>
      <c r="X100" s="897"/>
      <c r="Y100" s="897">
        <f>3171894.25+324795.78+2162.05+269292.22+6548.51-2620389.38+3583.15+10192.54+17867+35433.35+26720.38+68264.91+5103.06+3337.41+8569.73+3348.46</f>
        <v>1336723.4199999995</v>
      </c>
      <c r="Z100" s="865" t="s">
        <v>310</v>
      </c>
      <c r="AB100" s="877"/>
      <c r="AC100" s="953" t="e">
        <f>($S$134/$N$134)*N100</f>
        <v>#DIV/0!</v>
      </c>
      <c r="AE100" s="954">
        <v>18125.11</v>
      </c>
      <c r="AF100" s="952">
        <f t="shared" si="17"/>
        <v>1.2821424823017947E-2</v>
      </c>
      <c r="AG100" s="878">
        <f t="shared" si="16"/>
        <v>3517.7175269340205</v>
      </c>
    </row>
    <row r="101" spans="1:33" hidden="1">
      <c r="A101" s="892">
        <v>3</v>
      </c>
      <c r="B101" s="893">
        <v>4</v>
      </c>
      <c r="C101" s="892" t="s">
        <v>418</v>
      </c>
      <c r="D101" s="892"/>
      <c r="E101" s="892"/>
      <c r="F101" s="892"/>
      <c r="G101" s="892"/>
      <c r="H101" s="892"/>
      <c r="I101" s="892"/>
      <c r="J101" s="892"/>
      <c r="K101" s="878" t="s">
        <v>410</v>
      </c>
      <c r="L101" s="895">
        <v>24308.11</v>
      </c>
      <c r="M101" s="956"/>
      <c r="N101" s="897">
        <f>+L101-24308.11</f>
        <v>0</v>
      </c>
      <c r="O101" s="957"/>
      <c r="P101" s="895"/>
      <c r="Q101" s="895"/>
      <c r="R101" s="897">
        <f t="shared" ref="R101:R106" si="18">+S101*N101</f>
        <v>0</v>
      </c>
      <c r="S101" s="897">
        <v>175</v>
      </c>
      <c r="T101" s="892" t="s">
        <v>309</v>
      </c>
      <c r="U101" s="892"/>
      <c r="V101" s="897"/>
      <c r="W101" s="897"/>
      <c r="X101" s="897"/>
      <c r="Y101" s="897">
        <v>0</v>
      </c>
      <c r="Z101" s="865" t="s">
        <v>310</v>
      </c>
      <c r="AB101" s="877"/>
      <c r="AC101" s="953" t="e">
        <f>($S$134/$N$134)*N101</f>
        <v>#DIV/0!</v>
      </c>
      <c r="AE101" s="954">
        <v>24308.11</v>
      </c>
      <c r="AF101" s="952">
        <f t="shared" si="17"/>
        <v>0</v>
      </c>
      <c r="AG101" s="878">
        <f t="shared" si="16"/>
        <v>0</v>
      </c>
    </row>
    <row r="102" spans="1:33">
      <c r="A102" s="892">
        <v>3</v>
      </c>
      <c r="B102" s="893">
        <v>5</v>
      </c>
      <c r="C102" s="892" t="s">
        <v>419</v>
      </c>
      <c r="D102" s="892"/>
      <c r="E102" s="892"/>
      <c r="F102" s="892"/>
      <c r="G102" s="892"/>
      <c r="H102" s="892"/>
      <c r="I102" s="892"/>
      <c r="J102" s="892"/>
      <c r="K102" s="878" t="s">
        <v>410</v>
      </c>
      <c r="L102" s="892"/>
      <c r="M102" s="895">
        <v>20918.400000000001</v>
      </c>
      <c r="N102" s="958">
        <v>20918.400000000001</v>
      </c>
      <c r="O102" s="957"/>
      <c r="P102" s="895"/>
      <c r="Q102" s="895"/>
      <c r="R102" s="897">
        <f t="shared" si="18"/>
        <v>3660720.0000000005</v>
      </c>
      <c r="S102" s="897">
        <v>175</v>
      </c>
      <c r="T102" s="892" t="s">
        <v>309</v>
      </c>
      <c r="U102" s="892"/>
      <c r="V102" s="897">
        <f>+R102+1496.84+4135.35+11763.33+20620.51+40894.04+30838.3+78785.33+19259.28+12595.59+32342.73+12637.32</f>
        <v>3926088.6199999996</v>
      </c>
      <c r="W102" s="897"/>
      <c r="X102" s="897"/>
      <c r="Y102" s="897"/>
      <c r="Z102" s="865" t="s">
        <v>310</v>
      </c>
      <c r="AB102" s="877"/>
      <c r="AC102" s="877"/>
      <c r="AE102" s="959">
        <v>20918.400000000001</v>
      </c>
      <c r="AF102" s="952">
        <f t="shared" si="17"/>
        <v>4.8388897953119819E-2</v>
      </c>
      <c r="AG102" s="878">
        <f t="shared" si="16"/>
        <v>13276.096595217939</v>
      </c>
    </row>
    <row r="103" spans="1:33">
      <c r="A103" s="892">
        <v>3</v>
      </c>
      <c r="B103" s="893">
        <v>6</v>
      </c>
      <c r="C103" s="892" t="s">
        <v>419</v>
      </c>
      <c r="D103" s="892"/>
      <c r="E103" s="892"/>
      <c r="F103" s="892"/>
      <c r="G103" s="892"/>
      <c r="H103" s="892"/>
      <c r="I103" s="892"/>
      <c r="J103" s="892"/>
      <c r="K103" s="878" t="s">
        <v>410</v>
      </c>
      <c r="L103" s="892"/>
      <c r="M103" s="895">
        <v>20918.400000000001</v>
      </c>
      <c r="N103" s="958">
        <v>20918.400000000001</v>
      </c>
      <c r="O103" s="957"/>
      <c r="P103" s="895"/>
      <c r="Q103" s="895"/>
      <c r="R103" s="897">
        <f t="shared" si="18"/>
        <v>3660720.0000000005</v>
      </c>
      <c r="S103" s="897">
        <v>175</v>
      </c>
      <c r="T103" s="892" t="s">
        <v>309</v>
      </c>
      <c r="U103" s="892"/>
      <c r="V103" s="897">
        <f>+R103+1496.84+4135.35+11763.33+20620.51+40894.04+30838.3+78785.33+19259.28+12595.59+32342.73+12637.32</f>
        <v>3926088.6199999996</v>
      </c>
      <c r="W103" s="897"/>
      <c r="X103" s="897"/>
      <c r="Y103" s="897"/>
      <c r="Z103" s="865" t="s">
        <v>310</v>
      </c>
      <c r="AB103" s="877"/>
      <c r="AC103" s="877"/>
      <c r="AE103" s="959">
        <v>20918.400000000001</v>
      </c>
      <c r="AF103" s="952">
        <f t="shared" si="17"/>
        <v>4.8388897953119819E-2</v>
      </c>
      <c r="AG103" s="878">
        <f t="shared" si="16"/>
        <v>13276.096595217939</v>
      </c>
    </row>
    <row r="104" spans="1:33">
      <c r="A104" s="892">
        <v>3</v>
      </c>
      <c r="B104" s="893">
        <v>7</v>
      </c>
      <c r="C104" s="892" t="s">
        <v>419</v>
      </c>
      <c r="D104" s="892"/>
      <c r="E104" s="892"/>
      <c r="F104" s="892"/>
      <c r="G104" s="892"/>
      <c r="H104" s="892"/>
      <c r="I104" s="892"/>
      <c r="J104" s="892"/>
      <c r="K104" s="878" t="s">
        <v>410</v>
      </c>
      <c r="L104" s="892"/>
      <c r="M104" s="895">
        <v>20918.400000000001</v>
      </c>
      <c r="N104" s="958">
        <v>20918.400000000001</v>
      </c>
      <c r="O104" s="957"/>
      <c r="P104" s="895"/>
      <c r="Q104" s="895"/>
      <c r="R104" s="897">
        <f t="shared" si="18"/>
        <v>3660720.0000000005</v>
      </c>
      <c r="S104" s="897">
        <v>175</v>
      </c>
      <c r="T104" s="892" t="s">
        <v>309</v>
      </c>
      <c r="U104" s="892"/>
      <c r="V104" s="897">
        <f>+R104+1496.84+4135.35+11763.33+20620.51+40894.04+30838.3+78785.33+19259.28+12595.59+32342.73+12637.32</f>
        <v>3926088.6199999996</v>
      </c>
      <c r="W104" s="897"/>
      <c r="X104" s="897"/>
      <c r="Y104" s="897"/>
      <c r="Z104" s="865" t="s">
        <v>310</v>
      </c>
      <c r="AB104" s="877"/>
      <c r="AC104" s="877"/>
      <c r="AE104" s="959">
        <v>20918.400000000001</v>
      </c>
      <c r="AF104" s="952">
        <f t="shared" si="17"/>
        <v>4.8388897953119819E-2</v>
      </c>
      <c r="AG104" s="878">
        <f t="shared" si="16"/>
        <v>13276.096595217939</v>
      </c>
    </row>
    <row r="105" spans="1:33">
      <c r="A105" s="892">
        <v>3</v>
      </c>
      <c r="B105" s="893">
        <v>8</v>
      </c>
      <c r="C105" s="892" t="s">
        <v>419</v>
      </c>
      <c r="D105" s="892"/>
      <c r="E105" s="892"/>
      <c r="F105" s="892"/>
      <c r="G105" s="892"/>
      <c r="H105" s="892"/>
      <c r="I105" s="892"/>
      <c r="J105" s="892"/>
      <c r="K105" s="878" t="s">
        <v>410</v>
      </c>
      <c r="L105" s="892"/>
      <c r="M105" s="895">
        <v>48304.57</v>
      </c>
      <c r="N105" s="958">
        <v>48304.57</v>
      </c>
      <c r="O105" s="957"/>
      <c r="P105" s="895"/>
      <c r="Q105" s="895"/>
      <c r="R105" s="897">
        <f t="shared" si="18"/>
        <v>8453299.75</v>
      </c>
      <c r="S105" s="897">
        <v>175</v>
      </c>
      <c r="T105" s="892" t="s">
        <v>309</v>
      </c>
      <c r="U105" s="892"/>
      <c r="V105" s="897">
        <f>+R105+3456.5+9549.31+27163.77+47616.68+94432.12+71211.52+181930.34+44473.35+29085.61+74685.5+29181.98</f>
        <v>9066086.4299999978</v>
      </c>
      <c r="W105" s="897"/>
      <c r="X105" s="897"/>
      <c r="Y105" s="897"/>
      <c r="Z105" s="865" t="s">
        <v>310</v>
      </c>
      <c r="AB105" s="877"/>
      <c r="AC105" s="877"/>
      <c r="AE105" s="959">
        <v>48304.57</v>
      </c>
      <c r="AF105" s="952">
        <f t="shared" si="17"/>
        <v>0.11173918217451301</v>
      </c>
      <c r="AG105" s="878">
        <f t="shared" si="16"/>
        <v>30657.035782395717</v>
      </c>
    </row>
    <row r="106" spans="1:33">
      <c r="A106" s="892">
        <v>3</v>
      </c>
      <c r="B106" s="893">
        <v>9</v>
      </c>
      <c r="C106" s="892" t="s">
        <v>419</v>
      </c>
      <c r="D106" s="892"/>
      <c r="E106" s="892"/>
      <c r="F106" s="892"/>
      <c r="G106" s="892"/>
      <c r="H106" s="892"/>
      <c r="I106" s="892"/>
      <c r="J106" s="892"/>
      <c r="K106" s="878" t="s">
        <v>410</v>
      </c>
      <c r="L106" s="892"/>
      <c r="M106" s="895">
        <v>35451.9</v>
      </c>
      <c r="N106" s="958">
        <v>35451.9</v>
      </c>
      <c r="O106" s="957"/>
      <c r="P106" s="895"/>
      <c r="Q106" s="895"/>
      <c r="R106" s="897">
        <f t="shared" si="18"/>
        <v>6204082.5</v>
      </c>
      <c r="S106" s="897">
        <v>175</v>
      </c>
      <c r="T106" s="892" t="s">
        <v>309</v>
      </c>
      <c r="U106" s="892"/>
      <c r="V106" s="897">
        <f>+R106+2535.81+7008.47+19936.15+34947.04+69306.03+52263.88+133523.1+32640.07+21346.64+54813.52+21417.36</f>
        <v>6653820.5699999994</v>
      </c>
      <c r="W106" s="897"/>
      <c r="X106" s="897"/>
      <c r="Y106" s="897"/>
      <c r="Z106" s="865" t="s">
        <v>310</v>
      </c>
      <c r="AB106" s="877"/>
      <c r="AC106" s="877"/>
      <c r="AE106" s="959">
        <v>35451.9</v>
      </c>
      <c r="AF106" s="952">
        <f t="shared" si="17"/>
        <v>8.2008106324776689E-2</v>
      </c>
      <c r="AG106" s="878">
        <f t="shared" si="16"/>
        <v>22499.944971126228</v>
      </c>
    </row>
    <row r="107" spans="1:33">
      <c r="A107" s="892">
        <v>4</v>
      </c>
      <c r="B107" s="893" t="s">
        <v>420</v>
      </c>
      <c r="C107" s="892" t="s">
        <v>421</v>
      </c>
      <c r="D107" s="892"/>
      <c r="E107" s="892"/>
      <c r="F107" s="892"/>
      <c r="G107" s="892"/>
      <c r="H107" s="892"/>
      <c r="I107" s="892"/>
      <c r="J107" s="892"/>
      <c r="K107" s="878" t="s">
        <v>410</v>
      </c>
      <c r="L107" s="895"/>
      <c r="M107" s="895">
        <v>490.98</v>
      </c>
      <c r="N107" s="897">
        <v>490.98</v>
      </c>
      <c r="O107" s="879"/>
      <c r="P107" s="895">
        <v>368235</v>
      </c>
      <c r="Q107" s="895">
        <v>490.98</v>
      </c>
      <c r="R107" s="895">
        <f>+P107</f>
        <v>368235</v>
      </c>
      <c r="S107" s="898">
        <f>+P107/Q107</f>
        <v>750</v>
      </c>
      <c r="T107" s="892" t="s">
        <v>298</v>
      </c>
      <c r="U107" s="899">
        <v>38581</v>
      </c>
      <c r="V107" s="897">
        <f>+R107+35.13+97.06+276.1+483.99+959.83+723.81+1849.18+452.04+295.63+759.12+296.61</f>
        <v>374463.49999999994</v>
      </c>
      <c r="W107" s="897"/>
      <c r="X107" s="897"/>
      <c r="Y107" s="897"/>
      <c r="Z107" s="865" t="s">
        <v>299</v>
      </c>
      <c r="AA107" s="865" t="s">
        <v>422</v>
      </c>
      <c r="AB107" s="877"/>
      <c r="AC107" s="877"/>
      <c r="AE107" s="954">
        <v>490.98</v>
      </c>
      <c r="AF107" s="952">
        <f t="shared" si="17"/>
        <v>1.1357456171132959E-3</v>
      </c>
      <c r="AG107" s="878">
        <f t="shared" si="16"/>
        <v>311.60595008796577</v>
      </c>
    </row>
    <row r="108" spans="1:33" hidden="1">
      <c r="A108" s="892">
        <v>6</v>
      </c>
      <c r="B108" s="893">
        <v>1</v>
      </c>
      <c r="C108" s="892" t="s">
        <v>423</v>
      </c>
      <c r="D108" s="892"/>
      <c r="E108" s="892"/>
      <c r="F108" s="892"/>
      <c r="G108" s="892"/>
      <c r="H108" s="892"/>
      <c r="I108" s="892"/>
      <c r="J108" s="892"/>
      <c r="K108" s="878" t="s">
        <v>410</v>
      </c>
      <c r="L108" s="895">
        <v>1302.51</v>
      </c>
      <c r="M108" s="895"/>
      <c r="N108" s="897">
        <f>10000-10000</f>
        <v>0</v>
      </c>
      <c r="O108" s="879"/>
      <c r="P108" s="895"/>
      <c r="Q108" s="895"/>
      <c r="R108" s="898">
        <f>+S108*N108</f>
        <v>0</v>
      </c>
      <c r="S108" s="897">
        <v>355.5</v>
      </c>
      <c r="T108" s="892" t="s">
        <v>309</v>
      </c>
      <c r="U108" s="892"/>
      <c r="V108" s="897"/>
      <c r="W108" s="897"/>
      <c r="X108" s="897"/>
      <c r="Y108" s="897">
        <f>2590923.8-2590923.8</f>
        <v>0</v>
      </c>
      <c r="Z108" s="865" t="s">
        <v>310</v>
      </c>
      <c r="AB108" s="877"/>
      <c r="AC108" s="953" t="e">
        <f>($S$134/$N$134)*N108</f>
        <v>#DIV/0!</v>
      </c>
      <c r="AE108" s="954">
        <v>1302.51</v>
      </c>
      <c r="AF108" s="952">
        <f t="shared" si="17"/>
        <v>0</v>
      </c>
      <c r="AG108" s="878">
        <f t="shared" si="16"/>
        <v>0</v>
      </c>
    </row>
    <row r="109" spans="1:33">
      <c r="A109" s="892">
        <v>6</v>
      </c>
      <c r="B109" s="893" t="s">
        <v>424</v>
      </c>
      <c r="C109" s="892" t="s">
        <v>425</v>
      </c>
      <c r="D109" s="892"/>
      <c r="E109" s="892"/>
      <c r="F109" s="892"/>
      <c r="G109" s="892"/>
      <c r="H109" s="892"/>
      <c r="I109" s="892"/>
      <c r="J109" s="892"/>
      <c r="K109" s="878" t="s">
        <v>410</v>
      </c>
      <c r="L109" s="895">
        <v>4974.37</v>
      </c>
      <c r="M109" s="895"/>
      <c r="N109" s="897">
        <v>4974.37</v>
      </c>
      <c r="O109" s="879"/>
      <c r="P109" s="895">
        <v>1260952.5900000001</v>
      </c>
      <c r="Q109" s="895">
        <v>4934.37</v>
      </c>
      <c r="R109" s="895">
        <f>+P109/Q109*L109</f>
        <v>1271174.381961284</v>
      </c>
      <c r="S109" s="898">
        <f t="shared" ref="S109:S121" si="19">+P109/Q109</f>
        <v>255.54479903209531</v>
      </c>
      <c r="T109" s="892" t="s">
        <v>342</v>
      </c>
      <c r="U109" s="899">
        <v>38406</v>
      </c>
      <c r="V109" s="897"/>
      <c r="W109" s="897"/>
      <c r="X109" s="897"/>
      <c r="Y109" s="897">
        <f>+R109+88422.22+588.59+73311.97+1797.21+983.38+2797.31+4903.53+9724.55+7333.31+18735.06+4579.83+2995.22+7691.06+3005.14</f>
        <v>1498042.7619612841</v>
      </c>
      <c r="Z109" s="865" t="s">
        <v>299</v>
      </c>
      <c r="AA109" s="865" t="s">
        <v>413</v>
      </c>
      <c r="AB109" s="877"/>
      <c r="AC109" s="953" t="e">
        <f>($S$134/$N$134)*N109</f>
        <v>#DIV/0!</v>
      </c>
      <c r="AE109" s="954">
        <v>4974.37</v>
      </c>
      <c r="AF109" s="952">
        <f t="shared" si="17"/>
        <v>1.1506820899832713E-2</v>
      </c>
      <c r="AG109" s="878">
        <f t="shared" si="16"/>
        <v>3157.0395737893077</v>
      </c>
    </row>
    <row r="110" spans="1:33">
      <c r="A110" s="892">
        <v>6</v>
      </c>
      <c r="B110" s="893">
        <v>3</v>
      </c>
      <c r="C110" s="892" t="s">
        <v>425</v>
      </c>
      <c r="D110" s="892"/>
      <c r="E110" s="892"/>
      <c r="F110" s="892"/>
      <c r="G110" s="892"/>
      <c r="H110" s="892"/>
      <c r="I110" s="892"/>
      <c r="J110" s="892"/>
      <c r="K110" s="878" t="s">
        <v>410</v>
      </c>
      <c r="L110" s="895">
        <v>17504.259999999998</v>
      </c>
      <c r="M110" s="895"/>
      <c r="N110" s="897">
        <v>17504.259999999998</v>
      </c>
      <c r="O110" s="879"/>
      <c r="P110" s="895">
        <v>4093329.19</v>
      </c>
      <c r="Q110" s="895">
        <f>+L110</f>
        <v>17504.259999999998</v>
      </c>
      <c r="R110" s="895">
        <f>+P110</f>
        <v>4093329.19</v>
      </c>
      <c r="S110" s="898">
        <f t="shared" si="19"/>
        <v>233.84759995566796</v>
      </c>
      <c r="T110" s="892" t="s">
        <v>342</v>
      </c>
      <c r="U110" s="899">
        <v>38406</v>
      </c>
      <c r="V110" s="897"/>
      <c r="W110" s="897"/>
      <c r="X110" s="897"/>
      <c r="Y110" s="897">
        <f>+R110+313670.36+2087.99+260068+6324.2+3460.41+9843.41+17254.99+34219.63+25805.11+65926.6+16115.93+10539.83+27064+10574.75</f>
        <v>4896284.4000000004</v>
      </c>
      <c r="Z110" s="865" t="s">
        <v>299</v>
      </c>
      <c r="AA110" s="865" t="s">
        <v>413</v>
      </c>
      <c r="AB110" s="877"/>
      <c r="AC110" s="953" t="e">
        <f>($S$134/$N$134)*N110</f>
        <v>#DIV/0!</v>
      </c>
      <c r="AE110" s="954">
        <v>17504.259999999998</v>
      </c>
      <c r="AF110" s="952">
        <f t="shared" si="17"/>
        <v>4.0491235031593097E-2</v>
      </c>
      <c r="AG110" s="878">
        <f t="shared" si="16"/>
        <v>11109.27444679371</v>
      </c>
    </row>
    <row r="111" spans="1:33">
      <c r="A111" s="892">
        <v>6</v>
      </c>
      <c r="B111" s="893">
        <v>4</v>
      </c>
      <c r="C111" s="892" t="s">
        <v>426</v>
      </c>
      <c r="D111" s="892"/>
      <c r="E111" s="892"/>
      <c r="F111" s="892"/>
      <c r="G111" s="892"/>
      <c r="H111" s="892"/>
      <c r="I111" s="892"/>
      <c r="J111" s="892"/>
      <c r="K111" s="878" t="s">
        <v>410</v>
      </c>
      <c r="L111" s="897">
        <v>21370.639999999999</v>
      </c>
      <c r="M111" s="895"/>
      <c r="N111" s="897">
        <v>21370.639999999999</v>
      </c>
      <c r="O111" s="879"/>
      <c r="P111" s="895">
        <v>4764109.5</v>
      </c>
      <c r="Q111" s="895">
        <v>21173.82</v>
      </c>
      <c r="R111" s="897">
        <f>+P111/Q111*N111</f>
        <v>4808394</v>
      </c>
      <c r="S111" s="898">
        <f t="shared" si="19"/>
        <v>225</v>
      </c>
      <c r="T111" s="892" t="s">
        <v>298</v>
      </c>
      <c r="U111" s="899">
        <v>38581</v>
      </c>
      <c r="V111" s="897"/>
      <c r="W111" s="897"/>
      <c r="X111" s="897"/>
      <c r="Y111" s="897">
        <f>+R111+379427.62+2525.71+314588.16+7721.1+4224.75+12017.65+21066.31+41778.13+31505.02+80488.6+19675.65+12867.89+33041.95+12910.53</f>
        <v>5782233.0699999994</v>
      </c>
      <c r="Z111" s="865" t="s">
        <v>299</v>
      </c>
      <c r="AA111" s="865" t="s">
        <v>427</v>
      </c>
      <c r="AB111" s="877" t="s">
        <v>428</v>
      </c>
      <c r="AC111" s="953" t="e">
        <f>($S$134/$N$134)*N111</f>
        <v>#DIV/0!</v>
      </c>
      <c r="AE111" s="954">
        <v>21370.639999999999</v>
      </c>
      <c r="AF111" s="952">
        <f t="shared" si="17"/>
        <v>4.9435029359456768E-2</v>
      </c>
      <c r="AG111" s="878">
        <f t="shared" si="16"/>
        <v>13563.11577088249</v>
      </c>
    </row>
    <row r="112" spans="1:33">
      <c r="A112" s="892">
        <v>6</v>
      </c>
      <c r="B112" s="893" t="s">
        <v>295</v>
      </c>
      <c r="C112" s="892" t="s">
        <v>429</v>
      </c>
      <c r="D112" s="892"/>
      <c r="E112" s="892"/>
      <c r="F112" s="892"/>
      <c r="G112" s="892"/>
      <c r="H112" s="892"/>
      <c r="I112" s="892"/>
      <c r="J112" s="892"/>
      <c r="K112" s="878" t="s">
        <v>410</v>
      </c>
      <c r="M112" s="895">
        <v>2549.79</v>
      </c>
      <c r="N112" s="897">
        <v>2549.79</v>
      </c>
      <c r="O112" s="879"/>
      <c r="P112" s="895">
        <v>637447.5</v>
      </c>
      <c r="Q112" s="895">
        <v>2549.79</v>
      </c>
      <c r="R112" s="895">
        <f>+P112</f>
        <v>637447.5</v>
      </c>
      <c r="S112" s="898">
        <f t="shared" si="19"/>
        <v>250</v>
      </c>
      <c r="T112" s="892" t="s">
        <v>298</v>
      </c>
      <c r="U112" s="899">
        <v>38581</v>
      </c>
      <c r="V112" s="897">
        <f>+R112+182.45+504.07+1433.86+2513.48+4984.66+3758.95+9603.32+2347.56+1535.3+3942.33+1540.39</f>
        <v>669793.86999999988</v>
      </c>
      <c r="W112" s="897"/>
      <c r="X112" s="897"/>
      <c r="Y112" s="897"/>
      <c r="Z112" s="865" t="s">
        <v>299</v>
      </c>
      <c r="AA112" s="865" t="s">
        <v>430</v>
      </c>
      <c r="AB112" s="877"/>
      <c r="AC112" s="877"/>
      <c r="AE112" s="954">
        <v>2549.79</v>
      </c>
      <c r="AF112" s="952">
        <f t="shared" si="17"/>
        <v>5.8982296978681631E-3</v>
      </c>
      <c r="AG112" s="878">
        <f t="shared" si="16"/>
        <v>1618.252750569869</v>
      </c>
    </row>
    <row r="113" spans="1:33">
      <c r="A113" s="892">
        <v>7</v>
      </c>
      <c r="B113" s="893">
        <v>3</v>
      </c>
      <c r="C113" s="892" t="s">
        <v>392</v>
      </c>
      <c r="D113" s="892"/>
      <c r="E113" s="892"/>
      <c r="F113" s="892"/>
      <c r="G113" s="892"/>
      <c r="H113" s="892"/>
      <c r="I113" s="892"/>
      <c r="J113" s="892"/>
      <c r="K113" s="878" t="s">
        <v>410</v>
      </c>
      <c r="L113" s="895">
        <v>14238.4</v>
      </c>
      <c r="M113" s="903"/>
      <c r="N113" s="897">
        <f>+L113-14238.4</f>
        <v>0</v>
      </c>
      <c r="O113" s="879"/>
      <c r="P113" s="895">
        <v>3466919.41</v>
      </c>
      <c r="Q113" s="895">
        <f t="shared" ref="Q113:Q121" si="20">+L113</f>
        <v>14238.4</v>
      </c>
      <c r="R113" s="895">
        <f t="shared" ref="R113:R121" si="21">+P113</f>
        <v>3466919.41</v>
      </c>
      <c r="S113" s="898">
        <f t="shared" si="19"/>
        <v>243.49080023036299</v>
      </c>
      <c r="T113" s="892" t="s">
        <v>342</v>
      </c>
      <c r="U113" s="899">
        <v>38406</v>
      </c>
      <c r="V113" s="897"/>
      <c r="W113" s="897"/>
      <c r="X113" s="897"/>
      <c r="Y113" s="897">
        <v>0</v>
      </c>
      <c r="Z113" s="865" t="s">
        <v>299</v>
      </c>
      <c r="AA113" s="865" t="s">
        <v>413</v>
      </c>
      <c r="AB113" s="877"/>
      <c r="AC113" s="953" t="e">
        <f t="shared" ref="AC113:AC121" si="22">($S$134/$N$134)*N113</f>
        <v>#DIV/0!</v>
      </c>
      <c r="AE113" s="954">
        <v>14238.4</v>
      </c>
      <c r="AF113" s="952">
        <f t="shared" si="17"/>
        <v>0</v>
      </c>
      <c r="AG113" s="878">
        <f t="shared" si="16"/>
        <v>0</v>
      </c>
    </row>
    <row r="114" spans="1:33">
      <c r="A114" s="892">
        <v>7</v>
      </c>
      <c r="B114" s="893">
        <v>4</v>
      </c>
      <c r="C114" s="892" t="s">
        <v>392</v>
      </c>
      <c r="D114" s="892"/>
      <c r="E114" s="892"/>
      <c r="F114" s="892"/>
      <c r="G114" s="892"/>
      <c r="H114" s="892"/>
      <c r="I114" s="892"/>
      <c r="J114" s="892"/>
      <c r="K114" s="878" t="s">
        <v>410</v>
      </c>
      <c r="L114" s="895">
        <v>7758.4</v>
      </c>
      <c r="M114" s="903"/>
      <c r="N114" s="897">
        <f>+L114-7758.4</f>
        <v>0</v>
      </c>
      <c r="O114" s="879"/>
      <c r="P114" s="895">
        <v>1965823.39</v>
      </c>
      <c r="Q114" s="895">
        <f t="shared" si="20"/>
        <v>7758.4</v>
      </c>
      <c r="R114" s="895">
        <f t="shared" si="21"/>
        <v>1965823.39</v>
      </c>
      <c r="S114" s="898">
        <f t="shared" si="19"/>
        <v>253.37999974221489</v>
      </c>
      <c r="T114" s="892" t="s">
        <v>342</v>
      </c>
      <c r="U114" s="899">
        <v>38406</v>
      </c>
      <c r="V114" s="897"/>
      <c r="W114" s="897"/>
      <c r="X114" s="897"/>
      <c r="Y114" s="897">
        <v>0</v>
      </c>
      <c r="Z114" s="865" t="s">
        <v>299</v>
      </c>
      <c r="AA114" s="865" t="s">
        <v>413</v>
      </c>
      <c r="AB114" s="877"/>
      <c r="AC114" s="953" t="e">
        <f t="shared" si="22"/>
        <v>#DIV/0!</v>
      </c>
      <c r="AE114" s="954">
        <v>7758.4</v>
      </c>
      <c r="AF114" s="952">
        <f t="shared" si="17"/>
        <v>0</v>
      </c>
      <c r="AG114" s="878">
        <f t="shared" si="16"/>
        <v>0</v>
      </c>
    </row>
    <row r="115" spans="1:33">
      <c r="A115" s="892">
        <v>7</v>
      </c>
      <c r="B115" s="893">
        <v>5</v>
      </c>
      <c r="C115" s="892" t="s">
        <v>392</v>
      </c>
      <c r="D115" s="892"/>
      <c r="E115" s="892"/>
      <c r="F115" s="892"/>
      <c r="G115" s="892"/>
      <c r="H115" s="892"/>
      <c r="I115" s="892"/>
      <c r="J115" s="892"/>
      <c r="K115" s="878" t="s">
        <v>410</v>
      </c>
      <c r="L115" s="895">
        <v>7840</v>
      </c>
      <c r="M115" s="903"/>
      <c r="N115" s="897">
        <f t="shared" ref="N115:N121" si="23">+L115</f>
        <v>7840</v>
      </c>
      <c r="O115" s="879"/>
      <c r="P115" s="895">
        <v>1832208</v>
      </c>
      <c r="Q115" s="895">
        <f t="shared" si="20"/>
        <v>7840</v>
      </c>
      <c r="R115" s="895">
        <f t="shared" si="21"/>
        <v>1832208</v>
      </c>
      <c r="S115" s="898">
        <f t="shared" si="19"/>
        <v>233.7</v>
      </c>
      <c r="T115" s="892" t="s">
        <v>342</v>
      </c>
      <c r="U115" s="899">
        <v>38406</v>
      </c>
      <c r="V115" s="897"/>
      <c r="W115" s="897"/>
      <c r="X115" s="897"/>
      <c r="Y115" s="897">
        <f>+R115+140490.12+935.19+116482.11+2832.55+1549.89+4408.77+7728.35+15326.66+11557.89+29527.93+7218.18+4720.7+12121.72+4736.34</f>
        <v>2191844.4000000008</v>
      </c>
      <c r="Z115" s="865" t="s">
        <v>299</v>
      </c>
      <c r="AA115" s="865" t="s">
        <v>413</v>
      </c>
      <c r="AB115" s="877"/>
      <c r="AC115" s="953" t="e">
        <f t="shared" si="22"/>
        <v>#DIV/0!</v>
      </c>
      <c r="AE115" s="954">
        <v>7840</v>
      </c>
      <c r="AF115" s="952">
        <f t="shared" si="17"/>
        <v>1.8135658556699335E-2</v>
      </c>
      <c r="AG115" s="878">
        <f t="shared" si="16"/>
        <v>4975.7437139794938</v>
      </c>
    </row>
    <row r="116" spans="1:33">
      <c r="A116" s="892">
        <v>7</v>
      </c>
      <c r="B116" s="893">
        <v>6</v>
      </c>
      <c r="C116" s="892" t="s">
        <v>392</v>
      </c>
      <c r="D116" s="892"/>
      <c r="E116" s="892"/>
      <c r="F116" s="892"/>
      <c r="G116" s="892"/>
      <c r="H116" s="892"/>
      <c r="I116" s="892"/>
      <c r="J116" s="892"/>
      <c r="K116" s="878" t="s">
        <v>410</v>
      </c>
      <c r="L116" s="895">
        <v>8506.4</v>
      </c>
      <c r="M116" s="903"/>
      <c r="N116" s="897">
        <f t="shared" si="23"/>
        <v>8506.4</v>
      </c>
      <c r="O116" s="879"/>
      <c r="P116" s="895">
        <v>2027704.59</v>
      </c>
      <c r="Q116" s="895">
        <f t="shared" si="20"/>
        <v>8506.4</v>
      </c>
      <c r="R116" s="895">
        <f t="shared" si="21"/>
        <v>2027704.59</v>
      </c>
      <c r="S116" s="898">
        <f t="shared" si="19"/>
        <v>238.37399957678926</v>
      </c>
      <c r="T116" s="892" t="s">
        <v>342</v>
      </c>
      <c r="U116" s="899">
        <v>38406</v>
      </c>
      <c r="V116" s="897"/>
      <c r="W116" s="897"/>
      <c r="X116" s="897"/>
      <c r="Y116" s="897">
        <f>+R116+152431.78+1014.68+126383.09+3073.32+1681.63+4783.52+8385.26+16629.44+12540.3+32037.8+7831.72+5121.95+13152.07+5138.93</f>
        <v>2417910.0799999996</v>
      </c>
      <c r="Z116" s="865" t="s">
        <v>299</v>
      </c>
      <c r="AA116" s="865" t="s">
        <v>413</v>
      </c>
      <c r="AB116" s="877"/>
      <c r="AC116" s="953" t="e">
        <f t="shared" si="22"/>
        <v>#DIV/0!</v>
      </c>
      <c r="AE116" s="954">
        <v>8506.4</v>
      </c>
      <c r="AF116" s="952">
        <f t="shared" si="17"/>
        <v>1.9677189534018778E-2</v>
      </c>
      <c r="AG116" s="878">
        <f t="shared" si="16"/>
        <v>5398.6819296677504</v>
      </c>
    </row>
    <row r="117" spans="1:33">
      <c r="A117" s="892">
        <v>7</v>
      </c>
      <c r="B117" s="893">
        <v>7</v>
      </c>
      <c r="C117" s="892" t="s">
        <v>392</v>
      </c>
      <c r="D117" s="892"/>
      <c r="E117" s="892"/>
      <c r="F117" s="892"/>
      <c r="G117" s="892"/>
      <c r="H117" s="892"/>
      <c r="I117" s="892"/>
      <c r="J117" s="892"/>
      <c r="K117" s="878" t="s">
        <v>410</v>
      </c>
      <c r="L117" s="895">
        <v>7840</v>
      </c>
      <c r="M117" s="903"/>
      <c r="N117" s="897">
        <f t="shared" si="23"/>
        <v>7840</v>
      </c>
      <c r="O117" s="879"/>
      <c r="P117" s="895">
        <v>1887174.24</v>
      </c>
      <c r="Q117" s="895">
        <f t="shared" si="20"/>
        <v>7840</v>
      </c>
      <c r="R117" s="895">
        <f t="shared" si="21"/>
        <v>1887174.24</v>
      </c>
      <c r="S117" s="898">
        <f t="shared" si="19"/>
        <v>240.71100000000001</v>
      </c>
      <c r="T117" s="892" t="s">
        <v>342</v>
      </c>
      <c r="U117" s="899">
        <v>38406</v>
      </c>
      <c r="V117" s="897"/>
      <c r="W117" s="897"/>
      <c r="X117" s="897"/>
      <c r="Y117" s="897">
        <f>+R117+140490.12+935.19+116482.11+2832.55+1549.89+4408.77+7728.35+15326.66+11557.88+29527.93+7218.18+4720.7+12121.72+4736.34</f>
        <v>2246810.6300000004</v>
      </c>
      <c r="Z117" s="865" t="s">
        <v>299</v>
      </c>
      <c r="AA117" s="865" t="s">
        <v>413</v>
      </c>
      <c r="AB117" s="877"/>
      <c r="AC117" s="953" t="e">
        <f t="shared" si="22"/>
        <v>#DIV/0!</v>
      </c>
      <c r="AE117" s="954">
        <v>7840</v>
      </c>
      <c r="AF117" s="952">
        <f t="shared" si="17"/>
        <v>1.8135658556699335E-2</v>
      </c>
      <c r="AG117" s="878">
        <f t="shared" si="16"/>
        <v>4975.7437139794938</v>
      </c>
    </row>
    <row r="118" spans="1:33">
      <c r="A118" s="892">
        <v>7</v>
      </c>
      <c r="B118" s="893">
        <v>8</v>
      </c>
      <c r="C118" s="892" t="s">
        <v>392</v>
      </c>
      <c r="D118" s="892"/>
      <c r="E118" s="892"/>
      <c r="F118" s="892"/>
      <c r="G118" s="892"/>
      <c r="H118" s="892"/>
      <c r="I118" s="892"/>
      <c r="J118" s="892"/>
      <c r="K118" s="878" t="s">
        <v>410</v>
      </c>
      <c r="L118" s="895">
        <v>7758.4</v>
      </c>
      <c r="M118" s="903"/>
      <c r="N118" s="897">
        <f t="shared" si="23"/>
        <v>7758.4</v>
      </c>
      <c r="O118" s="879"/>
      <c r="P118" s="895">
        <v>1906848.69</v>
      </c>
      <c r="Q118" s="895">
        <f t="shared" si="20"/>
        <v>7758.4</v>
      </c>
      <c r="R118" s="895">
        <f t="shared" si="21"/>
        <v>1906848.69</v>
      </c>
      <c r="S118" s="898">
        <f t="shared" si="19"/>
        <v>245.77859996906579</v>
      </c>
      <c r="T118" s="892" t="s">
        <v>342</v>
      </c>
      <c r="U118" s="899">
        <v>38406</v>
      </c>
      <c r="V118" s="897"/>
      <c r="W118" s="897"/>
      <c r="X118" s="897"/>
      <c r="Y118" s="897">
        <f>+R118+139027.88+925.46+115269.74+2803.07+1533.75+4362.89+7647.92+15167.14+11437.58+29220.6+7143.05+4671.56+11995.55+4687.04</f>
        <v>2262741.92</v>
      </c>
      <c r="Z118" s="865" t="s">
        <v>299</v>
      </c>
      <c r="AA118" s="865" t="s">
        <v>413</v>
      </c>
      <c r="AB118" s="877"/>
      <c r="AC118" s="953" t="e">
        <f t="shared" si="22"/>
        <v>#DIV/0!</v>
      </c>
      <c r="AE118" s="954">
        <v>7758.4</v>
      </c>
      <c r="AF118" s="952">
        <f t="shared" si="17"/>
        <v>1.7946899661517361E-2</v>
      </c>
      <c r="AG118" s="878">
        <f t="shared" si="16"/>
        <v>4923.9553610380735</v>
      </c>
    </row>
    <row r="119" spans="1:33">
      <c r="A119" s="892">
        <v>7</v>
      </c>
      <c r="B119" s="893">
        <v>9</v>
      </c>
      <c r="C119" s="892" t="s">
        <v>392</v>
      </c>
      <c r="D119" s="892"/>
      <c r="E119" s="892"/>
      <c r="F119" s="892"/>
      <c r="G119" s="892"/>
      <c r="H119" s="892"/>
      <c r="I119" s="892"/>
      <c r="J119" s="892"/>
      <c r="K119" s="878" t="s">
        <v>410</v>
      </c>
      <c r="L119" s="895">
        <v>14238.4</v>
      </c>
      <c r="M119" s="903"/>
      <c r="N119" s="897">
        <f t="shared" si="23"/>
        <v>14238.4</v>
      </c>
      <c r="O119" s="957"/>
      <c r="P119" s="895">
        <v>1176276.23</v>
      </c>
      <c r="Q119" s="895">
        <f t="shared" si="20"/>
        <v>14238.4</v>
      </c>
      <c r="R119" s="895">
        <f t="shared" si="21"/>
        <v>1176276.23</v>
      </c>
      <c r="S119" s="898">
        <f t="shared" si="19"/>
        <v>82.612950191032695</v>
      </c>
      <c r="T119" s="892" t="s">
        <v>342</v>
      </c>
      <c r="U119" s="899">
        <v>38406</v>
      </c>
      <c r="V119" s="897"/>
      <c r="W119" s="897"/>
      <c r="X119" s="897"/>
      <c r="Y119" s="897">
        <f>+R119+255147.26+1698.42+211545.77+5144.26+2814.78+8006.87+14035.64+27835.09+20990.52+53626.33+13109.1+8573.36+22014.53+8601.77</f>
        <v>1829419.9300000004</v>
      </c>
      <c r="Z119" s="865" t="s">
        <v>299</v>
      </c>
      <c r="AA119" s="865" t="s">
        <v>413</v>
      </c>
      <c r="AB119" s="877"/>
      <c r="AC119" s="953" t="e">
        <f t="shared" si="22"/>
        <v>#DIV/0!</v>
      </c>
      <c r="AE119" s="954">
        <v>14238.4</v>
      </c>
      <c r="AF119" s="952">
        <f t="shared" si="17"/>
        <v>3.2936576631850484E-2</v>
      </c>
      <c r="AG119" s="878">
        <f t="shared" si="16"/>
        <v>9036.559859327248</v>
      </c>
    </row>
    <row r="120" spans="1:33">
      <c r="A120" s="892">
        <v>8</v>
      </c>
      <c r="B120" s="893">
        <v>1</v>
      </c>
      <c r="C120" s="892" t="s">
        <v>392</v>
      </c>
      <c r="D120" s="892"/>
      <c r="E120" s="892"/>
      <c r="F120" s="892"/>
      <c r="G120" s="892"/>
      <c r="H120" s="892"/>
      <c r="I120" s="892"/>
      <c r="J120" s="892"/>
      <c r="K120" s="878" t="s">
        <v>410</v>
      </c>
      <c r="L120" s="895">
        <v>12000.714</v>
      </c>
      <c r="M120" s="895"/>
      <c r="N120" s="897">
        <f t="shared" si="23"/>
        <v>12000.714</v>
      </c>
      <c r="O120" s="879"/>
      <c r="P120" s="895">
        <v>2952175.64</v>
      </c>
      <c r="Q120" s="895">
        <f t="shared" si="20"/>
        <v>12000.714</v>
      </c>
      <c r="R120" s="895">
        <f t="shared" si="21"/>
        <v>2952175.64</v>
      </c>
      <c r="S120" s="898">
        <f t="shared" si="19"/>
        <v>245.99999966668651</v>
      </c>
      <c r="T120" s="892" t="s">
        <v>342</v>
      </c>
      <c r="U120" s="899">
        <v>38406</v>
      </c>
      <c r="V120" s="897"/>
      <c r="W120" s="897"/>
      <c r="X120" s="897"/>
      <c r="Y120" s="897">
        <f>+R120+215048.69+1431.5+178299.55+4335.8+2372.42+6748.52+11829.82+23460.57+17691.69+45198.5+11048.89+7225.98+18554.76+7249.93</f>
        <v>3502672.2599999993</v>
      </c>
      <c r="Z120" s="865" t="s">
        <v>299</v>
      </c>
      <c r="AA120" s="865" t="s">
        <v>413</v>
      </c>
      <c r="AB120" s="877"/>
      <c r="AC120" s="953" t="e">
        <f t="shared" si="22"/>
        <v>#DIV/0!</v>
      </c>
      <c r="AE120" s="954">
        <v>12000.714</v>
      </c>
      <c r="AF120" s="952">
        <f t="shared" si="17"/>
        <v>2.7760312696505293E-2</v>
      </c>
      <c r="AG120" s="878">
        <f t="shared" si="16"/>
        <v>7616.3874041792988</v>
      </c>
    </row>
    <row r="121" spans="1:33">
      <c r="A121" s="892">
        <v>8</v>
      </c>
      <c r="B121" s="893">
        <v>2</v>
      </c>
      <c r="C121" s="892" t="s">
        <v>392</v>
      </c>
      <c r="D121" s="892"/>
      <c r="E121" s="892"/>
      <c r="F121" s="892"/>
      <c r="G121" s="892"/>
      <c r="H121" s="892"/>
      <c r="I121" s="892"/>
      <c r="J121" s="892"/>
      <c r="K121" s="878" t="s">
        <v>410</v>
      </c>
      <c r="L121" s="895">
        <v>12000.714</v>
      </c>
      <c r="M121" s="895"/>
      <c r="N121" s="897">
        <f t="shared" si="23"/>
        <v>12000.714</v>
      </c>
      <c r="O121" s="892"/>
      <c r="P121" s="895">
        <v>2804566.86</v>
      </c>
      <c r="Q121" s="895">
        <f t="shared" si="20"/>
        <v>12000.714</v>
      </c>
      <c r="R121" s="895">
        <f t="shared" si="21"/>
        <v>2804566.86</v>
      </c>
      <c r="S121" s="898">
        <f t="shared" si="19"/>
        <v>233.69999985000891</v>
      </c>
      <c r="T121" s="892" t="s">
        <v>342</v>
      </c>
      <c r="U121" s="899">
        <v>38406</v>
      </c>
      <c r="V121" s="897"/>
      <c r="W121" s="897"/>
      <c r="X121" s="897"/>
      <c r="Y121" s="897">
        <f>+R121+215048.69+1431.52+178299.55+4335.8+2372.42+6748.52+11829.83+23460.57+17691.68+45198.5+11048.89+7225.98+18554.76+7249.93</f>
        <v>3355063.4999999995</v>
      </c>
      <c r="Z121" s="865" t="s">
        <v>299</v>
      </c>
      <c r="AA121" s="865" t="s">
        <v>413</v>
      </c>
      <c r="AB121" s="877"/>
      <c r="AC121" s="953" t="e">
        <f t="shared" si="22"/>
        <v>#DIV/0!</v>
      </c>
      <c r="AE121" s="954">
        <v>12000.714</v>
      </c>
      <c r="AF121" s="952">
        <f t="shared" si="17"/>
        <v>2.7760312696505293E-2</v>
      </c>
      <c r="AG121" s="878">
        <f t="shared" si="16"/>
        <v>7616.3874041792988</v>
      </c>
    </row>
    <row r="122" spans="1:33">
      <c r="A122" s="892">
        <v>8</v>
      </c>
      <c r="B122" s="893">
        <v>4</v>
      </c>
      <c r="C122" s="892" t="s">
        <v>419</v>
      </c>
      <c r="D122" s="892"/>
      <c r="E122" s="892"/>
      <c r="F122" s="892"/>
      <c r="G122" s="892"/>
      <c r="H122" s="892"/>
      <c r="I122" s="892"/>
      <c r="J122" s="892"/>
      <c r="K122" s="878" t="s">
        <v>410</v>
      </c>
      <c r="L122" s="892"/>
      <c r="M122" s="895">
        <v>9481.5</v>
      </c>
      <c r="N122" s="897">
        <v>9481.5</v>
      </c>
      <c r="O122" s="892"/>
      <c r="P122" s="895"/>
      <c r="Q122" s="895"/>
      <c r="R122" s="898">
        <f>+S122*N122</f>
        <v>1659262.5</v>
      </c>
      <c r="S122" s="897">
        <v>175</v>
      </c>
      <c r="T122" s="892" t="s">
        <v>309</v>
      </c>
      <c r="U122" s="892"/>
      <c r="V122" s="897">
        <f>+R122+678.46+1874.39+5331.86+9346.48+17753.71+18535.68+13977.81+35710.34+8729.49+5709.09+14659.7+5728.01</f>
        <v>1797297.52</v>
      </c>
      <c r="W122" s="897"/>
      <c r="X122" s="897"/>
      <c r="Y122" s="897"/>
      <c r="Z122" s="865" t="s">
        <v>310</v>
      </c>
      <c r="AB122" s="877"/>
      <c r="AC122" s="877"/>
      <c r="AE122" s="954">
        <v>9481.5</v>
      </c>
      <c r="AF122" s="952">
        <f t="shared" si="17"/>
        <v>2.1932812067008259E-2</v>
      </c>
      <c r="AG122" s="878">
        <f t="shared" si="16"/>
        <v>6017.5400540939509</v>
      </c>
    </row>
    <row r="123" spans="1:33">
      <c r="A123" s="892">
        <v>8</v>
      </c>
      <c r="B123" s="893">
        <v>5</v>
      </c>
      <c r="C123" s="892" t="s">
        <v>419</v>
      </c>
      <c r="D123" s="892"/>
      <c r="E123" s="892"/>
      <c r="F123" s="892"/>
      <c r="G123" s="892"/>
      <c r="H123" s="892"/>
      <c r="I123" s="892"/>
      <c r="J123" s="892"/>
      <c r="K123" s="878" t="s">
        <v>410</v>
      </c>
      <c r="L123" s="892"/>
      <c r="M123" s="895">
        <v>9081.5</v>
      </c>
      <c r="N123" s="897">
        <v>9081.5</v>
      </c>
      <c r="O123" s="892"/>
      <c r="P123" s="895"/>
      <c r="Q123" s="895"/>
      <c r="R123" s="898">
        <f>+S123*N123</f>
        <v>1589262.5</v>
      </c>
      <c r="S123" s="897">
        <v>175</v>
      </c>
      <c r="T123" s="892" t="s">
        <v>309</v>
      </c>
      <c r="U123" s="892"/>
      <c r="V123" s="897">
        <f>+R123+649.84+1795.32+5106.92+8952.17+13388.12+34203.81+8361.21+5468.24+14041.25+5486.36</f>
        <v>1686715.7400000002</v>
      </c>
      <c r="W123" s="897"/>
      <c r="X123" s="897"/>
      <c r="Y123" s="897"/>
      <c r="Z123" s="865" t="s">
        <v>310</v>
      </c>
      <c r="AB123" s="877"/>
      <c r="AC123" s="877"/>
      <c r="AE123" s="954">
        <v>9081.5</v>
      </c>
      <c r="AF123" s="952">
        <f t="shared" si="17"/>
        <v>2.1007523365135845E-2</v>
      </c>
      <c r="AG123" s="878">
        <f t="shared" si="16"/>
        <v>5763.6755788909149</v>
      </c>
    </row>
    <row r="124" spans="1:33">
      <c r="A124" s="892">
        <v>8</v>
      </c>
      <c r="B124" s="893" t="s">
        <v>431</v>
      </c>
      <c r="C124" s="892" t="s">
        <v>432</v>
      </c>
      <c r="D124" s="892"/>
      <c r="E124" s="892"/>
      <c r="F124" s="892"/>
      <c r="G124" s="892"/>
      <c r="H124" s="892"/>
      <c r="I124" s="892"/>
      <c r="J124" s="892"/>
      <c r="K124" s="878" t="s">
        <v>410</v>
      </c>
      <c r="L124" s="892"/>
      <c r="M124" s="895">
        <v>298.64999999999998</v>
      </c>
      <c r="N124" s="897">
        <f>+M124</f>
        <v>298.64999999999998</v>
      </c>
      <c r="O124" s="879"/>
      <c r="P124" s="895"/>
      <c r="Q124" s="895"/>
      <c r="R124" s="898">
        <f>+S124*N124</f>
        <v>52263.749999999993</v>
      </c>
      <c r="S124" s="897">
        <v>175</v>
      </c>
      <c r="T124" s="892" t="s">
        <v>309</v>
      </c>
      <c r="U124" s="892"/>
      <c r="V124" s="897">
        <f>+R124+21.37+59.04+167.94+294.4+583.84+440.28+1124.81+274.96+179.83+461.75+180.42</f>
        <v>56052.389999999992</v>
      </c>
      <c r="W124" s="897"/>
      <c r="X124" s="897"/>
      <c r="Y124" s="897"/>
      <c r="Z124" s="865" t="s">
        <v>310</v>
      </c>
      <c r="AB124" s="877"/>
      <c r="AC124" s="877"/>
      <c r="AE124" s="954">
        <v>298.64999999999998</v>
      </c>
      <c r="AF124" s="952">
        <f t="shared" si="17"/>
        <v>6.9084367703549181E-4</v>
      </c>
      <c r="AG124" s="878">
        <f t="shared" si="16"/>
        <v>189.54156379846629</v>
      </c>
    </row>
    <row r="125" spans="1:33">
      <c r="A125" s="892">
        <v>8</v>
      </c>
      <c r="B125" s="893">
        <v>6</v>
      </c>
      <c r="C125" s="892" t="s">
        <v>392</v>
      </c>
      <c r="D125" s="892"/>
      <c r="E125" s="892"/>
      <c r="F125" s="892"/>
      <c r="G125" s="892"/>
      <c r="H125" s="892"/>
      <c r="I125" s="892"/>
      <c r="J125" s="892"/>
      <c r="K125" s="878" t="s">
        <v>410</v>
      </c>
      <c r="L125" s="895">
        <v>52573.24</v>
      </c>
      <c r="M125" s="903"/>
      <c r="N125" s="897">
        <v>52573.24</v>
      </c>
      <c r="O125" s="879"/>
      <c r="P125" s="895">
        <v>11769045.51</v>
      </c>
      <c r="Q125" s="895">
        <f>+L125</f>
        <v>52573.24</v>
      </c>
      <c r="R125" s="895">
        <f>+P125</f>
        <v>11769045.51</v>
      </c>
      <c r="S125" s="898">
        <f>+P125/Q125</f>
        <v>223.8600000684759</v>
      </c>
      <c r="T125" s="892" t="s">
        <v>342</v>
      </c>
      <c r="U125" s="892"/>
      <c r="V125" s="897"/>
      <c r="W125" s="897"/>
      <c r="X125" s="897"/>
      <c r="Y125" s="897">
        <f>+R125+942094.5+6271.18+781102.29+18994.44+10393.18+29564.24+51824.56+102777.07+77504.47+198007.52+48403.47+31655.9+81285.46+31760.77</f>
        <v>14180684.560000002</v>
      </c>
      <c r="Z125" s="865" t="s">
        <v>299</v>
      </c>
      <c r="AA125" s="865" t="s">
        <v>413</v>
      </c>
      <c r="AB125" s="877"/>
      <c r="AC125" s="953" t="e">
        <f>($S$134/$N$134)*N125</f>
        <v>#DIV/0!</v>
      </c>
      <c r="AE125" s="954">
        <v>52573.24</v>
      </c>
      <c r="AF125" s="952">
        <f t="shared" si="17"/>
        <v>0.12161356248206731</v>
      </c>
      <c r="AG125" s="878">
        <f t="shared" si="16"/>
        <v>33366.194955808067</v>
      </c>
    </row>
    <row r="126" spans="1:33">
      <c r="A126" s="892">
        <v>8</v>
      </c>
      <c r="B126" s="893">
        <v>7</v>
      </c>
      <c r="C126" s="892" t="s">
        <v>419</v>
      </c>
      <c r="D126" s="892"/>
      <c r="E126" s="892"/>
      <c r="F126" s="892"/>
      <c r="G126" s="892"/>
      <c r="H126" s="892"/>
      <c r="I126" s="892"/>
      <c r="J126" s="892"/>
      <c r="K126" s="878" t="s">
        <v>410</v>
      </c>
      <c r="L126" s="892"/>
      <c r="M126" s="895">
        <v>54113.31</v>
      </c>
      <c r="N126" s="897">
        <f>+M126</f>
        <v>54113.31</v>
      </c>
      <c r="O126" s="957"/>
      <c r="P126" s="895"/>
      <c r="Q126" s="895"/>
      <c r="R126" s="898">
        <f>+S126*N126</f>
        <v>9469829.25</v>
      </c>
      <c r="S126" s="897">
        <v>175</v>
      </c>
      <c r="T126" s="892" t="s">
        <v>309</v>
      </c>
      <c r="U126" s="892"/>
      <c r="V126" s="897">
        <f>+R126+3873.15+10697.64+30430.27+53342.7+105787.81+79774.89+203807.9+49821.38+32583.22+83666.62+32691.17</f>
        <v>10156306.000000002</v>
      </c>
      <c r="W126" s="897"/>
      <c r="X126" s="897"/>
      <c r="Y126" s="897"/>
      <c r="Z126" s="865" t="s">
        <v>310</v>
      </c>
      <c r="AB126" s="877"/>
      <c r="AC126" s="877"/>
      <c r="AE126" s="954">
        <v>54113.31</v>
      </c>
      <c r="AF126" s="952">
        <f t="shared" si="17"/>
        <v>0.12517608590979895</v>
      </c>
      <c r="AG126" s="878">
        <f t="shared" si="16"/>
        <v>34343.617611622918</v>
      </c>
    </row>
    <row r="127" spans="1:33">
      <c r="A127" s="892"/>
      <c r="B127" s="893"/>
      <c r="C127" s="892" t="s">
        <v>433</v>
      </c>
      <c r="K127" s="878" t="s">
        <v>410</v>
      </c>
      <c r="L127" s="892"/>
      <c r="M127" s="895">
        <v>13295.45</v>
      </c>
      <c r="N127" s="897">
        <f>+M127</f>
        <v>13295.45</v>
      </c>
      <c r="O127" s="957"/>
      <c r="P127" s="895"/>
      <c r="Q127" s="895"/>
      <c r="R127" s="898">
        <f>+S127*N127</f>
        <v>2326703.75</v>
      </c>
      <c r="S127" s="897">
        <v>175</v>
      </c>
      <c r="T127" s="892" t="s">
        <v>309</v>
      </c>
      <c r="U127" s="892"/>
      <c r="V127" s="897">
        <f>+R127+951.38+2628.37+7476.61+13106.11+25991.69+19600.41+50074.89+12240.94+8005.58+20556.6+8032.11</f>
        <v>2495368.44</v>
      </c>
      <c r="W127" s="897"/>
      <c r="X127" s="897"/>
      <c r="Y127" s="897"/>
      <c r="Z127" s="865" t="s">
        <v>310</v>
      </c>
      <c r="AB127" s="877"/>
      <c r="AC127" s="877"/>
      <c r="AE127" s="954">
        <v>13295.45</v>
      </c>
      <c r="AF127" s="952">
        <f t="shared" si="17"/>
        <v>3.0755324178274004E-2</v>
      </c>
      <c r="AG127" s="878">
        <f t="shared" si="16"/>
        <v>8438.1060920954933</v>
      </c>
    </row>
    <row r="128" spans="1:33">
      <c r="A128" s="892" t="s">
        <v>434</v>
      </c>
      <c r="B128" s="893">
        <v>3</v>
      </c>
      <c r="C128" s="892" t="s">
        <v>435</v>
      </c>
      <c r="D128" s="878">
        <v>3000000</v>
      </c>
      <c r="E128" s="902">
        <v>40045</v>
      </c>
      <c r="F128" s="902">
        <v>40147</v>
      </c>
      <c r="K128" s="878" t="s">
        <v>410</v>
      </c>
      <c r="L128" s="892"/>
      <c r="M128" s="895"/>
      <c r="N128" s="897">
        <v>20000</v>
      </c>
      <c r="O128" s="957"/>
      <c r="P128" s="895"/>
      <c r="Q128" s="895"/>
      <c r="R128" s="898"/>
      <c r="S128" s="897"/>
      <c r="T128" s="892"/>
      <c r="U128" s="892"/>
      <c r="V128" s="897"/>
      <c r="W128" s="897"/>
      <c r="X128" s="897"/>
      <c r="Y128" s="897">
        <f>3000000+3953.79+11246.87+19715.19+39098.63+29484.38+75326.35+18413.72+12042.59+30922.75+12082.49</f>
        <v>3252286.7600000002</v>
      </c>
      <c r="AB128" s="877"/>
      <c r="AC128" s="877"/>
      <c r="AE128" s="960">
        <v>20000</v>
      </c>
      <c r="AF128" s="952">
        <f t="shared" si="17"/>
        <v>4.6264435093620757E-2</v>
      </c>
      <c r="AG128" s="878">
        <f t="shared" si="16"/>
        <v>12693.22376015177</v>
      </c>
    </row>
    <row r="129" spans="1:33">
      <c r="A129" s="892"/>
      <c r="B129" s="893"/>
      <c r="C129" s="892"/>
      <c r="K129" s="878"/>
      <c r="L129" s="892"/>
      <c r="M129" s="895"/>
      <c r="N129" s="897"/>
      <c r="O129" s="957"/>
      <c r="P129" s="895"/>
      <c r="Q129" s="895"/>
      <c r="R129" s="898"/>
      <c r="S129" s="897"/>
      <c r="T129" s="892"/>
      <c r="U129" s="892"/>
      <c r="V129" s="897"/>
      <c r="W129" s="897"/>
      <c r="X129" s="897"/>
      <c r="Y129" s="897"/>
      <c r="AB129" s="877"/>
      <c r="AC129" s="877"/>
      <c r="AE129" s="944"/>
      <c r="AG129" s="878"/>
    </row>
    <row r="130" spans="1:33">
      <c r="A130" s="892">
        <v>2</v>
      </c>
      <c r="B130" s="893" t="s">
        <v>3058</v>
      </c>
      <c r="C130" s="892" t="s">
        <v>3059</v>
      </c>
      <c r="K130" s="878"/>
      <c r="L130" s="892"/>
      <c r="M130" s="895"/>
      <c r="N130" s="897">
        <f>544.64-544.64</f>
        <v>0</v>
      </c>
      <c r="O130" s="957"/>
      <c r="P130" s="895"/>
      <c r="Q130" s="895"/>
      <c r="R130" s="898"/>
      <c r="S130" s="897"/>
      <c r="T130" s="892"/>
      <c r="U130" s="892"/>
      <c r="V130" s="897">
        <f>54461.92-54461.92</f>
        <v>0</v>
      </c>
      <c r="W130" s="897"/>
      <c r="X130" s="897"/>
      <c r="Y130" s="897"/>
      <c r="AB130" s="877"/>
      <c r="AC130" s="877"/>
      <c r="AE130" s="944"/>
      <c r="AG130" s="878"/>
    </row>
    <row r="131" spans="1:33">
      <c r="A131" s="892"/>
      <c r="B131" s="916">
        <v>65</v>
      </c>
      <c r="C131" s="942" t="s">
        <v>410</v>
      </c>
      <c r="D131" s="942"/>
      <c r="E131" s="942"/>
      <c r="F131" s="942"/>
      <c r="G131" s="942"/>
      <c r="H131" s="942"/>
      <c r="I131" s="942"/>
      <c r="J131" s="942"/>
      <c r="K131" s="917" t="s">
        <v>98</v>
      </c>
      <c r="L131" s="901">
        <f t="shared" ref="L131:Q131" si="24">SUM(L96:L127)</f>
        <v>267095.538</v>
      </c>
      <c r="M131" s="901">
        <f t="shared" si="24"/>
        <v>240147.7</v>
      </c>
      <c r="N131" s="901">
        <f>SUM(N96:N129)</f>
        <v>432297.50800000003</v>
      </c>
      <c r="O131" s="901">
        <f>SUM(O96:O129)</f>
        <v>0</v>
      </c>
      <c r="P131" s="901">
        <f t="shared" si="24"/>
        <v>54746967.489999995</v>
      </c>
      <c r="Q131" s="901">
        <f t="shared" si="24"/>
        <v>243051.04799999998</v>
      </c>
      <c r="R131" s="901">
        <f>SUM(R96:R127)</f>
        <v>96512885.551959723</v>
      </c>
      <c r="S131" s="892"/>
      <c r="T131" s="892"/>
      <c r="U131" s="892"/>
      <c r="V131" s="919">
        <f>SUM(V96:V129)</f>
        <v>45733383.649999999</v>
      </c>
      <c r="W131" s="919">
        <f>SUM(W96:W129)</f>
        <v>0</v>
      </c>
      <c r="X131" s="919">
        <f>SUM(X96:X129)</f>
        <v>0</v>
      </c>
      <c r="Y131" s="919">
        <f>SUM(Y96:Y129)</f>
        <v>48752717.691959709</v>
      </c>
      <c r="AB131" s="877"/>
      <c r="AC131" s="953"/>
      <c r="AE131" s="878"/>
    </row>
    <row r="132" spans="1:33">
      <c r="B132" s="867"/>
      <c r="C132" s="913"/>
      <c r="D132" s="913"/>
      <c r="E132" s="913"/>
      <c r="F132" s="913"/>
      <c r="G132" s="913"/>
      <c r="H132" s="913"/>
      <c r="I132" s="913"/>
      <c r="J132" s="913"/>
      <c r="K132" s="914" t="s">
        <v>372</v>
      </c>
      <c r="L132" s="937">
        <f>L131</f>
        <v>267095.538</v>
      </c>
      <c r="M132" s="937">
        <f t="shared" ref="M132:Y132" si="25">M131</f>
        <v>240147.7</v>
      </c>
      <c r="N132" s="937">
        <f t="shared" si="25"/>
        <v>432297.50800000003</v>
      </c>
      <c r="O132" s="937">
        <f t="shared" si="25"/>
        <v>0</v>
      </c>
      <c r="P132" s="937">
        <f t="shared" si="25"/>
        <v>54746967.489999995</v>
      </c>
      <c r="Q132" s="937">
        <f t="shared" si="25"/>
        <v>243051.04799999998</v>
      </c>
      <c r="R132" s="937">
        <f t="shared" si="25"/>
        <v>96512885.551959723</v>
      </c>
      <c r="S132" s="937"/>
      <c r="T132" s="937">
        <f t="shared" si="25"/>
        <v>0</v>
      </c>
      <c r="U132" s="937">
        <f t="shared" si="25"/>
        <v>0</v>
      </c>
      <c r="V132" s="937">
        <f t="shared" si="25"/>
        <v>45733383.649999999</v>
      </c>
      <c r="W132" s="937">
        <f t="shared" si="25"/>
        <v>0</v>
      </c>
      <c r="X132" s="937">
        <f t="shared" si="25"/>
        <v>0</v>
      </c>
      <c r="Y132" s="937">
        <f t="shared" si="25"/>
        <v>48752717.691959709</v>
      </c>
      <c r="AB132" s="877"/>
      <c r="AC132" s="953"/>
    </row>
    <row r="133" spans="1:33">
      <c r="B133" s="867"/>
      <c r="C133" s="913"/>
      <c r="D133" s="913"/>
      <c r="E133" s="913"/>
      <c r="F133" s="913"/>
      <c r="G133" s="913"/>
      <c r="H133" s="913"/>
      <c r="I133" s="913"/>
      <c r="J133" s="913"/>
      <c r="K133" s="914"/>
      <c r="L133" s="937"/>
      <c r="M133" s="937"/>
      <c r="N133" s="937"/>
      <c r="O133" s="937"/>
      <c r="P133" s="937"/>
      <c r="Q133" s="937"/>
      <c r="R133" s="937"/>
      <c r="V133" s="948"/>
      <c r="W133" s="948"/>
      <c r="X133" s="948"/>
      <c r="Y133" s="948"/>
      <c r="AB133" s="877"/>
      <c r="AC133" s="953"/>
    </row>
    <row r="134" spans="1:33" ht="10.15" customHeight="1">
      <c r="B134" s="867"/>
      <c r="C134" s="868"/>
      <c r="D134" s="868"/>
      <c r="E134" s="868"/>
      <c r="F134" s="868"/>
      <c r="G134" s="868"/>
      <c r="H134" s="868"/>
      <c r="I134" s="868"/>
      <c r="J134" s="868"/>
      <c r="K134" s="937"/>
      <c r="L134" s="937"/>
      <c r="M134" s="937"/>
      <c r="N134" s="886"/>
      <c r="O134" s="937"/>
      <c r="R134" s="886"/>
      <c r="S134" s="944">
        <v>4340621</v>
      </c>
      <c r="AB134" s="877"/>
      <c r="AC134" s="877"/>
    </row>
    <row r="135" spans="1:33" ht="10.15" customHeight="1">
      <c r="B135" s="867"/>
      <c r="C135" s="868"/>
      <c r="D135" s="868"/>
      <c r="E135" s="868"/>
      <c r="F135" s="868"/>
      <c r="G135" s="868"/>
      <c r="H135" s="868"/>
      <c r="I135" s="868"/>
      <c r="J135" s="868"/>
      <c r="K135" s="937"/>
      <c r="L135" s="937"/>
      <c r="M135" s="937"/>
      <c r="N135" s="886"/>
      <c r="O135" s="937"/>
      <c r="R135" s="886"/>
      <c r="S135" s="944"/>
      <c r="AB135" s="877"/>
      <c r="AC135" s="877"/>
    </row>
    <row r="136" spans="1:33">
      <c r="A136" s="1186" t="s">
        <v>100</v>
      </c>
      <c r="B136" s="1187"/>
      <c r="C136" s="1187"/>
      <c r="D136" s="1187"/>
      <c r="E136" s="1187"/>
      <c r="F136" s="1187"/>
      <c r="G136" s="1187"/>
      <c r="H136" s="1187"/>
      <c r="I136" s="1187"/>
      <c r="J136" s="1187"/>
      <c r="K136" s="1187"/>
      <c r="L136" s="1187"/>
      <c r="M136" s="1187"/>
      <c r="N136" s="1187"/>
      <c r="O136" s="1188"/>
      <c r="P136" s="869"/>
      <c r="Q136" s="870"/>
      <c r="R136" s="871"/>
      <c r="S136" s="872"/>
      <c r="T136" s="873"/>
      <c r="U136" s="871"/>
      <c r="V136" s="874"/>
      <c r="W136" s="875"/>
      <c r="X136" s="875"/>
      <c r="Y136" s="876"/>
      <c r="AB136" s="877"/>
      <c r="AC136" s="877"/>
    </row>
    <row r="137" spans="1:33">
      <c r="A137" s="879"/>
      <c r="B137" s="880"/>
      <c r="C137" s="881" t="s">
        <v>263</v>
      </c>
      <c r="D137" s="881" t="s">
        <v>264</v>
      </c>
      <c r="E137" s="882" t="s">
        <v>265</v>
      </c>
      <c r="F137" s="882" t="s">
        <v>266</v>
      </c>
      <c r="G137" s="882" t="s">
        <v>267</v>
      </c>
      <c r="H137" s="882" t="s">
        <v>268</v>
      </c>
      <c r="I137" s="882" t="s">
        <v>269</v>
      </c>
      <c r="J137" s="882" t="s">
        <v>270</v>
      </c>
      <c r="K137" s="1189" t="s">
        <v>271</v>
      </c>
      <c r="L137" s="1190"/>
      <c r="M137" s="1190"/>
      <c r="N137" s="1190" t="s">
        <v>272</v>
      </c>
      <c r="O137" s="1191"/>
      <c r="P137" s="883"/>
      <c r="Q137" s="884"/>
      <c r="R137" s="885" t="s">
        <v>273</v>
      </c>
      <c r="S137" s="885" t="s">
        <v>274</v>
      </c>
      <c r="T137" s="885"/>
      <c r="U137" s="885"/>
      <c r="V137" s="1192" t="s">
        <v>275</v>
      </c>
      <c r="W137" s="1193"/>
      <c r="X137" s="1193"/>
      <c r="Y137" s="1194"/>
      <c r="AB137" s="877"/>
      <c r="AC137" s="877"/>
      <c r="AF137" s="937">
        <f>SUM(AE139:AE153)</f>
        <v>329049.67</v>
      </c>
    </row>
    <row r="138" spans="1:33" ht="14.25" customHeight="1">
      <c r="A138" s="882" t="s">
        <v>276</v>
      </c>
      <c r="B138" s="916" t="s">
        <v>277</v>
      </c>
      <c r="C138" s="882" t="s">
        <v>278</v>
      </c>
      <c r="D138" s="888"/>
      <c r="E138" s="888"/>
      <c r="F138" s="888"/>
      <c r="G138" s="888"/>
      <c r="H138" s="888"/>
      <c r="I138" s="888"/>
      <c r="J138" s="888"/>
      <c r="K138" s="888" t="s">
        <v>279</v>
      </c>
      <c r="L138" s="934" t="s">
        <v>377</v>
      </c>
      <c r="M138" s="916" t="s">
        <v>281</v>
      </c>
      <c r="N138" s="916" t="s">
        <v>282</v>
      </c>
      <c r="O138" s="916" t="s">
        <v>283</v>
      </c>
      <c r="P138" s="889" t="s">
        <v>284</v>
      </c>
      <c r="Q138" s="889" t="s">
        <v>285</v>
      </c>
      <c r="R138" s="890" t="s">
        <v>286</v>
      </c>
      <c r="S138" s="890" t="s">
        <v>287</v>
      </c>
      <c r="T138" s="890" t="s">
        <v>288</v>
      </c>
      <c r="U138" s="890" t="s">
        <v>289</v>
      </c>
      <c r="V138" s="891" t="s">
        <v>290</v>
      </c>
      <c r="W138" s="891" t="s">
        <v>291</v>
      </c>
      <c r="X138" s="891" t="s">
        <v>292</v>
      </c>
      <c r="Y138" s="891" t="s">
        <v>293</v>
      </c>
      <c r="AB138" s="877"/>
      <c r="AC138" s="877"/>
      <c r="AF138" s="887">
        <v>1</v>
      </c>
      <c r="AG138" s="901">
        <v>346454.19</v>
      </c>
    </row>
    <row r="139" spans="1:33" ht="14.25" customHeight="1">
      <c r="A139" s="892">
        <v>5</v>
      </c>
      <c r="B139" s="893">
        <v>7</v>
      </c>
      <c r="C139" s="892" t="s">
        <v>392</v>
      </c>
      <c r="D139" s="892"/>
      <c r="E139" s="892"/>
      <c r="F139" s="892"/>
      <c r="G139" s="892"/>
      <c r="H139" s="892"/>
      <c r="I139" s="892"/>
      <c r="J139" s="892"/>
      <c r="K139" s="892" t="s">
        <v>436</v>
      </c>
      <c r="L139" s="895">
        <v>12546.43</v>
      </c>
      <c r="M139" s="903"/>
      <c r="N139" s="895">
        <f>12546.43-10000</f>
        <v>2546.4300000000003</v>
      </c>
      <c r="O139" s="895"/>
      <c r="P139" s="895"/>
      <c r="Q139" s="895"/>
      <c r="R139" s="897">
        <f>+S139*L139</f>
        <v>690053.65</v>
      </c>
      <c r="S139" s="897">
        <v>55</v>
      </c>
      <c r="T139" s="892" t="s">
        <v>309</v>
      </c>
      <c r="U139" s="892"/>
      <c r="V139" s="897"/>
      <c r="W139" s="897"/>
      <c r="X139" s="897"/>
      <c r="Y139" s="897">
        <f>+R139+1532.14+2743.41+2298.2-555239.54</f>
        <v>141387.85999999999</v>
      </c>
      <c r="Z139" s="865" t="s">
        <v>310</v>
      </c>
      <c r="AB139" s="877"/>
      <c r="AC139" s="877"/>
      <c r="AE139" s="878"/>
      <c r="AF139" s="961">
        <f>(AE139*$AF$138)/$AF$137</f>
        <v>0</v>
      </c>
      <c r="AG139" s="878">
        <f>$AG$138*AF139</f>
        <v>0</v>
      </c>
    </row>
    <row r="140" spans="1:33" ht="14.25" customHeight="1">
      <c r="A140" s="892">
        <v>5</v>
      </c>
      <c r="B140" s="893">
        <v>8</v>
      </c>
      <c r="C140" s="892" t="s">
        <v>392</v>
      </c>
      <c r="D140" s="892"/>
      <c r="E140" s="892"/>
      <c r="F140" s="892"/>
      <c r="G140" s="892"/>
      <c r="H140" s="892"/>
      <c r="I140" s="892"/>
      <c r="J140" s="892"/>
      <c r="K140" s="892" t="s">
        <v>436</v>
      </c>
      <c r="L140" s="895">
        <v>8420.19</v>
      </c>
      <c r="M140" s="903"/>
      <c r="N140" s="895">
        <v>8420.19</v>
      </c>
      <c r="O140" s="895"/>
      <c r="P140" s="895"/>
      <c r="Q140" s="895"/>
      <c r="R140" s="897">
        <f t="shared" ref="R140:R150" si="26">+S140*L140</f>
        <v>463110.45</v>
      </c>
      <c r="S140" s="897">
        <v>55</v>
      </c>
      <c r="T140" s="892" t="s">
        <v>309</v>
      </c>
      <c r="U140" s="892"/>
      <c r="V140" s="897"/>
      <c r="W140" s="897"/>
      <c r="X140" s="897"/>
      <c r="Y140" s="897">
        <f>+R140+1028.25+1841.16+1542.38</f>
        <v>467522.24</v>
      </c>
      <c r="Z140" s="865" t="s">
        <v>310</v>
      </c>
      <c r="AB140" s="877"/>
      <c r="AC140" s="877"/>
      <c r="AE140" s="878"/>
      <c r="AF140" s="961">
        <f t="shared" ref="AF140:AF153" si="27">(AE140*$AF$138)/$AF$137</f>
        <v>0</v>
      </c>
      <c r="AG140" s="878">
        <f t="shared" ref="AG140:AG153" si="28">$AG$138*AF140</f>
        <v>0</v>
      </c>
    </row>
    <row r="141" spans="1:33" ht="14.25" customHeight="1">
      <c r="A141" s="892">
        <v>5</v>
      </c>
      <c r="B141" s="893">
        <v>9</v>
      </c>
      <c r="C141" s="892" t="s">
        <v>392</v>
      </c>
      <c r="D141" s="892"/>
      <c r="E141" s="892"/>
      <c r="F141" s="892"/>
      <c r="G141" s="892"/>
      <c r="H141" s="892"/>
      <c r="I141" s="892"/>
      <c r="J141" s="892"/>
      <c r="K141" s="892" t="s">
        <v>436</v>
      </c>
      <c r="L141" s="895">
        <v>8427.31</v>
      </c>
      <c r="M141" s="903"/>
      <c r="N141" s="895">
        <v>8427.31</v>
      </c>
      <c r="O141" s="895"/>
      <c r="P141" s="895"/>
      <c r="Q141" s="895"/>
      <c r="R141" s="897">
        <f t="shared" si="26"/>
        <v>463502.05</v>
      </c>
      <c r="S141" s="897">
        <v>55</v>
      </c>
      <c r="T141" s="892" t="s">
        <v>309</v>
      </c>
      <c r="U141" s="892"/>
      <c r="V141" s="897"/>
      <c r="W141" s="897"/>
      <c r="X141" s="897"/>
      <c r="Y141" s="897">
        <f>+R141+1029.12+1842.72+1543.68</f>
        <v>467917.56999999995</v>
      </c>
      <c r="Z141" s="865" t="s">
        <v>310</v>
      </c>
      <c r="AB141" s="877"/>
      <c r="AC141" s="877"/>
      <c r="AE141" s="878"/>
      <c r="AF141" s="961">
        <f t="shared" si="27"/>
        <v>0</v>
      </c>
      <c r="AG141" s="878">
        <f t="shared" si="28"/>
        <v>0</v>
      </c>
    </row>
    <row r="142" spans="1:33" ht="14.25" customHeight="1">
      <c r="A142" s="892">
        <v>5</v>
      </c>
      <c r="B142" s="893">
        <v>10</v>
      </c>
      <c r="C142" s="892" t="s">
        <v>392</v>
      </c>
      <c r="D142" s="892"/>
      <c r="E142" s="892"/>
      <c r="F142" s="892"/>
      <c r="G142" s="892"/>
      <c r="H142" s="892"/>
      <c r="I142" s="892"/>
      <c r="J142" s="892"/>
      <c r="K142" s="892" t="s">
        <v>436</v>
      </c>
      <c r="L142" s="895">
        <v>9493.6</v>
      </c>
      <c r="M142" s="903"/>
      <c r="N142" s="895">
        <v>9493.6</v>
      </c>
      <c r="O142" s="895"/>
      <c r="P142" s="895"/>
      <c r="Q142" s="895"/>
      <c r="R142" s="897">
        <f t="shared" si="26"/>
        <v>522148</v>
      </c>
      <c r="S142" s="897">
        <v>55</v>
      </c>
      <c r="T142" s="892" t="s">
        <v>309</v>
      </c>
      <c r="U142" s="892"/>
      <c r="V142" s="897"/>
      <c r="W142" s="897"/>
      <c r="X142" s="897"/>
      <c r="Y142" s="897">
        <f>+R142+1159.33+2075.88+1739</f>
        <v>527122.21</v>
      </c>
      <c r="Z142" s="865" t="s">
        <v>310</v>
      </c>
      <c r="AB142" s="877"/>
      <c r="AC142" s="877"/>
      <c r="AE142" s="878"/>
      <c r="AF142" s="961">
        <f t="shared" si="27"/>
        <v>0</v>
      </c>
      <c r="AG142" s="878">
        <f t="shared" si="28"/>
        <v>0</v>
      </c>
    </row>
    <row r="143" spans="1:33" ht="14.25" hidden="1" customHeight="1">
      <c r="A143" s="892">
        <v>5</v>
      </c>
      <c r="B143" s="893">
        <v>11</v>
      </c>
      <c r="C143" s="892" t="s">
        <v>437</v>
      </c>
      <c r="D143" s="892"/>
      <c r="E143" s="892"/>
      <c r="F143" s="892"/>
      <c r="G143" s="892"/>
      <c r="H143" s="892"/>
      <c r="I143" s="892"/>
      <c r="J143" s="892"/>
      <c r="K143" s="892" t="s">
        <v>436</v>
      </c>
      <c r="L143" s="895">
        <v>10068.92</v>
      </c>
      <c r="M143" s="903"/>
      <c r="N143" s="895"/>
      <c r="O143" s="895">
        <f>+L143-10068.92</f>
        <v>0</v>
      </c>
      <c r="P143" s="895"/>
      <c r="Q143" s="895"/>
      <c r="R143" s="897">
        <f t="shared" si="26"/>
        <v>251723</v>
      </c>
      <c r="S143" s="897">
        <v>25</v>
      </c>
      <c r="T143" s="892" t="s">
        <v>349</v>
      </c>
      <c r="U143" s="892"/>
      <c r="V143" s="897"/>
      <c r="W143" s="897">
        <f>+R143-251723</f>
        <v>0</v>
      </c>
      <c r="X143" s="897"/>
      <c r="Y143" s="897"/>
      <c r="Z143" s="865" t="s">
        <v>310</v>
      </c>
      <c r="AB143" s="877"/>
      <c r="AC143" s="877"/>
      <c r="AE143" s="878"/>
      <c r="AF143" s="961">
        <f t="shared" si="27"/>
        <v>0</v>
      </c>
      <c r="AG143" s="878">
        <f t="shared" si="28"/>
        <v>0</v>
      </c>
    </row>
    <row r="144" spans="1:33" ht="14.25" customHeight="1">
      <c r="A144" s="892">
        <v>6</v>
      </c>
      <c r="B144" s="893">
        <v>1</v>
      </c>
      <c r="C144" s="892" t="s">
        <v>392</v>
      </c>
      <c r="D144" s="892"/>
      <c r="E144" s="892"/>
      <c r="F144" s="892"/>
      <c r="G144" s="892"/>
      <c r="H144" s="892"/>
      <c r="I144" s="892"/>
      <c r="J144" s="892"/>
      <c r="K144" s="892" t="s">
        <v>436</v>
      </c>
      <c r="L144" s="895">
        <v>59402.67</v>
      </c>
      <c r="M144" s="903"/>
      <c r="N144" s="895"/>
      <c r="O144" s="895">
        <f>59402.67-40000</f>
        <v>19402.669999999998</v>
      </c>
      <c r="P144" s="895"/>
      <c r="Q144" s="895"/>
      <c r="R144" s="897">
        <f t="shared" si="26"/>
        <v>1485066.75</v>
      </c>
      <c r="S144" s="897">
        <v>25</v>
      </c>
      <c r="T144" s="892" t="s">
        <v>349</v>
      </c>
      <c r="U144" s="892"/>
      <c r="V144" s="897"/>
      <c r="W144" s="897">
        <f>+R144+7254.09+12989.03+39513.9+10881.14-1047565.65</f>
        <v>508139.25999999989</v>
      </c>
      <c r="X144" s="897"/>
      <c r="Y144" s="897"/>
      <c r="Z144" s="865" t="s">
        <v>310</v>
      </c>
      <c r="AB144" s="877"/>
      <c r="AC144" s="877"/>
      <c r="AE144" s="878">
        <f>O144</f>
        <v>19402.669999999998</v>
      </c>
      <c r="AF144" s="961">
        <f t="shared" si="27"/>
        <v>5.8965778631536084E-2</v>
      </c>
      <c r="AG144" s="878">
        <f t="shared" si="28"/>
        <v>20428.941073508144</v>
      </c>
    </row>
    <row r="145" spans="1:33" ht="14.25" customHeight="1">
      <c r="A145" s="892">
        <v>7</v>
      </c>
      <c r="B145" s="893" t="s">
        <v>438</v>
      </c>
      <c r="C145" s="892" t="s">
        <v>439</v>
      </c>
      <c r="D145" s="892"/>
      <c r="E145" s="892"/>
      <c r="F145" s="892"/>
      <c r="G145" s="892"/>
      <c r="H145" s="892"/>
      <c r="I145" s="892"/>
      <c r="J145" s="892"/>
      <c r="K145" s="892" t="s">
        <v>436</v>
      </c>
      <c r="L145" s="895"/>
      <c r="M145" s="903">
        <v>2927.61</v>
      </c>
      <c r="N145" s="903">
        <v>2927.61</v>
      </c>
      <c r="O145" s="895"/>
      <c r="P145" s="895">
        <v>161018.54999999999</v>
      </c>
      <c r="Q145" s="895">
        <v>2927.61</v>
      </c>
      <c r="R145" s="897">
        <f>+P145</f>
        <v>161018.54999999999</v>
      </c>
      <c r="S145" s="898">
        <f>+P145/Q145</f>
        <v>54.999999999999993</v>
      </c>
      <c r="T145" s="892" t="s">
        <v>298</v>
      </c>
      <c r="U145" s="899">
        <v>38581</v>
      </c>
      <c r="V145" s="897">
        <f>+R145+357.51+590.15+536.27</f>
        <v>162502.47999999998</v>
      </c>
      <c r="W145" s="897"/>
      <c r="X145" s="897"/>
      <c r="Y145" s="897"/>
      <c r="Z145" s="865" t="s">
        <v>299</v>
      </c>
      <c r="AA145" s="865" t="s">
        <v>440</v>
      </c>
      <c r="AB145" s="877"/>
      <c r="AC145" s="877"/>
      <c r="AE145" s="878"/>
      <c r="AF145" s="961">
        <f t="shared" si="27"/>
        <v>0</v>
      </c>
      <c r="AG145" s="878">
        <f t="shared" si="28"/>
        <v>0</v>
      </c>
    </row>
    <row r="146" spans="1:33" ht="14.25" customHeight="1">
      <c r="A146" s="865">
        <v>7</v>
      </c>
      <c r="B146" s="893">
        <v>4</v>
      </c>
      <c r="C146" s="865" t="s">
        <v>392</v>
      </c>
      <c r="K146" s="892" t="s">
        <v>436</v>
      </c>
      <c r="L146" s="895">
        <v>12109.5</v>
      </c>
      <c r="N146" s="895">
        <v>12109.5</v>
      </c>
      <c r="O146" s="892"/>
      <c r="P146" s="895"/>
      <c r="Q146" s="895"/>
      <c r="R146" s="897">
        <f t="shared" si="26"/>
        <v>666022.5</v>
      </c>
      <c r="S146" s="897">
        <v>55</v>
      </c>
      <c r="T146" s="892" t="s">
        <v>309</v>
      </c>
      <c r="U146" s="892"/>
      <c r="V146" s="897"/>
      <c r="W146" s="897"/>
      <c r="X146" s="897"/>
      <c r="Y146" s="897">
        <f>+R146+1478.78+2647.87+2218.17</f>
        <v>672367.32000000007</v>
      </c>
      <c r="Z146" s="865" t="s">
        <v>310</v>
      </c>
      <c r="AB146" s="877"/>
      <c r="AC146" s="877"/>
      <c r="AE146" s="878"/>
      <c r="AF146" s="961">
        <f t="shared" si="27"/>
        <v>0</v>
      </c>
      <c r="AG146" s="878">
        <f t="shared" si="28"/>
        <v>0</v>
      </c>
    </row>
    <row r="147" spans="1:33" ht="14.25" customHeight="1">
      <c r="A147" s="892">
        <v>7</v>
      </c>
      <c r="B147" s="893">
        <v>6</v>
      </c>
      <c r="C147" s="892" t="s">
        <v>392</v>
      </c>
      <c r="D147" s="892"/>
      <c r="E147" s="892"/>
      <c r="F147" s="892"/>
      <c r="G147" s="892"/>
      <c r="H147" s="892"/>
      <c r="I147" s="892"/>
      <c r="J147" s="892"/>
      <c r="K147" s="892" t="s">
        <v>436</v>
      </c>
      <c r="L147" s="895">
        <v>12335.46</v>
      </c>
      <c r="M147" s="903"/>
      <c r="N147" s="895">
        <v>12335.46</v>
      </c>
      <c r="O147" s="901"/>
      <c r="P147" s="895"/>
      <c r="Q147" s="895"/>
      <c r="R147" s="897">
        <f t="shared" si="26"/>
        <v>678450.29999999993</v>
      </c>
      <c r="S147" s="897">
        <v>55</v>
      </c>
      <c r="T147" s="892" t="s">
        <v>309</v>
      </c>
      <c r="U147" s="892"/>
      <c r="V147" s="897"/>
      <c r="W147" s="897"/>
      <c r="X147" s="897"/>
      <c r="Y147" s="897">
        <f>+R147+1506.37+2697.28+2259.56</f>
        <v>684913.51</v>
      </c>
      <c r="Z147" s="865" t="s">
        <v>310</v>
      </c>
      <c r="AB147" s="877"/>
      <c r="AC147" s="877"/>
      <c r="AE147" s="878"/>
      <c r="AF147" s="961">
        <f t="shared" si="27"/>
        <v>0</v>
      </c>
      <c r="AG147" s="878">
        <f t="shared" si="28"/>
        <v>0</v>
      </c>
    </row>
    <row r="148" spans="1:33" ht="14.25" customHeight="1">
      <c r="A148" s="892">
        <v>7</v>
      </c>
      <c r="B148" s="893">
        <v>7</v>
      </c>
      <c r="C148" s="892" t="s">
        <v>392</v>
      </c>
      <c r="D148" s="892"/>
      <c r="E148" s="892"/>
      <c r="F148" s="892"/>
      <c r="G148" s="892"/>
      <c r="H148" s="892"/>
      <c r="I148" s="892"/>
      <c r="J148" s="892"/>
      <c r="K148" s="892" t="s">
        <v>436</v>
      </c>
      <c r="L148" s="895">
        <v>7725.93</v>
      </c>
      <c r="M148" s="903"/>
      <c r="N148" s="895">
        <v>7725.93</v>
      </c>
      <c r="O148" s="895"/>
      <c r="P148" s="895"/>
      <c r="Q148" s="895"/>
      <c r="R148" s="897">
        <f t="shared" si="26"/>
        <v>193148.25</v>
      </c>
      <c r="S148" s="897">
        <v>25</v>
      </c>
      <c r="T148" s="892" t="s">
        <v>349</v>
      </c>
      <c r="U148" s="892"/>
      <c r="V148" s="897"/>
      <c r="W148" s="897">
        <f>+R148+943.47+1689.36+5139.19+1415.2</f>
        <v>202335.47</v>
      </c>
      <c r="X148" s="897"/>
      <c r="Y148" s="897"/>
      <c r="Z148" s="865" t="s">
        <v>310</v>
      </c>
      <c r="AB148" s="877"/>
      <c r="AC148" s="877"/>
      <c r="AE148" s="878">
        <f>O148</f>
        <v>0</v>
      </c>
      <c r="AF148" s="961">
        <f t="shared" si="27"/>
        <v>0</v>
      </c>
      <c r="AG148" s="878">
        <f t="shared" si="28"/>
        <v>0</v>
      </c>
    </row>
    <row r="149" spans="1:33" ht="14.25" customHeight="1">
      <c r="A149" s="892">
        <v>7</v>
      </c>
      <c r="B149" s="893">
        <v>8</v>
      </c>
      <c r="C149" s="892" t="s">
        <v>392</v>
      </c>
      <c r="D149" s="892"/>
      <c r="E149" s="892"/>
      <c r="F149" s="892"/>
      <c r="G149" s="892"/>
      <c r="H149" s="892"/>
      <c r="I149" s="892"/>
      <c r="J149" s="892"/>
      <c r="K149" s="892" t="s">
        <v>436</v>
      </c>
      <c r="L149" s="895">
        <v>6335.51</v>
      </c>
      <c r="M149" s="895"/>
      <c r="N149" s="895">
        <v>6335.51</v>
      </c>
      <c r="O149" s="895"/>
      <c r="P149" s="895"/>
      <c r="Q149" s="895"/>
      <c r="R149" s="897">
        <f t="shared" si="26"/>
        <v>158387.75</v>
      </c>
      <c r="S149" s="897">
        <v>25</v>
      </c>
      <c r="T149" s="892" t="s">
        <v>349</v>
      </c>
      <c r="U149" s="892"/>
      <c r="V149" s="897"/>
      <c r="W149" s="897">
        <f>+R149+773.68+1385.33+4214.3+1160.51</f>
        <v>165921.56999999998</v>
      </c>
      <c r="X149" s="897"/>
      <c r="Y149" s="897"/>
      <c r="Z149" s="865" t="s">
        <v>310</v>
      </c>
      <c r="AB149" s="877"/>
      <c r="AC149" s="877"/>
      <c r="AE149" s="878">
        <f>O149</f>
        <v>0</v>
      </c>
      <c r="AF149" s="961">
        <f t="shared" si="27"/>
        <v>0</v>
      </c>
      <c r="AG149" s="878">
        <f t="shared" si="28"/>
        <v>0</v>
      </c>
    </row>
    <row r="150" spans="1:33" ht="14.25" customHeight="1">
      <c r="A150" s="892">
        <v>7</v>
      </c>
      <c r="B150" s="893">
        <v>9</v>
      </c>
      <c r="C150" s="892" t="s">
        <v>392</v>
      </c>
      <c r="D150" s="892"/>
      <c r="E150" s="892"/>
      <c r="F150" s="892"/>
      <c r="G150" s="892"/>
      <c r="H150" s="892"/>
      <c r="I150" s="892"/>
      <c r="J150" s="892"/>
      <c r="K150" s="892" t="s">
        <v>436</v>
      </c>
      <c r="L150" s="895">
        <v>7725.93</v>
      </c>
      <c r="M150" s="895"/>
      <c r="N150" s="895">
        <v>7725.93</v>
      </c>
      <c r="O150" s="895"/>
      <c r="P150" s="895"/>
      <c r="Q150" s="895"/>
      <c r="R150" s="897">
        <f t="shared" si="26"/>
        <v>193148.25</v>
      </c>
      <c r="S150" s="897">
        <v>25</v>
      </c>
      <c r="T150" s="892" t="s">
        <v>349</v>
      </c>
      <c r="U150" s="892"/>
      <c r="V150" s="897"/>
      <c r="W150" s="897">
        <f>+R150+943.47+1689.36+5139.19+1415.2</f>
        <v>202335.47</v>
      </c>
      <c r="X150" s="897"/>
      <c r="Y150" s="897"/>
      <c r="Z150" s="865" t="s">
        <v>310</v>
      </c>
      <c r="AB150" s="877"/>
      <c r="AC150" s="877"/>
      <c r="AE150" s="878">
        <f>O150</f>
        <v>0</v>
      </c>
      <c r="AF150" s="961">
        <f t="shared" si="27"/>
        <v>0</v>
      </c>
      <c r="AG150" s="878">
        <f t="shared" si="28"/>
        <v>0</v>
      </c>
    </row>
    <row r="151" spans="1:33" ht="14.25" customHeight="1">
      <c r="A151" s="892"/>
      <c r="B151" s="893"/>
      <c r="C151" s="882" t="s">
        <v>436</v>
      </c>
      <c r="D151" s="882"/>
      <c r="E151" s="882"/>
      <c r="F151" s="882"/>
      <c r="G151" s="882"/>
      <c r="H151" s="882"/>
      <c r="I151" s="882"/>
      <c r="J151" s="882"/>
      <c r="K151" s="917" t="s">
        <v>98</v>
      </c>
      <c r="L151" s="901">
        <f t="shared" ref="L151:Q151" si="29">SUM(L139:L150)</f>
        <v>154591.44999999998</v>
      </c>
      <c r="M151" s="901">
        <f t="shared" si="29"/>
        <v>2927.61</v>
      </c>
      <c r="N151" s="901">
        <f t="shared" si="29"/>
        <v>78047.47</v>
      </c>
      <c r="O151" s="901">
        <f t="shared" si="29"/>
        <v>19402.669999999998</v>
      </c>
      <c r="P151" s="901">
        <f t="shared" si="29"/>
        <v>161018.54999999999</v>
      </c>
      <c r="Q151" s="901">
        <f t="shared" si="29"/>
        <v>2927.61</v>
      </c>
      <c r="R151" s="901">
        <f>SUM(R139:R150)</f>
        <v>5925779.5</v>
      </c>
      <c r="S151" s="892"/>
      <c r="T151" s="892"/>
      <c r="U151" s="892"/>
      <c r="V151" s="919">
        <f>SUM(V139:V150)</f>
        <v>162502.47999999998</v>
      </c>
      <c r="W151" s="919">
        <f>SUM(W139:W150)</f>
        <v>1078731.7699999998</v>
      </c>
      <c r="X151" s="919">
        <f>SUM(X139:X150)</f>
        <v>0</v>
      </c>
      <c r="Y151" s="919">
        <f>SUM(Y139:Y150)</f>
        <v>2961230.71</v>
      </c>
      <c r="AB151" s="877"/>
      <c r="AC151" s="877"/>
      <c r="AE151" s="878"/>
      <c r="AF151" s="961">
        <f t="shared" si="27"/>
        <v>0</v>
      </c>
      <c r="AG151" s="878">
        <f t="shared" si="28"/>
        <v>0</v>
      </c>
    </row>
    <row r="152" spans="1:33" ht="13.5" customHeight="1">
      <c r="A152" s="962"/>
      <c r="B152" s="890" t="s">
        <v>383</v>
      </c>
      <c r="C152" s="904" t="s">
        <v>441</v>
      </c>
      <c r="D152" s="904"/>
      <c r="E152" s="904"/>
      <c r="F152" s="904"/>
      <c r="G152" s="904"/>
      <c r="H152" s="904"/>
      <c r="I152" s="904"/>
      <c r="J152" s="904"/>
      <c r="K152" s="892" t="s">
        <v>442</v>
      </c>
      <c r="L152" s="889"/>
      <c r="M152" s="963">
        <v>2500</v>
      </c>
      <c r="N152" s="964"/>
      <c r="O152" s="963">
        <v>2500</v>
      </c>
      <c r="P152" s="895">
        <v>25000</v>
      </c>
      <c r="Q152" s="895">
        <v>2500</v>
      </c>
      <c r="R152" s="897">
        <f>+P152</f>
        <v>25000</v>
      </c>
      <c r="S152" s="898">
        <f>+P152/Q152</f>
        <v>10</v>
      </c>
      <c r="T152" s="892" t="s">
        <v>298</v>
      </c>
      <c r="U152" s="899">
        <v>38581</v>
      </c>
      <c r="V152" s="897">
        <f>+R152+305.29+596.65+457.93</f>
        <v>26359.870000000003</v>
      </c>
      <c r="W152" s="897"/>
      <c r="X152" s="897"/>
      <c r="Y152" s="897"/>
      <c r="Z152" s="865" t="s">
        <v>299</v>
      </c>
      <c r="AA152" s="865" t="s">
        <v>443</v>
      </c>
      <c r="AB152" s="877"/>
      <c r="AC152" s="877"/>
      <c r="AE152" s="878"/>
      <c r="AF152" s="961">
        <f t="shared" si="27"/>
        <v>0</v>
      </c>
      <c r="AG152" s="878">
        <f t="shared" si="28"/>
        <v>0</v>
      </c>
    </row>
    <row r="153" spans="1:33" ht="13.5" customHeight="1">
      <c r="A153" s="888"/>
      <c r="B153" s="885" t="s">
        <v>383</v>
      </c>
      <c r="C153" s="965" t="s">
        <v>444</v>
      </c>
      <c r="D153" s="965"/>
      <c r="E153" s="965"/>
      <c r="F153" s="965"/>
      <c r="G153" s="965"/>
      <c r="H153" s="965"/>
      <c r="I153" s="965"/>
      <c r="J153" s="965"/>
      <c r="K153" s="892" t="s">
        <v>442</v>
      </c>
      <c r="L153" s="966">
        <f>439647</f>
        <v>439647</v>
      </c>
      <c r="M153" s="966"/>
      <c r="N153" s="883"/>
      <c r="O153" s="966">
        <f>+L153-130000</f>
        <v>309647</v>
      </c>
      <c r="P153" s="895">
        <v>11384496.25</v>
      </c>
      <c r="Q153" s="895">
        <v>455379.85</v>
      </c>
      <c r="R153" s="897">
        <f>+P153/Q153*L153</f>
        <v>10991175</v>
      </c>
      <c r="S153" s="898">
        <f>+P153/Q153</f>
        <v>25</v>
      </c>
      <c r="T153" s="892" t="s">
        <v>342</v>
      </c>
      <c r="U153" s="899">
        <v>38406</v>
      </c>
      <c r="V153" s="897"/>
      <c r="W153" s="897">
        <f>+R153+53668.5+96153.53+292447.61+80532.73-3404588.36</f>
        <v>8109389.0099999998</v>
      </c>
      <c r="X153" s="897"/>
      <c r="Y153" s="897"/>
      <c r="Z153" s="865" t="s">
        <v>299</v>
      </c>
      <c r="AA153" s="865" t="s">
        <v>445</v>
      </c>
      <c r="AB153" s="920" t="s">
        <v>446</v>
      </c>
      <c r="AC153" s="877"/>
      <c r="AE153" s="878">
        <f>O153</f>
        <v>309647</v>
      </c>
      <c r="AF153" s="961">
        <f t="shared" si="27"/>
        <v>0.94103422136846393</v>
      </c>
      <c r="AG153" s="878">
        <f t="shared" si="28"/>
        <v>326025.24892649188</v>
      </c>
    </row>
    <row r="154" spans="1:33" ht="13.5" customHeight="1">
      <c r="A154" s="888"/>
      <c r="B154" s="885"/>
      <c r="C154" s="882" t="s">
        <v>447</v>
      </c>
      <c r="D154" s="965"/>
      <c r="E154" s="965"/>
      <c r="F154" s="965"/>
      <c r="G154" s="965"/>
      <c r="H154" s="965"/>
      <c r="I154" s="965"/>
      <c r="J154" s="965"/>
      <c r="K154" s="892"/>
      <c r="L154" s="966"/>
      <c r="M154" s="966"/>
      <c r="N154" s="884">
        <f>SUM(N152:N153)</f>
        <v>0</v>
      </c>
      <c r="O154" s="966"/>
      <c r="P154" s="895"/>
      <c r="Q154" s="895"/>
      <c r="R154" s="897"/>
      <c r="S154" s="898"/>
      <c r="T154" s="892"/>
      <c r="U154" s="899"/>
      <c r="V154" s="897"/>
      <c r="W154" s="897"/>
      <c r="X154" s="897"/>
      <c r="Y154" s="897"/>
      <c r="AB154" s="920"/>
      <c r="AC154" s="877"/>
      <c r="AE154" s="878"/>
      <c r="AF154" s="961"/>
      <c r="AG154" s="878"/>
    </row>
    <row r="155" spans="1:33" ht="13.5" customHeight="1">
      <c r="A155" s="965" t="s">
        <v>448</v>
      </c>
      <c r="B155" s="967" t="s">
        <v>449</v>
      </c>
      <c r="C155" s="965" t="s">
        <v>450</v>
      </c>
      <c r="D155" s="921">
        <v>7641325</v>
      </c>
      <c r="E155" s="902">
        <v>41060</v>
      </c>
      <c r="F155" s="902">
        <v>41060</v>
      </c>
      <c r="G155" s="965"/>
      <c r="H155" s="965"/>
      <c r="I155" s="965"/>
      <c r="J155" s="965"/>
      <c r="K155" s="892" t="s">
        <v>451</v>
      </c>
      <c r="L155" s="966"/>
      <c r="M155" s="966"/>
      <c r="N155" s="966">
        <f>65093.54+253893.1-65093.54</f>
        <v>253893.1</v>
      </c>
      <c r="O155" s="966"/>
      <c r="P155" s="895"/>
      <c r="Q155" s="895"/>
      <c r="R155" s="897"/>
      <c r="S155" s="898"/>
      <c r="T155" s="892"/>
      <c r="U155" s="899"/>
      <c r="V155" s="897"/>
      <c r="W155" s="897">
        <f>7641325+475851.5+70000+17241.38-1674222.48</f>
        <v>6530195.4000000004</v>
      </c>
      <c r="X155" s="897"/>
      <c r="Y155" s="897"/>
      <c r="AB155" s="920"/>
      <c r="AC155" s="877"/>
      <c r="AE155" s="878"/>
      <c r="AF155" s="961"/>
      <c r="AG155" s="878"/>
    </row>
    <row r="156" spans="1:33" ht="13.5" customHeight="1">
      <c r="A156" s="965"/>
      <c r="B156" s="967"/>
      <c r="C156" s="965" t="s">
        <v>452</v>
      </c>
      <c r="D156" s="921"/>
      <c r="E156" s="902">
        <v>41306</v>
      </c>
      <c r="F156" s="902">
        <v>41244</v>
      </c>
      <c r="G156" s="965"/>
      <c r="H156" s="965"/>
      <c r="I156" s="965"/>
      <c r="J156" s="965"/>
      <c r="K156" s="892" t="s">
        <v>453</v>
      </c>
      <c r="L156" s="966"/>
      <c r="M156" s="966"/>
      <c r="N156" s="966">
        <v>400</v>
      </c>
      <c r="O156" s="966"/>
      <c r="P156" s="895"/>
      <c r="Q156" s="895"/>
      <c r="R156" s="897"/>
      <c r="S156" s="898"/>
      <c r="T156" s="892"/>
      <c r="U156" s="899"/>
      <c r="V156" s="897"/>
      <c r="W156" s="897"/>
      <c r="X156" s="897"/>
      <c r="Y156" s="897">
        <f>480000+18280</f>
        <v>498280</v>
      </c>
      <c r="AB156" s="920"/>
      <c r="AC156" s="877"/>
      <c r="AE156" s="878"/>
      <c r="AF156" s="961"/>
      <c r="AG156" s="878"/>
    </row>
    <row r="157" spans="1:33" ht="13.5" customHeight="1">
      <c r="A157" s="882"/>
      <c r="B157" s="916"/>
      <c r="C157" s="917" t="s">
        <v>442</v>
      </c>
      <c r="D157" s="917"/>
      <c r="E157" s="917"/>
      <c r="F157" s="917"/>
      <c r="G157" s="917"/>
      <c r="H157" s="917"/>
      <c r="I157" s="917"/>
      <c r="J157" s="917"/>
      <c r="K157" s="917" t="s">
        <v>98</v>
      </c>
      <c r="L157" s="901">
        <f t="shared" ref="L157:Q157" si="30">SUM(L152:L153)</f>
        <v>439647</v>
      </c>
      <c r="M157" s="901">
        <f t="shared" si="30"/>
        <v>2500</v>
      </c>
      <c r="N157" s="901">
        <f>SUM(N154:N156)</f>
        <v>254293.1</v>
      </c>
      <c r="O157" s="901">
        <f>SUM(O152:O156)</f>
        <v>312147</v>
      </c>
      <c r="P157" s="901">
        <f t="shared" si="30"/>
        <v>11409496.25</v>
      </c>
      <c r="Q157" s="901">
        <f t="shared" si="30"/>
        <v>457879.85</v>
      </c>
      <c r="R157" s="901">
        <f>SUM(R152:R153)</f>
        <v>11016175</v>
      </c>
      <c r="S157" s="892"/>
      <c r="T157" s="892"/>
      <c r="U157" s="892"/>
      <c r="V157" s="919">
        <f>SUM(V152:V156)</f>
        <v>26359.870000000003</v>
      </c>
      <c r="W157" s="919">
        <f>SUM(W152:W156)</f>
        <v>14639584.41</v>
      </c>
      <c r="X157" s="919">
        <f>SUM(X152:X156)</f>
        <v>0</v>
      </c>
      <c r="Y157" s="919">
        <f>SUM(Y152:Y156)</f>
        <v>498280</v>
      </c>
      <c r="AB157" s="877"/>
      <c r="AC157" s="877"/>
      <c r="AE157" s="878"/>
    </row>
    <row r="158" spans="1:33" ht="13.5" customHeight="1">
      <c r="A158" s="937"/>
      <c r="B158" s="937"/>
      <c r="K158" s="914" t="s">
        <v>372</v>
      </c>
      <c r="L158" s="937">
        <f>+L157+L151</f>
        <v>594238.44999999995</v>
      </c>
      <c r="M158" s="937">
        <f>+M157+M151</f>
        <v>5427.6100000000006</v>
      </c>
      <c r="N158" s="937">
        <f>+N157+N151</f>
        <v>332340.57</v>
      </c>
      <c r="O158" s="937">
        <f>+O157+O151</f>
        <v>331549.67</v>
      </c>
      <c r="P158" s="937"/>
      <c r="Q158" s="937"/>
      <c r="R158" s="937"/>
      <c r="V158" s="948">
        <f>+V151+V157</f>
        <v>188862.34999999998</v>
      </c>
      <c r="W158" s="948">
        <f>+W151+W157</f>
        <v>15718316.18</v>
      </c>
      <c r="X158" s="948">
        <f>+X151+X157</f>
        <v>0</v>
      </c>
      <c r="Y158" s="948">
        <f>+Y151+Y157</f>
        <v>3459510.71</v>
      </c>
      <c r="AB158" s="877"/>
      <c r="AC158" s="877"/>
    </row>
    <row r="159" spans="1:33" ht="10.15" customHeight="1">
      <c r="B159" s="867"/>
      <c r="C159" s="868"/>
      <c r="D159" s="868"/>
      <c r="E159" s="868"/>
      <c r="F159" s="868"/>
      <c r="G159" s="868"/>
      <c r="H159" s="868"/>
      <c r="I159" s="868"/>
      <c r="J159" s="868"/>
      <c r="K159" s="937"/>
      <c r="L159" s="937"/>
      <c r="M159" s="937"/>
      <c r="N159" s="886"/>
      <c r="O159" s="937"/>
      <c r="R159" s="886"/>
      <c r="S159" s="944"/>
      <c r="AB159" s="877"/>
      <c r="AC159" s="877"/>
    </row>
    <row r="160" spans="1:33" ht="10.15" customHeight="1">
      <c r="AB160" s="877"/>
      <c r="AC160" s="877"/>
    </row>
    <row r="161" spans="1:29" ht="10.15" customHeight="1">
      <c r="AB161" s="877"/>
      <c r="AC161" s="877"/>
    </row>
    <row r="162" spans="1:29" ht="10.15" customHeight="1">
      <c r="AB162" s="877"/>
      <c r="AC162" s="877"/>
    </row>
    <row r="163" spans="1:29" ht="12" customHeight="1">
      <c r="A163" s="1186" t="s">
        <v>454</v>
      </c>
      <c r="B163" s="1187"/>
      <c r="C163" s="1187"/>
      <c r="D163" s="1187"/>
      <c r="E163" s="1187"/>
      <c r="F163" s="1187"/>
      <c r="G163" s="1187"/>
      <c r="H163" s="1187"/>
      <c r="I163" s="1187"/>
      <c r="J163" s="1187"/>
      <c r="K163" s="1187"/>
      <c r="L163" s="1187"/>
      <c r="M163" s="1187"/>
      <c r="N163" s="1187"/>
      <c r="O163" s="1188"/>
      <c r="P163" s="869"/>
      <c r="Q163" s="870"/>
      <c r="R163" s="871"/>
      <c r="S163" s="872"/>
      <c r="T163" s="873"/>
      <c r="U163" s="871"/>
      <c r="V163" s="874"/>
      <c r="W163" s="875"/>
      <c r="X163" s="875"/>
      <c r="Y163" s="876"/>
      <c r="AB163" s="877"/>
      <c r="AC163" s="877"/>
    </row>
    <row r="164" spans="1:29" ht="12.75" customHeight="1">
      <c r="A164" s="968" t="s">
        <v>455</v>
      </c>
      <c r="B164" s="880"/>
      <c r="C164" s="969"/>
      <c r="D164" s="881" t="s">
        <v>264</v>
      </c>
      <c r="E164" s="882" t="s">
        <v>265</v>
      </c>
      <c r="F164" s="882" t="s">
        <v>266</v>
      </c>
      <c r="G164" s="882" t="s">
        <v>267</v>
      </c>
      <c r="H164" s="882" t="s">
        <v>268</v>
      </c>
      <c r="I164" s="882" t="s">
        <v>269</v>
      </c>
      <c r="J164" s="882" t="s">
        <v>270</v>
      </c>
      <c r="K164" s="1189" t="s">
        <v>271</v>
      </c>
      <c r="L164" s="1190"/>
      <c r="M164" s="1190"/>
      <c r="N164" s="1190" t="s">
        <v>272</v>
      </c>
      <c r="O164" s="1191"/>
      <c r="P164" s="921"/>
      <c r="Q164" s="921"/>
      <c r="R164" s="885" t="s">
        <v>374</v>
      </c>
      <c r="S164" s="885" t="s">
        <v>274</v>
      </c>
      <c r="T164" s="885"/>
      <c r="U164" s="885"/>
      <c r="V164" s="1192" t="s">
        <v>275</v>
      </c>
      <c r="W164" s="1193"/>
      <c r="X164" s="1193"/>
      <c r="Y164" s="1194"/>
      <c r="AB164" s="877"/>
      <c r="AC164" s="877"/>
    </row>
    <row r="165" spans="1:29" ht="12.75" customHeight="1">
      <c r="A165" s="882" t="s">
        <v>276</v>
      </c>
      <c r="B165" s="916" t="s">
        <v>277</v>
      </c>
      <c r="C165" s="882" t="s">
        <v>278</v>
      </c>
      <c r="D165" s="888"/>
      <c r="E165" s="888"/>
      <c r="F165" s="888"/>
      <c r="G165" s="888"/>
      <c r="H165" s="888"/>
      <c r="I165" s="888"/>
      <c r="J165" s="888"/>
      <c r="K165" s="888" t="s">
        <v>279</v>
      </c>
      <c r="L165" s="934" t="s">
        <v>377</v>
      </c>
      <c r="M165" s="916" t="s">
        <v>281</v>
      </c>
      <c r="N165" s="916" t="s">
        <v>378</v>
      </c>
      <c r="O165" s="916" t="s">
        <v>283</v>
      </c>
      <c r="P165" s="889" t="s">
        <v>284</v>
      </c>
      <c r="Q165" s="915" t="s">
        <v>285</v>
      </c>
      <c r="R165" s="890" t="s">
        <v>286</v>
      </c>
      <c r="S165" s="890" t="s">
        <v>287</v>
      </c>
      <c r="T165" s="890" t="s">
        <v>288</v>
      </c>
      <c r="U165" s="890" t="s">
        <v>289</v>
      </c>
      <c r="V165" s="891" t="s">
        <v>290</v>
      </c>
      <c r="W165" s="891" t="s">
        <v>291</v>
      </c>
      <c r="X165" s="891" t="s">
        <v>292</v>
      </c>
      <c r="Y165" s="891" t="s">
        <v>293</v>
      </c>
      <c r="AB165" s="877"/>
      <c r="AC165" s="877"/>
    </row>
    <row r="166" spans="1:29" ht="12.75" customHeight="1">
      <c r="A166" s="892">
        <v>2</v>
      </c>
      <c r="B166" s="893" t="s">
        <v>456</v>
      </c>
      <c r="C166" s="892" t="s">
        <v>457</v>
      </c>
      <c r="D166" s="892"/>
      <c r="E166" s="892"/>
      <c r="F166" s="892"/>
      <c r="G166" s="892"/>
      <c r="H166" s="892"/>
      <c r="I166" s="892"/>
      <c r="J166" s="892"/>
      <c r="K166" s="895" t="s">
        <v>458</v>
      </c>
      <c r="L166" s="895"/>
      <c r="M166" s="903">
        <v>5147.29</v>
      </c>
      <c r="N166" s="895"/>
      <c r="O166" s="970">
        <v>5147.29</v>
      </c>
      <c r="P166" s="895">
        <v>1029458</v>
      </c>
      <c r="Q166" s="895">
        <v>5147.29</v>
      </c>
      <c r="R166" s="895">
        <f>+P166</f>
        <v>1029458</v>
      </c>
      <c r="S166" s="898">
        <f>+P166/Q166</f>
        <v>200</v>
      </c>
      <c r="T166" s="892" t="s">
        <v>298</v>
      </c>
      <c r="U166" s="899">
        <v>38581</v>
      </c>
      <c r="V166" s="897">
        <f>+R166</f>
        <v>1029458</v>
      </c>
      <c r="W166" s="897"/>
      <c r="X166" s="897"/>
      <c r="Y166" s="897"/>
      <c r="Z166" s="865" t="s">
        <v>299</v>
      </c>
      <c r="AA166" s="865" t="s">
        <v>459</v>
      </c>
      <c r="AB166" s="877"/>
      <c r="AC166" s="877"/>
    </row>
    <row r="167" spans="1:29" ht="12.75" customHeight="1">
      <c r="A167" s="892">
        <v>3</v>
      </c>
      <c r="B167" s="893">
        <v>1</v>
      </c>
      <c r="C167" s="892" t="s">
        <v>392</v>
      </c>
      <c r="D167" s="892"/>
      <c r="E167" s="892"/>
      <c r="F167" s="892"/>
      <c r="G167" s="892"/>
      <c r="H167" s="892"/>
      <c r="I167" s="892"/>
      <c r="J167" s="892"/>
      <c r="K167" s="895" t="s">
        <v>458</v>
      </c>
      <c r="L167" s="903">
        <v>9223.2800000000007</v>
      </c>
      <c r="M167" s="892"/>
      <c r="N167" s="903">
        <f>9223.28-2503.35</f>
        <v>6719.93</v>
      </c>
      <c r="O167" s="957"/>
      <c r="P167" s="895">
        <v>904455.93</v>
      </c>
      <c r="Q167" s="895">
        <v>9243.2900000000009</v>
      </c>
      <c r="R167" s="897">
        <f>+P167/Q167*L167</f>
        <v>902497.95149242319</v>
      </c>
      <c r="S167" s="898">
        <f>+P167/Q167</f>
        <v>97.85000037865305</v>
      </c>
      <c r="T167" s="892" t="s">
        <v>342</v>
      </c>
      <c r="U167" s="899">
        <v>38412</v>
      </c>
      <c r="V167" s="897"/>
      <c r="W167" s="897"/>
      <c r="X167" s="897"/>
      <c r="Y167" s="897">
        <f>+R167-244952.8</f>
        <v>657545.15149242315</v>
      </c>
      <c r="Z167" s="865" t="s">
        <v>299</v>
      </c>
      <c r="AA167" s="865" t="s">
        <v>460</v>
      </c>
      <c r="AB167" s="877" t="s">
        <v>461</v>
      </c>
      <c r="AC167" s="877"/>
    </row>
    <row r="168" spans="1:29" ht="12.75" customHeight="1">
      <c r="A168" s="892">
        <v>3</v>
      </c>
      <c r="B168" s="893">
        <v>6</v>
      </c>
      <c r="C168" s="892" t="s">
        <v>392</v>
      </c>
      <c r="D168" s="892"/>
      <c r="E168" s="892"/>
      <c r="F168" s="892"/>
      <c r="G168" s="892"/>
      <c r="H168" s="892"/>
      <c r="I168" s="892"/>
      <c r="J168" s="892"/>
      <c r="K168" s="895" t="s">
        <v>458</v>
      </c>
      <c r="L168" s="895">
        <v>9265</v>
      </c>
      <c r="M168" s="903"/>
      <c r="N168" s="895">
        <v>9265</v>
      </c>
      <c r="O168" s="957"/>
      <c r="P168" s="895">
        <v>880175</v>
      </c>
      <c r="Q168" s="895">
        <f>+L168</f>
        <v>9265</v>
      </c>
      <c r="R168" s="897">
        <f>+P168</f>
        <v>880175</v>
      </c>
      <c r="S168" s="898">
        <f>+P168/Q168</f>
        <v>95</v>
      </c>
      <c r="T168" s="892" t="s">
        <v>342</v>
      </c>
      <c r="U168" s="899">
        <v>38412</v>
      </c>
      <c r="V168" s="897"/>
      <c r="W168" s="897"/>
      <c r="X168" s="897"/>
      <c r="Y168" s="897">
        <f>+R168</f>
        <v>880175</v>
      </c>
      <c r="Z168" s="865" t="s">
        <v>299</v>
      </c>
      <c r="AA168" s="865" t="s">
        <v>460</v>
      </c>
      <c r="AB168" s="877"/>
      <c r="AC168" s="877"/>
    </row>
    <row r="169" spans="1:29" ht="12.75" customHeight="1">
      <c r="A169" s="892">
        <v>3</v>
      </c>
      <c r="B169" s="893">
        <v>7</v>
      </c>
      <c r="C169" s="892" t="s">
        <v>392</v>
      </c>
      <c r="D169" s="892"/>
      <c r="E169" s="892"/>
      <c r="F169" s="892"/>
      <c r="G169" s="892"/>
      <c r="H169" s="892"/>
      <c r="I169" s="892"/>
      <c r="J169" s="892"/>
      <c r="K169" s="895" t="s">
        <v>458</v>
      </c>
      <c r="L169" s="895">
        <v>9265</v>
      </c>
      <c r="M169" s="903"/>
      <c r="N169" s="895">
        <v>9265</v>
      </c>
      <c r="O169" s="957"/>
      <c r="P169" s="895">
        <v>880175</v>
      </c>
      <c r="Q169" s="895">
        <f>+L169</f>
        <v>9265</v>
      </c>
      <c r="R169" s="897">
        <f>+P169</f>
        <v>880175</v>
      </c>
      <c r="S169" s="898">
        <f t="shared" ref="S169:S193" si="31">+P169/Q169</f>
        <v>95</v>
      </c>
      <c r="T169" s="892" t="s">
        <v>342</v>
      </c>
      <c r="U169" s="899">
        <v>38412</v>
      </c>
      <c r="V169" s="897"/>
      <c r="W169" s="897"/>
      <c r="X169" s="897"/>
      <c r="Y169" s="897">
        <f>+R169</f>
        <v>880175</v>
      </c>
      <c r="Z169" s="865" t="s">
        <v>299</v>
      </c>
      <c r="AA169" s="865" t="s">
        <v>460</v>
      </c>
      <c r="AB169" s="877"/>
      <c r="AC169" s="877"/>
    </row>
    <row r="170" spans="1:29" ht="12.75" customHeight="1">
      <c r="A170" s="892">
        <v>3</v>
      </c>
      <c r="B170" s="893">
        <v>8</v>
      </c>
      <c r="C170" s="892" t="s">
        <v>392</v>
      </c>
      <c r="D170" s="892"/>
      <c r="E170" s="892"/>
      <c r="F170" s="892"/>
      <c r="G170" s="892"/>
      <c r="H170" s="892"/>
      <c r="I170" s="892"/>
      <c r="J170" s="892"/>
      <c r="K170" s="895" t="s">
        <v>458</v>
      </c>
      <c r="L170" s="895">
        <v>9265</v>
      </c>
      <c r="M170" s="903"/>
      <c r="N170" s="895"/>
      <c r="O170" s="957">
        <v>9265</v>
      </c>
      <c r="P170" s="895">
        <v>660131.25</v>
      </c>
      <c r="Q170" s="895">
        <f>+L170</f>
        <v>9265</v>
      </c>
      <c r="R170" s="897">
        <f>+P170</f>
        <v>660131.25</v>
      </c>
      <c r="S170" s="898">
        <f t="shared" si="31"/>
        <v>71.25</v>
      </c>
      <c r="T170" s="892" t="s">
        <v>342</v>
      </c>
      <c r="U170" s="899">
        <v>38412</v>
      </c>
      <c r="V170" s="897"/>
      <c r="W170" s="897">
        <f>+R170</f>
        <v>660131.25</v>
      </c>
      <c r="X170" s="897"/>
      <c r="Y170" s="897"/>
      <c r="Z170" s="865" t="s">
        <v>299</v>
      </c>
      <c r="AA170" s="865" t="s">
        <v>460</v>
      </c>
      <c r="AB170" s="877"/>
      <c r="AC170" s="877"/>
    </row>
    <row r="171" spans="1:29" ht="12.75" customHeight="1">
      <c r="A171" s="892">
        <v>3</v>
      </c>
      <c r="B171" s="893">
        <v>9</v>
      </c>
      <c r="C171" s="892" t="s">
        <v>392</v>
      </c>
      <c r="D171" s="892"/>
      <c r="E171" s="892"/>
      <c r="F171" s="892"/>
      <c r="G171" s="892"/>
      <c r="H171" s="892"/>
      <c r="I171" s="892"/>
      <c r="J171" s="892"/>
      <c r="K171" s="895" t="s">
        <v>458</v>
      </c>
      <c r="L171" s="895">
        <v>9179.16</v>
      </c>
      <c r="M171" s="903"/>
      <c r="N171" s="878"/>
      <c r="O171" s="957">
        <v>9179.16</v>
      </c>
      <c r="P171" s="895">
        <v>660390.63</v>
      </c>
      <c r="Q171" s="895">
        <v>8998.68</v>
      </c>
      <c r="R171" s="897">
        <f t="shared" ref="R171:R193" si="32">+P171/Q171*L171</f>
        <v>673635.60603008443</v>
      </c>
      <c r="S171" s="898">
        <f t="shared" si="31"/>
        <v>73.387500166691112</v>
      </c>
      <c r="T171" s="892" t="s">
        <v>342</v>
      </c>
      <c r="U171" s="899">
        <v>38412</v>
      </c>
      <c r="V171" s="897"/>
      <c r="W171" s="897">
        <f>+R171</f>
        <v>673635.60603008443</v>
      </c>
      <c r="X171" s="897"/>
      <c r="Y171" s="897"/>
      <c r="Z171" s="865" t="s">
        <v>299</v>
      </c>
      <c r="AA171" s="865" t="s">
        <v>460</v>
      </c>
      <c r="AB171" s="877"/>
      <c r="AC171" s="877"/>
    </row>
    <row r="172" spans="1:29" ht="12.75" customHeight="1">
      <c r="A172" s="892">
        <v>4</v>
      </c>
      <c r="B172" s="893">
        <v>3</v>
      </c>
      <c r="C172" s="892" t="s">
        <v>392</v>
      </c>
      <c r="D172" s="892"/>
      <c r="E172" s="892"/>
      <c r="F172" s="892"/>
      <c r="G172" s="892"/>
      <c r="H172" s="892"/>
      <c r="I172" s="892"/>
      <c r="J172" s="892"/>
      <c r="K172" s="895" t="s">
        <v>458</v>
      </c>
      <c r="L172" s="895">
        <v>17746.759999999998</v>
      </c>
      <c r="M172" s="903"/>
      <c r="N172" s="895"/>
      <c r="O172" s="957">
        <v>17746.759999999998</v>
      </c>
      <c r="P172" s="895">
        <v>993866.5</v>
      </c>
      <c r="Q172" s="895">
        <v>18724.5</v>
      </c>
      <c r="R172" s="897">
        <f t="shared" si="32"/>
        <v>941969.62522577366</v>
      </c>
      <c r="S172" s="898">
        <f t="shared" si="31"/>
        <v>53.078399957275231</v>
      </c>
      <c r="T172" s="892" t="s">
        <v>342</v>
      </c>
      <c r="U172" s="899">
        <v>38412</v>
      </c>
      <c r="V172" s="897"/>
      <c r="W172" s="897">
        <f>+R172</f>
        <v>941969.62522577366</v>
      </c>
      <c r="X172" s="897"/>
      <c r="Y172" s="897"/>
      <c r="Z172" s="865" t="s">
        <v>299</v>
      </c>
      <c r="AA172" s="865" t="s">
        <v>460</v>
      </c>
      <c r="AB172" s="877"/>
      <c r="AC172" s="877"/>
    </row>
    <row r="173" spans="1:29" ht="12.75" customHeight="1">
      <c r="A173" s="892">
        <v>4</v>
      </c>
      <c r="B173" s="893">
        <v>4</v>
      </c>
      <c r="C173" s="892" t="s">
        <v>392</v>
      </c>
      <c r="D173" s="892"/>
      <c r="E173" s="892"/>
      <c r="F173" s="892"/>
      <c r="G173" s="892"/>
      <c r="H173" s="892"/>
      <c r="I173" s="892"/>
      <c r="J173" s="892"/>
      <c r="K173" s="895" t="s">
        <v>458</v>
      </c>
      <c r="L173" s="895">
        <v>17877.490000000002</v>
      </c>
      <c r="M173" s="903"/>
      <c r="N173" s="895"/>
      <c r="O173" s="957">
        <v>17877.490000000002</v>
      </c>
      <c r="P173" s="895">
        <v>993866.5</v>
      </c>
      <c r="Q173" s="895">
        <v>18724.5</v>
      </c>
      <c r="R173" s="897">
        <f t="shared" si="32"/>
        <v>948908.56445218844</v>
      </c>
      <c r="S173" s="898">
        <f t="shared" si="31"/>
        <v>53.078399957275231</v>
      </c>
      <c r="T173" s="892" t="s">
        <v>342</v>
      </c>
      <c r="U173" s="899">
        <v>38412</v>
      </c>
      <c r="V173" s="897"/>
      <c r="W173" s="897">
        <f>+R173</f>
        <v>948908.56445218844</v>
      </c>
      <c r="X173" s="897"/>
      <c r="Y173" s="897"/>
      <c r="Z173" s="865" t="s">
        <v>299</v>
      </c>
      <c r="AA173" s="865" t="s">
        <v>460</v>
      </c>
      <c r="AB173" s="877"/>
      <c r="AC173" s="877"/>
    </row>
    <row r="174" spans="1:29" ht="12.75" customHeight="1">
      <c r="A174" s="892">
        <v>4</v>
      </c>
      <c r="B174" s="893">
        <v>5</v>
      </c>
      <c r="C174" s="892" t="s">
        <v>392</v>
      </c>
      <c r="D174" s="892"/>
      <c r="E174" s="892"/>
      <c r="F174" s="892"/>
      <c r="G174" s="892"/>
      <c r="H174" s="892"/>
      <c r="I174" s="892"/>
      <c r="J174" s="892"/>
      <c r="K174" s="895" t="s">
        <v>458</v>
      </c>
      <c r="L174" s="895">
        <v>17691.8</v>
      </c>
      <c r="M174" s="903"/>
      <c r="N174" s="895">
        <v>17691.8</v>
      </c>
      <c r="O174" s="957"/>
      <c r="P174" s="895">
        <v>1634036.78</v>
      </c>
      <c r="Q174" s="895">
        <v>17917.07</v>
      </c>
      <c r="R174" s="897">
        <f t="shared" si="32"/>
        <v>1613492.1560502916</v>
      </c>
      <c r="S174" s="898">
        <f t="shared" si="31"/>
        <v>91.199999776749209</v>
      </c>
      <c r="T174" s="892" t="s">
        <v>342</v>
      </c>
      <c r="U174" s="899">
        <v>38412</v>
      </c>
      <c r="V174" s="897"/>
      <c r="W174" s="897"/>
      <c r="X174" s="897"/>
      <c r="Y174" s="897">
        <f>+R174</f>
        <v>1613492.1560502916</v>
      </c>
      <c r="Z174" s="865" t="s">
        <v>299</v>
      </c>
      <c r="AA174" s="865" t="s">
        <v>460</v>
      </c>
      <c r="AB174" s="877"/>
      <c r="AC174" s="877"/>
    </row>
    <row r="175" spans="1:29" ht="12.75" customHeight="1">
      <c r="A175" s="892">
        <v>4</v>
      </c>
      <c r="B175" s="935" t="s">
        <v>414</v>
      </c>
      <c r="C175" s="892" t="s">
        <v>392</v>
      </c>
      <c r="D175" s="892"/>
      <c r="E175" s="892"/>
      <c r="F175" s="892"/>
      <c r="G175" s="892"/>
      <c r="H175" s="892"/>
      <c r="I175" s="892"/>
      <c r="J175" s="892"/>
      <c r="K175" s="895" t="s">
        <v>458</v>
      </c>
      <c r="L175" s="895">
        <v>12043.25</v>
      </c>
      <c r="M175" s="903"/>
      <c r="N175" s="892"/>
      <c r="O175" s="957">
        <v>12043.25</v>
      </c>
      <c r="P175" s="895">
        <f>1071637.06/24000.66*L175</f>
        <v>537734.921574865</v>
      </c>
      <c r="Q175" s="895">
        <f>+L175</f>
        <v>12043.25</v>
      </c>
      <c r="R175" s="897">
        <f>+P175</f>
        <v>537734.921574865</v>
      </c>
      <c r="S175" s="898">
        <f t="shared" si="31"/>
        <v>44.65031628296888</v>
      </c>
      <c r="T175" s="892" t="s">
        <v>342</v>
      </c>
      <c r="U175" s="899">
        <v>38412</v>
      </c>
      <c r="V175" s="897"/>
      <c r="W175" s="897">
        <f>+R175</f>
        <v>537734.921574865</v>
      </c>
      <c r="X175" s="897"/>
      <c r="Y175" s="897"/>
      <c r="Z175" s="865" t="s">
        <v>299</v>
      </c>
      <c r="AA175" s="865" t="s">
        <v>460</v>
      </c>
      <c r="AB175" s="877"/>
      <c r="AC175" s="877"/>
    </row>
    <row r="176" spans="1:29" ht="12.75" customHeight="1">
      <c r="A176" s="892">
        <v>4</v>
      </c>
      <c r="B176" s="893" t="s">
        <v>462</v>
      </c>
      <c r="C176" s="892" t="s">
        <v>392</v>
      </c>
      <c r="D176" s="892"/>
      <c r="E176" s="892"/>
      <c r="F176" s="892"/>
      <c r="G176" s="892"/>
      <c r="H176" s="892"/>
      <c r="I176" s="892"/>
      <c r="J176" s="892"/>
      <c r="K176" s="895" t="s">
        <v>458</v>
      </c>
      <c r="L176" s="895">
        <v>11957.41</v>
      </c>
      <c r="M176" s="903"/>
      <c r="N176" s="895"/>
      <c r="O176" s="957">
        <v>11957.41</v>
      </c>
      <c r="P176" s="895">
        <f>1071637.06/24000.66*L176</f>
        <v>533902.13842513505</v>
      </c>
      <c r="Q176" s="895">
        <f>+L176</f>
        <v>11957.41</v>
      </c>
      <c r="R176" s="897">
        <f>+P176</f>
        <v>533902.13842513505</v>
      </c>
      <c r="S176" s="898">
        <f t="shared" si="31"/>
        <v>44.650316282968895</v>
      </c>
      <c r="T176" s="892" t="s">
        <v>342</v>
      </c>
      <c r="U176" s="899">
        <v>38412</v>
      </c>
      <c r="V176" s="897"/>
      <c r="W176" s="897">
        <f t="shared" ref="W176:W192" si="33">+R176</f>
        <v>533902.13842513505</v>
      </c>
      <c r="X176" s="897"/>
      <c r="Y176" s="897"/>
      <c r="Z176" s="865" t="s">
        <v>299</v>
      </c>
      <c r="AA176" s="865" t="s">
        <v>460</v>
      </c>
      <c r="AB176" s="877"/>
      <c r="AC176" s="877"/>
    </row>
    <row r="177" spans="1:29" ht="12.75" customHeight="1">
      <c r="A177" s="892">
        <v>5</v>
      </c>
      <c r="B177" s="893" t="s">
        <v>463</v>
      </c>
      <c r="C177" s="892" t="s">
        <v>464</v>
      </c>
      <c r="D177" s="892"/>
      <c r="E177" s="892"/>
      <c r="F177" s="892"/>
      <c r="G177" s="892"/>
      <c r="H177" s="892"/>
      <c r="I177" s="892"/>
      <c r="J177" s="892"/>
      <c r="K177" s="895" t="s">
        <v>458</v>
      </c>
      <c r="L177" s="895">
        <v>68755.289999999994</v>
      </c>
      <c r="M177" s="903"/>
      <c r="N177" s="895"/>
      <c r="O177" s="957">
        <v>68755.289999999994</v>
      </c>
      <c r="P177" s="895">
        <f>443365.76+480784.15+480784.15+400653.46+400653.46+400653.46+400653.46+459020.53</f>
        <v>3466568.4299999997</v>
      </c>
      <c r="Q177" s="895">
        <f>7625.83+8695.68+8695.68+8695.68+8695.68+8695.68+8695.68+9663.59</f>
        <v>69463.5</v>
      </c>
      <c r="R177" s="897">
        <f t="shared" si="32"/>
        <v>3431225.2867980259</v>
      </c>
      <c r="S177" s="898">
        <f t="shared" si="31"/>
        <v>49.904891489775203</v>
      </c>
      <c r="T177" s="892" t="s">
        <v>342</v>
      </c>
      <c r="U177" s="899">
        <v>38412</v>
      </c>
      <c r="V177" s="897"/>
      <c r="W177" s="897">
        <f t="shared" si="33"/>
        <v>3431225.2867980259</v>
      </c>
      <c r="X177" s="897"/>
      <c r="Y177" s="897"/>
      <c r="Z177" s="865" t="s">
        <v>299</v>
      </c>
      <c r="AA177" s="865" t="s">
        <v>460</v>
      </c>
      <c r="AB177" s="877"/>
      <c r="AC177" s="877"/>
    </row>
    <row r="178" spans="1:29" ht="12.75" customHeight="1">
      <c r="A178" s="892">
        <v>6</v>
      </c>
      <c r="B178" s="893">
        <v>1</v>
      </c>
      <c r="C178" s="892" t="s">
        <v>392</v>
      </c>
      <c r="D178" s="892"/>
      <c r="E178" s="892"/>
      <c r="F178" s="892"/>
      <c r="G178" s="892"/>
      <c r="H178" s="892"/>
      <c r="I178" s="892"/>
      <c r="J178" s="892"/>
      <c r="K178" s="895" t="s">
        <v>458</v>
      </c>
      <c r="L178" s="895">
        <v>11895.72</v>
      </c>
      <c r="M178" s="903"/>
      <c r="N178" s="895"/>
      <c r="O178" s="957">
        <v>11895.72</v>
      </c>
      <c r="P178" s="895">
        <v>797859.36</v>
      </c>
      <c r="Q178" s="895">
        <v>10871.87</v>
      </c>
      <c r="R178" s="897">
        <f t="shared" si="32"/>
        <v>872997.15191031515</v>
      </c>
      <c r="S178" s="898">
        <f t="shared" si="31"/>
        <v>73.387500034492675</v>
      </c>
      <c r="T178" s="892" t="s">
        <v>342</v>
      </c>
      <c r="U178" s="899">
        <v>38412</v>
      </c>
      <c r="V178" s="897"/>
      <c r="W178" s="897">
        <f t="shared" si="33"/>
        <v>872997.15191031515</v>
      </c>
      <c r="X178" s="897"/>
      <c r="Y178" s="897"/>
      <c r="Z178" s="865" t="s">
        <v>299</v>
      </c>
      <c r="AA178" s="865" t="s">
        <v>460</v>
      </c>
      <c r="AB178" s="877"/>
      <c r="AC178" s="877"/>
    </row>
    <row r="179" spans="1:29" ht="12.75" customHeight="1">
      <c r="A179" s="892">
        <v>6</v>
      </c>
      <c r="B179" s="893">
        <v>2</v>
      </c>
      <c r="C179" s="892" t="s">
        <v>392</v>
      </c>
      <c r="D179" s="892"/>
      <c r="E179" s="892"/>
      <c r="F179" s="892"/>
      <c r="G179" s="892"/>
      <c r="H179" s="892"/>
      <c r="I179" s="892"/>
      <c r="J179" s="892"/>
      <c r="K179" s="895" t="s">
        <v>458</v>
      </c>
      <c r="L179" s="895">
        <v>10081</v>
      </c>
      <c r="M179" s="895"/>
      <c r="N179" s="895"/>
      <c r="O179" s="957">
        <v>10081</v>
      </c>
      <c r="P179" s="895">
        <v>717011.55</v>
      </c>
      <c r="Q179" s="895">
        <v>10063.32</v>
      </c>
      <c r="R179" s="897">
        <f t="shared" si="32"/>
        <v>718271.25</v>
      </c>
      <c r="S179" s="898">
        <f t="shared" si="31"/>
        <v>71.25</v>
      </c>
      <c r="T179" s="892" t="s">
        <v>342</v>
      </c>
      <c r="U179" s="899">
        <v>38412</v>
      </c>
      <c r="V179" s="897"/>
      <c r="W179" s="897">
        <f t="shared" si="33"/>
        <v>718271.25</v>
      </c>
      <c r="X179" s="897"/>
      <c r="Y179" s="897"/>
      <c r="Z179" s="865" t="s">
        <v>299</v>
      </c>
      <c r="AA179" s="865" t="s">
        <v>460</v>
      </c>
      <c r="AB179" s="877"/>
      <c r="AC179" s="877"/>
    </row>
    <row r="180" spans="1:29" ht="12.75" customHeight="1">
      <c r="A180" s="892">
        <v>6</v>
      </c>
      <c r="B180" s="893">
        <v>3</v>
      </c>
      <c r="C180" s="892" t="s">
        <v>392</v>
      </c>
      <c r="D180" s="892"/>
      <c r="E180" s="892"/>
      <c r="F180" s="892"/>
      <c r="G180" s="892"/>
      <c r="H180" s="892"/>
      <c r="I180" s="892"/>
      <c r="J180" s="892"/>
      <c r="K180" s="895" t="s">
        <v>458</v>
      </c>
      <c r="L180" s="895">
        <v>12540.47</v>
      </c>
      <c r="M180" s="895"/>
      <c r="N180" s="895"/>
      <c r="O180" s="957">
        <v>12540.47</v>
      </c>
      <c r="P180" s="895">
        <v>883001.83</v>
      </c>
      <c r="Q180" s="895">
        <v>12518.19</v>
      </c>
      <c r="R180" s="897">
        <f t="shared" si="32"/>
        <v>884573.4055051168</v>
      </c>
      <c r="S180" s="898">
        <f t="shared" si="31"/>
        <v>70.537500229665781</v>
      </c>
      <c r="T180" s="892" t="s">
        <v>342</v>
      </c>
      <c r="U180" s="899">
        <v>38412</v>
      </c>
      <c r="V180" s="897"/>
      <c r="W180" s="897">
        <f t="shared" si="33"/>
        <v>884573.4055051168</v>
      </c>
      <c r="X180" s="897"/>
      <c r="Y180" s="897"/>
      <c r="Z180" s="865" t="s">
        <v>299</v>
      </c>
      <c r="AA180" s="865" t="s">
        <v>460</v>
      </c>
      <c r="AB180" s="877"/>
      <c r="AC180" s="877"/>
    </row>
    <row r="181" spans="1:29" ht="12.75" customHeight="1">
      <c r="A181" s="892">
        <v>7</v>
      </c>
      <c r="B181" s="893">
        <v>1</v>
      </c>
      <c r="C181" s="892" t="s">
        <v>392</v>
      </c>
      <c r="D181" s="892"/>
      <c r="E181" s="892"/>
      <c r="F181" s="892"/>
      <c r="G181" s="892"/>
      <c r="H181" s="892"/>
      <c r="I181" s="892"/>
      <c r="J181" s="892"/>
      <c r="K181" s="895" t="s">
        <v>458</v>
      </c>
      <c r="L181" s="895">
        <v>18322.03</v>
      </c>
      <c r="M181" s="895"/>
      <c r="N181" s="895"/>
      <c r="O181" s="957">
        <v>18322.03</v>
      </c>
      <c r="P181" s="895">
        <v>1338628.56</v>
      </c>
      <c r="Q181" s="895">
        <v>18638.66</v>
      </c>
      <c r="R181" s="897">
        <f t="shared" si="32"/>
        <v>1315888.1934203852</v>
      </c>
      <c r="S181" s="898">
        <f t="shared" si="31"/>
        <v>71.819999935617687</v>
      </c>
      <c r="T181" s="892" t="s">
        <v>342</v>
      </c>
      <c r="U181" s="899">
        <v>38412</v>
      </c>
      <c r="V181" s="897"/>
      <c r="W181" s="897">
        <f t="shared" si="33"/>
        <v>1315888.1934203852</v>
      </c>
      <c r="X181" s="897"/>
      <c r="Y181" s="897"/>
      <c r="Z181" s="865" t="s">
        <v>299</v>
      </c>
      <c r="AA181" s="865" t="s">
        <v>460</v>
      </c>
      <c r="AB181" s="877"/>
      <c r="AC181" s="877"/>
    </row>
    <row r="182" spans="1:29" ht="12.75" customHeight="1">
      <c r="A182" s="892">
        <v>7</v>
      </c>
      <c r="B182" s="893">
        <v>2</v>
      </c>
      <c r="C182" s="892" t="s">
        <v>392</v>
      </c>
      <c r="D182" s="892"/>
      <c r="E182" s="892"/>
      <c r="F182" s="892"/>
      <c r="G182" s="892"/>
      <c r="H182" s="892"/>
      <c r="I182" s="892"/>
      <c r="J182" s="892"/>
      <c r="K182" s="895" t="s">
        <v>458</v>
      </c>
      <c r="L182" s="895">
        <v>18407.87</v>
      </c>
      <c r="M182" s="903"/>
      <c r="N182" s="895"/>
      <c r="O182" s="957">
        <v>18407.87</v>
      </c>
      <c r="P182" s="895">
        <v>1280755.8</v>
      </c>
      <c r="Q182" s="895">
        <v>18724.5</v>
      </c>
      <c r="R182" s="897">
        <f t="shared" si="32"/>
        <v>1259098.308</v>
      </c>
      <c r="S182" s="898">
        <f t="shared" si="31"/>
        <v>68.400000000000006</v>
      </c>
      <c r="T182" s="892" t="s">
        <v>342</v>
      </c>
      <c r="U182" s="899">
        <v>38412</v>
      </c>
      <c r="V182" s="897"/>
      <c r="W182" s="897">
        <f t="shared" si="33"/>
        <v>1259098.308</v>
      </c>
      <c r="X182" s="897"/>
      <c r="Y182" s="897"/>
      <c r="Z182" s="865" t="s">
        <v>299</v>
      </c>
      <c r="AA182" s="865" t="s">
        <v>460</v>
      </c>
      <c r="AB182" s="877"/>
      <c r="AC182" s="877"/>
    </row>
    <row r="183" spans="1:29" ht="12.75" customHeight="1">
      <c r="A183" s="892">
        <v>7</v>
      </c>
      <c r="B183" s="893">
        <v>3</v>
      </c>
      <c r="C183" s="892" t="s">
        <v>392</v>
      </c>
      <c r="D183" s="892"/>
      <c r="E183" s="892"/>
      <c r="F183" s="892"/>
      <c r="G183" s="892"/>
      <c r="H183" s="892"/>
      <c r="I183" s="892"/>
      <c r="J183" s="892"/>
      <c r="K183" s="895" t="s">
        <v>458</v>
      </c>
      <c r="L183" s="895">
        <v>18407.87</v>
      </c>
      <c r="M183" s="903"/>
      <c r="N183" s="942"/>
      <c r="O183" s="957">
        <v>18407.87</v>
      </c>
      <c r="P183" s="895">
        <v>1280755.8</v>
      </c>
      <c r="Q183" s="895">
        <v>18724.5</v>
      </c>
      <c r="R183" s="897">
        <f t="shared" si="32"/>
        <v>1259098.308</v>
      </c>
      <c r="S183" s="898">
        <f t="shared" si="31"/>
        <v>68.400000000000006</v>
      </c>
      <c r="T183" s="892" t="s">
        <v>342</v>
      </c>
      <c r="U183" s="899">
        <v>38412</v>
      </c>
      <c r="V183" s="897"/>
      <c r="W183" s="897">
        <f t="shared" si="33"/>
        <v>1259098.308</v>
      </c>
      <c r="X183" s="897"/>
      <c r="Y183" s="897"/>
      <c r="Z183" s="865" t="s">
        <v>299</v>
      </c>
      <c r="AA183" s="865" t="s">
        <v>460</v>
      </c>
      <c r="AB183" s="877"/>
      <c r="AC183" s="877"/>
    </row>
    <row r="184" spans="1:29" ht="12.75" customHeight="1">
      <c r="A184" s="892">
        <v>7</v>
      </c>
      <c r="B184" s="893">
        <v>4</v>
      </c>
      <c r="C184" s="892" t="s">
        <v>392</v>
      </c>
      <c r="D184" s="892"/>
      <c r="E184" s="892"/>
      <c r="F184" s="892"/>
      <c r="G184" s="892"/>
      <c r="H184" s="892"/>
      <c r="I184" s="892"/>
      <c r="J184" s="892"/>
      <c r="K184" s="895" t="s">
        <v>458</v>
      </c>
      <c r="L184" s="895">
        <v>27725.01</v>
      </c>
      <c r="M184" s="903"/>
      <c r="N184" s="895"/>
      <c r="O184" s="957">
        <v>27725.01</v>
      </c>
      <c r="P184" s="895">
        <v>1865550.55</v>
      </c>
      <c r="Q184" s="895">
        <v>26528.03</v>
      </c>
      <c r="R184" s="897">
        <f t="shared" si="32"/>
        <v>1949726.6722879724</v>
      </c>
      <c r="S184" s="898">
        <f t="shared" si="31"/>
        <v>70.3237500108376</v>
      </c>
      <c r="T184" s="892" t="s">
        <v>342</v>
      </c>
      <c r="U184" s="899">
        <v>38412</v>
      </c>
      <c r="V184" s="897"/>
      <c r="W184" s="897">
        <f t="shared" si="33"/>
        <v>1949726.6722879724</v>
      </c>
      <c r="X184" s="897"/>
      <c r="Y184" s="897"/>
      <c r="Z184" s="865" t="s">
        <v>299</v>
      </c>
      <c r="AA184" s="865" t="s">
        <v>460</v>
      </c>
      <c r="AB184" s="877"/>
      <c r="AC184" s="877"/>
    </row>
    <row r="185" spans="1:29" ht="12.75" customHeight="1">
      <c r="A185" s="892">
        <v>8</v>
      </c>
      <c r="B185" s="893">
        <v>1</v>
      </c>
      <c r="C185" s="892" t="s">
        <v>392</v>
      </c>
      <c r="D185" s="892"/>
      <c r="E185" s="892"/>
      <c r="F185" s="892"/>
      <c r="G185" s="892"/>
      <c r="H185" s="892"/>
      <c r="I185" s="892"/>
      <c r="J185" s="892"/>
      <c r="K185" s="895" t="s">
        <v>458</v>
      </c>
      <c r="L185" s="895">
        <v>87714.79</v>
      </c>
      <c r="M185" s="903"/>
      <c r="N185" s="895"/>
      <c r="O185" s="957">
        <v>87714.79</v>
      </c>
      <c r="P185" s="895">
        <v>3733558.11</v>
      </c>
      <c r="Q185" s="895">
        <f>+L185</f>
        <v>87714.79</v>
      </c>
      <c r="R185" s="897">
        <f>+P185</f>
        <v>3733558.11</v>
      </c>
      <c r="S185" s="898">
        <f t="shared" si="31"/>
        <v>42.56475002676288</v>
      </c>
      <c r="T185" s="892" t="s">
        <v>342</v>
      </c>
      <c r="U185" s="899">
        <v>38412</v>
      </c>
      <c r="V185" s="897"/>
      <c r="W185" s="897">
        <f t="shared" si="33"/>
        <v>3733558.11</v>
      </c>
      <c r="X185" s="897"/>
      <c r="Y185" s="897"/>
      <c r="Z185" s="865" t="s">
        <v>299</v>
      </c>
      <c r="AA185" s="865" t="s">
        <v>460</v>
      </c>
      <c r="AB185" s="877"/>
      <c r="AC185" s="877"/>
    </row>
    <row r="186" spans="1:29" ht="12.75" customHeight="1">
      <c r="A186" s="892">
        <v>9</v>
      </c>
      <c r="B186" s="893">
        <v>1</v>
      </c>
      <c r="C186" s="892" t="s">
        <v>392</v>
      </c>
      <c r="D186" s="892"/>
      <c r="E186" s="892"/>
      <c r="F186" s="892"/>
      <c r="G186" s="892"/>
      <c r="H186" s="892"/>
      <c r="I186" s="892"/>
      <c r="J186" s="892"/>
      <c r="K186" s="895" t="s">
        <v>458</v>
      </c>
      <c r="L186" s="895">
        <v>12550.25</v>
      </c>
      <c r="M186" s="903"/>
      <c r="N186" s="895"/>
      <c r="O186" s="957">
        <v>12550.25</v>
      </c>
      <c r="P186" s="895">
        <v>500300.88</v>
      </c>
      <c r="Q186" s="895">
        <v>10532.65</v>
      </c>
      <c r="R186" s="897">
        <f t="shared" si="32"/>
        <v>596136.88095778367</v>
      </c>
      <c r="S186" s="898">
        <f t="shared" si="31"/>
        <v>47.500000474714341</v>
      </c>
      <c r="T186" s="892" t="s">
        <v>342</v>
      </c>
      <c r="U186" s="899">
        <v>38412</v>
      </c>
      <c r="V186" s="897"/>
      <c r="W186" s="897">
        <f t="shared" si="33"/>
        <v>596136.88095778367</v>
      </c>
      <c r="X186" s="897"/>
      <c r="Y186" s="897"/>
      <c r="Z186" s="865" t="s">
        <v>299</v>
      </c>
      <c r="AA186" s="865" t="s">
        <v>460</v>
      </c>
      <c r="AB186" s="877"/>
      <c r="AC186" s="877"/>
    </row>
    <row r="187" spans="1:29" ht="12.75" customHeight="1">
      <c r="A187" s="892">
        <v>9</v>
      </c>
      <c r="B187" s="893">
        <v>2</v>
      </c>
      <c r="C187" s="892" t="s">
        <v>392</v>
      </c>
      <c r="D187" s="892"/>
      <c r="E187" s="892"/>
      <c r="F187" s="892"/>
      <c r="G187" s="892"/>
      <c r="H187" s="892"/>
      <c r="I187" s="892"/>
      <c r="J187" s="892"/>
      <c r="K187" s="895" t="s">
        <v>458</v>
      </c>
      <c r="L187" s="895">
        <v>10040.200000000001</v>
      </c>
      <c r="M187" s="903"/>
      <c r="N187" s="895"/>
      <c r="O187" s="957">
        <v>10040.200000000001</v>
      </c>
      <c r="P187" s="895">
        <v>453370.88</v>
      </c>
      <c r="Q187" s="895">
        <v>10047</v>
      </c>
      <c r="R187" s="897">
        <f t="shared" si="32"/>
        <v>453064.02999661589</v>
      </c>
      <c r="S187" s="898">
        <f t="shared" si="31"/>
        <v>45.125000497660992</v>
      </c>
      <c r="T187" s="892" t="s">
        <v>342</v>
      </c>
      <c r="U187" s="899">
        <v>38412</v>
      </c>
      <c r="V187" s="897"/>
      <c r="W187" s="897">
        <f t="shared" si="33"/>
        <v>453064.02999661589</v>
      </c>
      <c r="X187" s="897"/>
      <c r="Y187" s="897"/>
      <c r="Z187" s="865" t="s">
        <v>299</v>
      </c>
      <c r="AA187" s="865" t="s">
        <v>460</v>
      </c>
      <c r="AB187" s="877"/>
      <c r="AC187" s="877"/>
    </row>
    <row r="188" spans="1:29" ht="12.75" customHeight="1">
      <c r="A188" s="892">
        <v>9</v>
      </c>
      <c r="B188" s="893">
        <v>3</v>
      </c>
      <c r="C188" s="892" t="s">
        <v>392</v>
      </c>
      <c r="D188" s="892"/>
      <c r="E188" s="892"/>
      <c r="F188" s="892"/>
      <c r="G188" s="892"/>
      <c r="H188" s="892"/>
      <c r="I188" s="892"/>
      <c r="J188" s="892"/>
      <c r="K188" s="895" t="s">
        <v>458</v>
      </c>
      <c r="L188" s="895">
        <v>10040.200000000001</v>
      </c>
      <c r="M188" s="903"/>
      <c r="N188" s="895"/>
      <c r="O188" s="957">
        <v>10040.200000000001</v>
      </c>
      <c r="P188" s="895">
        <v>453370.88</v>
      </c>
      <c r="Q188" s="895">
        <v>10047</v>
      </c>
      <c r="R188" s="897">
        <f t="shared" si="32"/>
        <v>453064.02999661589</v>
      </c>
      <c r="S188" s="898">
        <f t="shared" si="31"/>
        <v>45.125000497660992</v>
      </c>
      <c r="T188" s="892" t="s">
        <v>342</v>
      </c>
      <c r="U188" s="899">
        <v>38412</v>
      </c>
      <c r="V188" s="897"/>
      <c r="W188" s="897">
        <f t="shared" si="33"/>
        <v>453064.02999661589</v>
      </c>
      <c r="X188" s="897"/>
      <c r="Y188" s="897"/>
      <c r="Z188" s="865" t="s">
        <v>299</v>
      </c>
      <c r="AA188" s="865" t="s">
        <v>460</v>
      </c>
      <c r="AB188" s="877"/>
      <c r="AC188" s="877"/>
    </row>
    <row r="189" spans="1:29" ht="12.75" customHeight="1">
      <c r="A189" s="892">
        <v>9</v>
      </c>
      <c r="B189" s="893">
        <v>4</v>
      </c>
      <c r="C189" s="892" t="s">
        <v>392</v>
      </c>
      <c r="D189" s="892"/>
      <c r="E189" s="892"/>
      <c r="F189" s="892"/>
      <c r="G189" s="892"/>
      <c r="H189" s="892"/>
      <c r="I189" s="892"/>
      <c r="J189" s="892"/>
      <c r="K189" s="895" t="s">
        <v>458</v>
      </c>
      <c r="L189" s="895">
        <v>10040.200000000001</v>
      </c>
      <c r="M189" s="903"/>
      <c r="N189" s="895"/>
      <c r="O189" s="957">
        <v>10040.200000000001</v>
      </c>
      <c r="P189" s="895">
        <v>453370.88</v>
      </c>
      <c r="Q189" s="895">
        <v>10047</v>
      </c>
      <c r="R189" s="897">
        <f t="shared" si="32"/>
        <v>453064.02999661589</v>
      </c>
      <c r="S189" s="898">
        <f t="shared" si="31"/>
        <v>45.125000497660992</v>
      </c>
      <c r="T189" s="892" t="s">
        <v>342</v>
      </c>
      <c r="U189" s="899">
        <v>38412</v>
      </c>
      <c r="V189" s="897"/>
      <c r="W189" s="897">
        <f t="shared" si="33"/>
        <v>453064.02999661589</v>
      </c>
      <c r="X189" s="897"/>
      <c r="Y189" s="897"/>
      <c r="Z189" s="865" t="s">
        <v>299</v>
      </c>
      <c r="AA189" s="865" t="s">
        <v>460</v>
      </c>
      <c r="AB189" s="877"/>
      <c r="AC189" s="877"/>
    </row>
    <row r="190" spans="1:29" ht="12.75" customHeight="1">
      <c r="A190" s="892">
        <v>9</v>
      </c>
      <c r="B190" s="893">
        <v>5</v>
      </c>
      <c r="C190" s="892" t="s">
        <v>392</v>
      </c>
      <c r="D190" s="892"/>
      <c r="E190" s="892"/>
      <c r="F190" s="892"/>
      <c r="G190" s="892"/>
      <c r="H190" s="892"/>
      <c r="I190" s="892"/>
      <c r="J190" s="892"/>
      <c r="K190" s="895" t="s">
        <v>458</v>
      </c>
      <c r="L190" s="895">
        <v>10040.200000000001</v>
      </c>
      <c r="M190" s="903"/>
      <c r="N190" s="895"/>
      <c r="O190" s="957">
        <v>10040.200000000001</v>
      </c>
      <c r="P190" s="895">
        <v>453370.88</v>
      </c>
      <c r="Q190" s="895">
        <v>10047</v>
      </c>
      <c r="R190" s="897">
        <f t="shared" si="32"/>
        <v>453064.02999661589</v>
      </c>
      <c r="S190" s="898">
        <f t="shared" si="31"/>
        <v>45.125000497660992</v>
      </c>
      <c r="T190" s="892" t="s">
        <v>342</v>
      </c>
      <c r="U190" s="899">
        <v>38412</v>
      </c>
      <c r="V190" s="897"/>
      <c r="W190" s="897">
        <f t="shared" si="33"/>
        <v>453064.02999661589</v>
      </c>
      <c r="X190" s="897"/>
      <c r="Y190" s="897"/>
      <c r="Z190" s="865" t="s">
        <v>299</v>
      </c>
      <c r="AA190" s="865" t="s">
        <v>460</v>
      </c>
      <c r="AB190" s="877"/>
      <c r="AC190" s="877"/>
    </row>
    <row r="191" spans="1:29" ht="12.75" customHeight="1">
      <c r="A191" s="892">
        <v>9</v>
      </c>
      <c r="B191" s="893">
        <v>6</v>
      </c>
      <c r="C191" s="892" t="s">
        <v>392</v>
      </c>
      <c r="D191" s="892"/>
      <c r="E191" s="892"/>
      <c r="F191" s="892"/>
      <c r="G191" s="892"/>
      <c r="H191" s="892"/>
      <c r="I191" s="892"/>
      <c r="J191" s="892"/>
      <c r="K191" s="895" t="s">
        <v>458</v>
      </c>
      <c r="L191" s="895">
        <v>10040.200000000001</v>
      </c>
      <c r="M191" s="903"/>
      <c r="N191" s="895"/>
      <c r="O191" s="957">
        <v>10040.200000000001</v>
      </c>
      <c r="P191" s="895">
        <v>453370.88</v>
      </c>
      <c r="Q191" s="895">
        <v>10047</v>
      </c>
      <c r="R191" s="897">
        <f t="shared" si="32"/>
        <v>453064.02999661589</v>
      </c>
      <c r="S191" s="898">
        <f t="shared" si="31"/>
        <v>45.125000497660992</v>
      </c>
      <c r="T191" s="892" t="s">
        <v>342</v>
      </c>
      <c r="U191" s="899">
        <v>38412</v>
      </c>
      <c r="V191" s="897"/>
      <c r="W191" s="897">
        <f t="shared" si="33"/>
        <v>453064.02999661589</v>
      </c>
      <c r="X191" s="897"/>
      <c r="Y191" s="897"/>
      <c r="Z191" s="865" t="s">
        <v>299</v>
      </c>
      <c r="AA191" s="865" t="s">
        <v>460</v>
      </c>
      <c r="AB191" s="877"/>
      <c r="AC191" s="877"/>
    </row>
    <row r="192" spans="1:29" ht="12.75" customHeight="1">
      <c r="A192" s="892">
        <v>9</v>
      </c>
      <c r="B192" s="893">
        <v>7</v>
      </c>
      <c r="C192" s="892" t="s">
        <v>392</v>
      </c>
      <c r="D192" s="892"/>
      <c r="E192" s="892"/>
      <c r="F192" s="892"/>
      <c r="G192" s="892"/>
      <c r="H192" s="892"/>
      <c r="I192" s="892"/>
      <c r="J192" s="892"/>
      <c r="K192" s="895" t="s">
        <v>458</v>
      </c>
      <c r="L192" s="895">
        <v>10040.200000000001</v>
      </c>
      <c r="M192" s="903"/>
      <c r="N192" s="895"/>
      <c r="O192" s="957">
        <v>10040.200000000001</v>
      </c>
      <c r="P192" s="895">
        <v>453370.88</v>
      </c>
      <c r="Q192" s="895">
        <v>10047</v>
      </c>
      <c r="R192" s="897">
        <f t="shared" si="32"/>
        <v>453064.02999661589</v>
      </c>
      <c r="S192" s="898">
        <f t="shared" si="31"/>
        <v>45.125000497660992</v>
      </c>
      <c r="T192" s="892" t="s">
        <v>342</v>
      </c>
      <c r="U192" s="899">
        <v>38412</v>
      </c>
      <c r="V192" s="897"/>
      <c r="W192" s="897">
        <f t="shared" si="33"/>
        <v>453064.02999661589</v>
      </c>
      <c r="X192" s="897"/>
      <c r="Y192" s="897"/>
      <c r="Z192" s="865" t="s">
        <v>299</v>
      </c>
      <c r="AA192" s="865" t="s">
        <v>460</v>
      </c>
      <c r="AB192" s="877"/>
      <c r="AC192" s="877"/>
    </row>
    <row r="193" spans="1:33" ht="12.75" customHeight="1">
      <c r="A193" s="892">
        <v>9</v>
      </c>
      <c r="B193" s="893">
        <v>8</v>
      </c>
      <c r="C193" s="892" t="s">
        <v>392</v>
      </c>
      <c r="D193" s="892"/>
      <c r="E193" s="892"/>
      <c r="F193" s="892"/>
      <c r="G193" s="892"/>
      <c r="H193" s="892"/>
      <c r="I193" s="892"/>
      <c r="J193" s="892"/>
      <c r="K193" s="895" t="s">
        <v>458</v>
      </c>
      <c r="L193" s="895">
        <f>64279.7-30000</f>
        <v>34279.699999999997</v>
      </c>
      <c r="M193" s="903"/>
      <c r="N193" s="895"/>
      <c r="O193" s="957">
        <f>64279.7-30000</f>
        <v>34279.699999999997</v>
      </c>
      <c r="P193" s="895">
        <v>2736347.36</v>
      </c>
      <c r="Q193" s="895">
        <v>67487.48</v>
      </c>
      <c r="R193" s="897">
        <f t="shared" si="32"/>
        <v>1389904.7141275981</v>
      </c>
      <c r="S193" s="898">
        <f t="shared" si="31"/>
        <v>40.545999939544345</v>
      </c>
      <c r="T193" s="892" t="s">
        <v>342</v>
      </c>
      <c r="U193" s="899">
        <v>38412</v>
      </c>
      <c r="V193" s="897"/>
      <c r="W193" s="897">
        <f>2606284.71-1216380</f>
        <v>1389904.71</v>
      </c>
      <c r="X193" s="897"/>
      <c r="Y193" s="897"/>
      <c r="Z193" s="865" t="s">
        <v>299</v>
      </c>
      <c r="AA193" s="865" t="s">
        <v>460</v>
      </c>
      <c r="AB193" s="877"/>
      <c r="AC193" s="877"/>
    </row>
    <row r="194" spans="1:33" ht="12.75" customHeight="1">
      <c r="A194" s="892"/>
      <c r="B194" s="893"/>
      <c r="C194" s="942" t="s">
        <v>458</v>
      </c>
      <c r="D194" s="942"/>
      <c r="E194" s="942"/>
      <c r="F194" s="942"/>
      <c r="G194" s="942"/>
      <c r="H194" s="942"/>
      <c r="I194" s="942"/>
      <c r="J194" s="942"/>
      <c r="K194" s="917" t="s">
        <v>98</v>
      </c>
      <c r="L194" s="901">
        <f t="shared" ref="L194:Q194" si="34">SUM(L166:L193)</f>
        <v>504435.35000000009</v>
      </c>
      <c r="M194" s="901">
        <f t="shared" si="34"/>
        <v>5147.29</v>
      </c>
      <c r="N194" s="901">
        <f t="shared" si="34"/>
        <v>42941.729999999996</v>
      </c>
      <c r="O194" s="901">
        <f t="shared" si="34"/>
        <v>464137.56000000006</v>
      </c>
      <c r="P194" s="901">
        <f t="shared" si="34"/>
        <v>31028756.159999993</v>
      </c>
      <c r="Q194" s="901">
        <f t="shared" si="34"/>
        <v>542100.4800000001</v>
      </c>
      <c r="R194" s="901">
        <f>SUM(R166:R193)</f>
        <v>29730942.674237639</v>
      </c>
      <c r="S194" s="892"/>
      <c r="T194" s="892"/>
      <c r="U194" s="892"/>
      <c r="V194" s="919">
        <f>SUM(V166:V193)</f>
        <v>1029458</v>
      </c>
      <c r="W194" s="919">
        <f>SUM(W166:W193)</f>
        <v>24425144.562567335</v>
      </c>
      <c r="X194" s="919">
        <f>SUM(X166:X193)</f>
        <v>0</v>
      </c>
      <c r="Y194" s="919">
        <f>SUM(Y166:Y193)</f>
        <v>4031387.3075427152</v>
      </c>
      <c r="AB194" s="877"/>
      <c r="AC194" s="877"/>
    </row>
    <row r="195" spans="1:33" ht="10.5" customHeight="1">
      <c r="A195" s="1195" t="s">
        <v>465</v>
      </c>
      <c r="B195" s="1196"/>
      <c r="C195" s="1196"/>
      <c r="D195" s="1196"/>
      <c r="E195" s="1196"/>
      <c r="F195" s="1196"/>
      <c r="G195" s="1196"/>
      <c r="H195" s="1196"/>
      <c r="I195" s="1196"/>
      <c r="J195" s="1196"/>
      <c r="K195" s="1196"/>
      <c r="L195" s="1196"/>
      <c r="M195" s="1196"/>
      <c r="N195" s="1196"/>
      <c r="O195" s="1197"/>
      <c r="P195" s="931"/>
      <c r="Q195" s="971"/>
      <c r="R195" s="972"/>
      <c r="S195" s="938"/>
      <c r="T195" s="939"/>
      <c r="U195" s="972"/>
      <c r="V195" s="973"/>
      <c r="W195" s="974"/>
      <c r="X195" s="974"/>
      <c r="Y195" s="975"/>
      <c r="AB195" s="877"/>
      <c r="AC195" s="877"/>
    </row>
    <row r="196" spans="1:33" ht="12.75" customHeight="1">
      <c r="A196" s="879"/>
      <c r="B196" s="880"/>
      <c r="C196" s="881" t="s">
        <v>263</v>
      </c>
      <c r="D196" s="881" t="s">
        <v>264</v>
      </c>
      <c r="E196" s="882" t="s">
        <v>265</v>
      </c>
      <c r="F196" s="882" t="s">
        <v>266</v>
      </c>
      <c r="G196" s="882" t="s">
        <v>267</v>
      </c>
      <c r="H196" s="882" t="s">
        <v>268</v>
      </c>
      <c r="I196" s="882" t="s">
        <v>269</v>
      </c>
      <c r="J196" s="882" t="s">
        <v>270</v>
      </c>
      <c r="K196" s="1189" t="s">
        <v>271</v>
      </c>
      <c r="L196" s="1190"/>
      <c r="M196" s="1190"/>
      <c r="N196" s="1190" t="s">
        <v>272</v>
      </c>
      <c r="O196" s="1191"/>
      <c r="P196" s="921"/>
      <c r="Q196" s="921"/>
      <c r="R196" s="885" t="s">
        <v>374</v>
      </c>
      <c r="S196" s="885" t="s">
        <v>274</v>
      </c>
      <c r="T196" s="885"/>
      <c r="U196" s="885"/>
      <c r="V196" s="1192" t="s">
        <v>275</v>
      </c>
      <c r="W196" s="1193"/>
      <c r="X196" s="1193"/>
      <c r="Y196" s="1194"/>
      <c r="AB196" s="877"/>
      <c r="AC196" s="877"/>
    </row>
    <row r="197" spans="1:33">
      <c r="A197" s="882" t="s">
        <v>276</v>
      </c>
      <c r="B197" s="916" t="s">
        <v>277</v>
      </c>
      <c r="C197" s="882" t="s">
        <v>278</v>
      </c>
      <c r="D197" s="888"/>
      <c r="E197" s="888"/>
      <c r="F197" s="888"/>
      <c r="G197" s="888"/>
      <c r="H197" s="888"/>
      <c r="I197" s="888"/>
      <c r="J197" s="888"/>
      <c r="K197" s="888" t="s">
        <v>279</v>
      </c>
      <c r="L197" s="934" t="s">
        <v>377</v>
      </c>
      <c r="M197" s="916" t="s">
        <v>281</v>
      </c>
      <c r="N197" s="916" t="s">
        <v>378</v>
      </c>
      <c r="O197" s="916" t="s">
        <v>283</v>
      </c>
      <c r="P197" s="889" t="s">
        <v>284</v>
      </c>
      <c r="Q197" s="915" t="s">
        <v>285</v>
      </c>
      <c r="R197" s="890" t="s">
        <v>286</v>
      </c>
      <c r="S197" s="890" t="s">
        <v>287</v>
      </c>
      <c r="T197" s="890" t="s">
        <v>288</v>
      </c>
      <c r="U197" s="890" t="s">
        <v>289</v>
      </c>
      <c r="V197" s="891" t="s">
        <v>290</v>
      </c>
      <c r="W197" s="891" t="s">
        <v>291</v>
      </c>
      <c r="X197" s="891" t="s">
        <v>292</v>
      </c>
      <c r="Y197" s="891" t="s">
        <v>293</v>
      </c>
      <c r="AB197" s="877"/>
      <c r="AC197" s="877"/>
    </row>
    <row r="198" spans="1:33" ht="14.25" customHeight="1">
      <c r="A198" s="892">
        <v>11</v>
      </c>
      <c r="B198" s="893">
        <v>1</v>
      </c>
      <c r="C198" s="923" t="s">
        <v>392</v>
      </c>
      <c r="D198" s="923"/>
      <c r="E198" s="976"/>
      <c r="F198" s="976">
        <v>35921</v>
      </c>
      <c r="G198" s="923">
        <v>406</v>
      </c>
      <c r="H198" s="923" t="s">
        <v>320</v>
      </c>
      <c r="I198" s="923">
        <v>116</v>
      </c>
      <c r="J198" s="923" t="s">
        <v>466</v>
      </c>
      <c r="K198" s="895" t="s">
        <v>467</v>
      </c>
      <c r="L198" s="895">
        <v>5424.27</v>
      </c>
      <c r="M198" s="895"/>
      <c r="N198" s="895"/>
      <c r="O198" s="895">
        <v>5424.27</v>
      </c>
      <c r="P198" s="895">
        <v>803876.81</v>
      </c>
      <c r="Q198" s="895">
        <f>+L198</f>
        <v>5424.27</v>
      </c>
      <c r="R198" s="895">
        <f>+P198</f>
        <v>803876.81</v>
      </c>
      <c r="S198" s="898">
        <f>+P198/Q198</f>
        <v>148.19999926257358</v>
      </c>
      <c r="T198" s="892" t="s">
        <v>342</v>
      </c>
      <c r="U198" s="899">
        <v>38412</v>
      </c>
      <c r="V198" s="897"/>
      <c r="W198" s="897">
        <f>+R198</f>
        <v>803876.81</v>
      </c>
      <c r="X198" s="897"/>
      <c r="Y198" s="897"/>
      <c r="Z198" s="865" t="s">
        <v>299</v>
      </c>
      <c r="AA198" s="865" t="s">
        <v>460</v>
      </c>
      <c r="AB198" s="877"/>
      <c r="AC198" s="877"/>
    </row>
    <row r="199" spans="1:33" ht="14.25" hidden="1" customHeight="1">
      <c r="A199" s="892" t="s">
        <v>468</v>
      </c>
      <c r="B199" s="893">
        <v>1</v>
      </c>
      <c r="C199" s="923" t="s">
        <v>392</v>
      </c>
      <c r="D199" s="923"/>
      <c r="E199" s="976"/>
      <c r="F199" s="976">
        <v>35921</v>
      </c>
      <c r="G199" s="923">
        <v>406</v>
      </c>
      <c r="H199" s="923" t="s">
        <v>320</v>
      </c>
      <c r="I199" s="923">
        <v>117</v>
      </c>
      <c r="J199" s="923" t="s">
        <v>466</v>
      </c>
      <c r="K199" s="895" t="s">
        <v>467</v>
      </c>
      <c r="L199" s="895">
        <f>8069.7-8069.7</f>
        <v>0</v>
      </c>
      <c r="M199" s="895"/>
      <c r="N199" s="895"/>
      <c r="O199" s="895">
        <f>8069.7-8069.7</f>
        <v>0</v>
      </c>
      <c r="P199" s="895">
        <v>1172930.8999999999</v>
      </c>
      <c r="Q199" s="895">
        <f>+L199</f>
        <v>0</v>
      </c>
      <c r="R199" s="895">
        <f>+P199</f>
        <v>1172930.8999999999</v>
      </c>
      <c r="S199" s="898" t="e">
        <f>+P199/Q199</f>
        <v>#DIV/0!</v>
      </c>
      <c r="T199" s="892" t="s">
        <v>342</v>
      </c>
      <c r="U199" s="899">
        <v>38412</v>
      </c>
      <c r="V199" s="897"/>
      <c r="W199" s="897">
        <f>1172930.9-1172930.9</f>
        <v>0</v>
      </c>
      <c r="X199" s="897"/>
      <c r="Y199" s="897"/>
      <c r="Z199" s="865" t="s">
        <v>299</v>
      </c>
      <c r="AA199" s="865" t="s">
        <v>460</v>
      </c>
      <c r="AB199" s="877"/>
      <c r="AC199" s="877"/>
    </row>
    <row r="200" spans="1:33" ht="14.25" customHeight="1">
      <c r="A200" s="892" t="s">
        <v>469</v>
      </c>
      <c r="B200" s="893">
        <v>1</v>
      </c>
      <c r="C200" s="923" t="s">
        <v>392</v>
      </c>
      <c r="D200" s="923"/>
      <c r="E200" s="976"/>
      <c r="F200" s="923"/>
      <c r="G200" s="923"/>
      <c r="H200" s="923"/>
      <c r="I200" s="923"/>
      <c r="J200" s="923"/>
      <c r="K200" s="895" t="s">
        <v>467</v>
      </c>
      <c r="L200" s="895">
        <v>9481.17</v>
      </c>
      <c r="M200" s="895"/>
      <c r="N200" s="895"/>
      <c r="O200" s="895">
        <v>9481.17</v>
      </c>
      <c r="P200" s="895"/>
      <c r="Q200" s="895"/>
      <c r="R200" s="897">
        <f>+S200*O200</f>
        <v>2180669.1</v>
      </c>
      <c r="S200" s="897">
        <v>230</v>
      </c>
      <c r="T200" s="892" t="s">
        <v>309</v>
      </c>
      <c r="U200" s="892"/>
      <c r="V200" s="897"/>
      <c r="W200" s="897">
        <f>+R200</f>
        <v>2180669.1</v>
      </c>
      <c r="X200" s="897"/>
      <c r="Y200" s="897"/>
      <c r="Z200" s="865" t="s">
        <v>310</v>
      </c>
      <c r="AB200" s="877"/>
      <c r="AC200" s="877"/>
    </row>
    <row r="201" spans="1:33" ht="14.25" hidden="1" customHeight="1">
      <c r="A201" s="965" t="s">
        <v>470</v>
      </c>
      <c r="B201" s="967">
        <v>1</v>
      </c>
      <c r="C201" s="965" t="s">
        <v>471</v>
      </c>
      <c r="D201" s="965"/>
      <c r="E201" s="977"/>
      <c r="F201" s="965"/>
      <c r="G201" s="965"/>
      <c r="H201" s="965"/>
      <c r="I201" s="965"/>
      <c r="J201" s="965"/>
      <c r="K201" s="921" t="s">
        <v>467</v>
      </c>
      <c r="L201" s="965"/>
      <c r="M201" s="921">
        <f>14161.32-14161.32</f>
        <v>0</v>
      </c>
      <c r="N201" s="921"/>
      <c r="O201" s="921">
        <f>14161.32-14161.32</f>
        <v>0</v>
      </c>
      <c r="P201" s="921">
        <v>3257082.9</v>
      </c>
      <c r="Q201" s="921">
        <v>14161.23</v>
      </c>
      <c r="R201" s="978">
        <f>+P201/Q201*M201</f>
        <v>0</v>
      </c>
      <c r="S201" s="978">
        <f>+P201/Q201</f>
        <v>230</v>
      </c>
      <c r="T201" s="965" t="s">
        <v>472</v>
      </c>
      <c r="U201" s="979">
        <v>38581</v>
      </c>
      <c r="V201" s="978">
        <f>3257103.6-3257103.6</f>
        <v>0</v>
      </c>
      <c r="W201" s="978"/>
      <c r="X201" s="978"/>
      <c r="Y201" s="978"/>
      <c r="Z201" s="865" t="s">
        <v>299</v>
      </c>
      <c r="AA201" s="865" t="s">
        <v>473</v>
      </c>
      <c r="AB201" s="877"/>
      <c r="AC201" s="877"/>
    </row>
    <row r="202" spans="1:33" s="892" customFormat="1" ht="14.25" customHeight="1">
      <c r="B202" s="893"/>
      <c r="C202" s="917" t="s">
        <v>467</v>
      </c>
      <c r="D202" s="917"/>
      <c r="E202" s="980"/>
      <c r="F202" s="917"/>
      <c r="G202" s="917"/>
      <c r="H202" s="917"/>
      <c r="I202" s="917"/>
      <c r="J202" s="917"/>
      <c r="K202" s="917" t="s">
        <v>98</v>
      </c>
      <c r="L202" s="901">
        <f t="shared" ref="L202:Q202" si="35">SUM(L198:L201)</f>
        <v>14905.44</v>
      </c>
      <c r="M202" s="901">
        <f t="shared" si="35"/>
        <v>0</v>
      </c>
      <c r="N202" s="901">
        <f t="shared" si="35"/>
        <v>0</v>
      </c>
      <c r="O202" s="901">
        <f t="shared" si="35"/>
        <v>14905.44</v>
      </c>
      <c r="P202" s="901">
        <f t="shared" si="35"/>
        <v>5233890.6099999994</v>
      </c>
      <c r="Q202" s="901">
        <f t="shared" si="35"/>
        <v>19585.5</v>
      </c>
      <c r="R202" s="901">
        <f>SUM(R198:R201)</f>
        <v>4157476.81</v>
      </c>
      <c r="T202" s="897"/>
      <c r="V202" s="919">
        <f>SUM(V198:V201)</f>
        <v>0</v>
      </c>
      <c r="W202" s="919">
        <f>SUM(W198:W201)</f>
        <v>2984545.91</v>
      </c>
      <c r="X202" s="919">
        <f>SUM(X198:X201)</f>
        <v>0</v>
      </c>
      <c r="Y202" s="919">
        <f>SUM(Y198:Y201)</f>
        <v>0</v>
      </c>
      <c r="AB202" s="981"/>
      <c r="AC202" s="981"/>
    </row>
    <row r="203" spans="1:33" ht="14.25" customHeight="1">
      <c r="B203" s="935"/>
      <c r="C203" s="913"/>
      <c r="D203" s="913"/>
      <c r="E203" s="913"/>
      <c r="F203" s="913"/>
      <c r="G203" s="913"/>
      <c r="H203" s="913"/>
      <c r="I203" s="913"/>
      <c r="J203" s="913"/>
      <c r="K203" s="914" t="s">
        <v>372</v>
      </c>
      <c r="L203" s="937">
        <f>L194+L202</f>
        <v>519340.7900000001</v>
      </c>
      <c r="M203" s="937">
        <f>M194+M202</f>
        <v>5147.29</v>
      </c>
      <c r="N203" s="937">
        <f>N194+N202</f>
        <v>42941.729999999996</v>
      </c>
      <c r="O203" s="937">
        <f>O194+O202</f>
        <v>479043.00000000006</v>
      </c>
      <c r="P203" s="937"/>
      <c r="Q203" s="937"/>
      <c r="R203" s="937"/>
      <c r="S203" s="937"/>
      <c r="T203" s="937">
        <f t="shared" ref="T203:AD203" si="36">T194+T202</f>
        <v>0</v>
      </c>
      <c r="U203" s="937">
        <f t="shared" si="36"/>
        <v>0</v>
      </c>
      <c r="V203" s="937">
        <f t="shared" si="36"/>
        <v>1029458</v>
      </c>
      <c r="W203" s="937">
        <f t="shared" si="36"/>
        <v>27409690.472567335</v>
      </c>
      <c r="X203" s="937">
        <f t="shared" si="36"/>
        <v>0</v>
      </c>
      <c r="Y203" s="937">
        <f t="shared" si="36"/>
        <v>4031387.3075427152</v>
      </c>
      <c r="Z203" s="937">
        <f t="shared" si="36"/>
        <v>0</v>
      </c>
      <c r="AA203" s="937">
        <f t="shared" si="36"/>
        <v>0</v>
      </c>
      <c r="AB203" s="937">
        <f t="shared" si="36"/>
        <v>0</v>
      </c>
      <c r="AC203" s="937">
        <f t="shared" si="36"/>
        <v>0</v>
      </c>
      <c r="AD203" s="937">
        <f t="shared" si="36"/>
        <v>0</v>
      </c>
    </row>
    <row r="204" spans="1:33" ht="14.25" customHeight="1">
      <c r="B204" s="935"/>
      <c r="C204" s="913"/>
      <c r="D204" s="913"/>
      <c r="E204" s="913"/>
      <c r="F204" s="913"/>
      <c r="G204" s="913"/>
      <c r="H204" s="913"/>
      <c r="I204" s="913"/>
      <c r="J204" s="913"/>
      <c r="K204" s="914"/>
      <c r="L204" s="937"/>
      <c r="M204" s="937"/>
      <c r="N204" s="937"/>
      <c r="O204" s="937"/>
      <c r="P204" s="937"/>
      <c r="Q204" s="937"/>
      <c r="R204" s="937"/>
      <c r="S204" s="937"/>
      <c r="T204" s="937"/>
      <c r="U204" s="937"/>
      <c r="V204" s="937"/>
      <c r="W204" s="937"/>
      <c r="X204" s="937"/>
      <c r="Y204" s="937"/>
      <c r="Z204" s="937"/>
      <c r="AA204" s="937"/>
      <c r="AB204" s="937"/>
      <c r="AC204" s="937"/>
      <c r="AD204" s="937"/>
    </row>
    <row r="205" spans="1:33" s="868" customFormat="1" ht="14.25" customHeight="1">
      <c r="B205" s="867"/>
      <c r="K205" s="937"/>
      <c r="L205" s="937"/>
      <c r="M205" s="937"/>
      <c r="N205" s="937"/>
      <c r="O205" s="937"/>
      <c r="P205" s="937"/>
      <c r="Q205" s="937"/>
      <c r="R205" s="982"/>
      <c r="V205" s="948"/>
      <c r="W205" s="948"/>
      <c r="X205" s="948"/>
      <c r="Y205" s="948"/>
      <c r="AB205" s="920"/>
      <c r="AC205" s="920"/>
    </row>
    <row r="206" spans="1:33">
      <c r="A206" s="878"/>
      <c r="B206" s="878"/>
      <c r="C206" s="878"/>
      <c r="D206" s="878"/>
      <c r="E206" s="878"/>
      <c r="F206" s="878"/>
      <c r="G206" s="878"/>
      <c r="H206" s="878"/>
      <c r="I206" s="878"/>
      <c r="J206" s="878"/>
      <c r="K206" s="878"/>
      <c r="L206" s="878"/>
      <c r="M206" s="878"/>
      <c r="N206" s="878"/>
      <c r="O206" s="878"/>
      <c r="AB206" s="877"/>
      <c r="AC206" s="877"/>
      <c r="AF206" s="878">
        <f>SUM(AE211:AE217)</f>
        <v>994150.5</v>
      </c>
    </row>
    <row r="207" spans="1:33">
      <c r="A207" s="878"/>
      <c r="B207" s="878"/>
      <c r="C207" s="878"/>
      <c r="D207" s="878"/>
      <c r="E207" s="878"/>
      <c r="F207" s="878"/>
      <c r="G207" s="878"/>
      <c r="H207" s="878"/>
      <c r="I207" s="878"/>
      <c r="J207" s="878"/>
      <c r="K207" s="878"/>
      <c r="L207" s="878"/>
      <c r="M207" s="878"/>
      <c r="N207" s="878"/>
      <c r="O207" s="878"/>
      <c r="AB207" s="877"/>
      <c r="AC207" s="877"/>
    </row>
    <row r="208" spans="1:33">
      <c r="A208" s="1186" t="s">
        <v>474</v>
      </c>
      <c r="B208" s="1187"/>
      <c r="C208" s="1187"/>
      <c r="D208" s="1187"/>
      <c r="E208" s="1187"/>
      <c r="F208" s="1187"/>
      <c r="G208" s="1187"/>
      <c r="H208" s="1187"/>
      <c r="I208" s="1187"/>
      <c r="J208" s="1187"/>
      <c r="K208" s="1187"/>
      <c r="L208" s="1187"/>
      <c r="M208" s="1187"/>
      <c r="N208" s="1187"/>
      <c r="O208" s="1188"/>
      <c r="P208" s="869"/>
      <c r="Q208" s="870"/>
      <c r="R208" s="871"/>
      <c r="S208" s="872"/>
      <c r="T208" s="873"/>
      <c r="U208" s="871"/>
      <c r="V208" s="874"/>
      <c r="W208" s="875"/>
      <c r="X208" s="875"/>
      <c r="Y208" s="876"/>
      <c r="AB208" s="877"/>
      <c r="AC208" s="877"/>
      <c r="AG208" s="878">
        <v>301086.75</v>
      </c>
    </row>
    <row r="209" spans="1:33">
      <c r="A209" s="879"/>
      <c r="B209" s="880"/>
      <c r="C209" s="881" t="s">
        <v>263</v>
      </c>
      <c r="D209" s="881" t="s">
        <v>264</v>
      </c>
      <c r="E209" s="882" t="s">
        <v>265</v>
      </c>
      <c r="F209" s="882" t="s">
        <v>266</v>
      </c>
      <c r="G209" s="882" t="s">
        <v>267</v>
      </c>
      <c r="H209" s="882" t="s">
        <v>268</v>
      </c>
      <c r="I209" s="882" t="s">
        <v>269</v>
      </c>
      <c r="J209" s="882" t="s">
        <v>270</v>
      </c>
      <c r="K209" s="1189" t="s">
        <v>271</v>
      </c>
      <c r="L209" s="1190"/>
      <c r="M209" s="1190"/>
      <c r="N209" s="1190" t="s">
        <v>272</v>
      </c>
      <c r="O209" s="1191"/>
      <c r="P209" s="883"/>
      <c r="Q209" s="884"/>
      <c r="R209" s="885" t="s">
        <v>273</v>
      </c>
      <c r="S209" s="885" t="s">
        <v>274</v>
      </c>
      <c r="T209" s="885"/>
      <c r="U209" s="885"/>
      <c r="V209" s="1192" t="s">
        <v>275</v>
      </c>
      <c r="W209" s="1193"/>
      <c r="X209" s="1193"/>
      <c r="Y209" s="1194"/>
      <c r="AB209" s="877"/>
      <c r="AC209" s="877"/>
      <c r="AG209" s="878"/>
    </row>
    <row r="210" spans="1:33" ht="14.25" customHeight="1">
      <c r="A210" s="888" t="s">
        <v>276</v>
      </c>
      <c r="B210" s="885" t="s">
        <v>277</v>
      </c>
      <c r="C210" s="888" t="s">
        <v>278</v>
      </c>
      <c r="D210" s="888"/>
      <c r="E210" s="888"/>
      <c r="F210" s="888"/>
      <c r="G210" s="888"/>
      <c r="H210" s="888"/>
      <c r="I210" s="888"/>
      <c r="J210" s="888"/>
      <c r="K210" s="888" t="s">
        <v>279</v>
      </c>
      <c r="L210" s="884" t="s">
        <v>280</v>
      </c>
      <c r="M210" s="885" t="s">
        <v>281</v>
      </c>
      <c r="N210" s="885" t="s">
        <v>282</v>
      </c>
      <c r="O210" s="885" t="s">
        <v>283</v>
      </c>
      <c r="P210" s="889" t="s">
        <v>284</v>
      </c>
      <c r="Q210" s="889" t="s">
        <v>285</v>
      </c>
      <c r="R210" s="890" t="s">
        <v>286</v>
      </c>
      <c r="S210" s="890" t="s">
        <v>287</v>
      </c>
      <c r="T210" s="890" t="s">
        <v>288</v>
      </c>
      <c r="U210" s="890" t="s">
        <v>289</v>
      </c>
      <c r="V210" s="891" t="s">
        <v>290</v>
      </c>
      <c r="W210" s="891" t="s">
        <v>291</v>
      </c>
      <c r="X210" s="891" t="s">
        <v>292</v>
      </c>
      <c r="Y210" s="891" t="s">
        <v>293</v>
      </c>
      <c r="AB210" s="877"/>
      <c r="AC210" s="877"/>
      <c r="AF210" s="887">
        <v>1</v>
      </c>
      <c r="AG210" s="878"/>
    </row>
    <row r="211" spans="1:33" ht="16.5" customHeight="1">
      <c r="A211" s="892" t="s">
        <v>475</v>
      </c>
      <c r="B211" s="893">
        <v>54</v>
      </c>
      <c r="C211" s="965" t="s">
        <v>392</v>
      </c>
      <c r="D211" s="892"/>
      <c r="E211" s="892"/>
      <c r="F211" s="892"/>
      <c r="G211" s="892"/>
      <c r="H211" s="892"/>
      <c r="I211" s="892"/>
      <c r="J211" s="892"/>
      <c r="K211" s="895" t="s">
        <v>474</v>
      </c>
      <c r="L211" s="895">
        <f>74.75*10000</f>
        <v>747500</v>
      </c>
      <c r="M211" s="928"/>
      <c r="N211" s="895"/>
      <c r="O211" s="896">
        <f>+L211</f>
        <v>747500</v>
      </c>
      <c r="P211" s="895"/>
      <c r="Q211" s="895"/>
      <c r="R211" s="897">
        <f>+S211*L211</f>
        <v>4485000</v>
      </c>
      <c r="S211" s="897">
        <v>6</v>
      </c>
      <c r="T211" s="892" t="s">
        <v>351</v>
      </c>
      <c r="U211" s="902">
        <v>38108</v>
      </c>
      <c r="V211" s="897"/>
      <c r="W211" s="897">
        <f>+R211+83107.33+107813.18+89171.99+199352.84</f>
        <v>4964445.34</v>
      </c>
      <c r="X211" s="897"/>
      <c r="Y211" s="897"/>
      <c r="Z211" s="865" t="s">
        <v>352</v>
      </c>
      <c r="AB211" s="877" t="s">
        <v>476</v>
      </c>
      <c r="AC211" s="877"/>
      <c r="AE211" s="878">
        <f>O211</f>
        <v>747500</v>
      </c>
      <c r="AF211" s="865">
        <f>(AE211*AF210/AF206)</f>
        <v>0.75189822868871459</v>
      </c>
      <c r="AG211" s="878">
        <f>$AG$208*AF211</f>
        <v>226386.59400664183</v>
      </c>
    </row>
    <row r="213" spans="1:33" ht="11.25" customHeight="1">
      <c r="A213" s="892"/>
      <c r="B213" s="893"/>
      <c r="C213" s="892" t="s">
        <v>480</v>
      </c>
      <c r="D213" s="892"/>
      <c r="E213" s="892"/>
      <c r="F213" s="892"/>
      <c r="G213" s="892"/>
      <c r="H213" s="892"/>
      <c r="I213" s="892"/>
      <c r="J213" s="892"/>
      <c r="K213" s="895" t="s">
        <v>474</v>
      </c>
      <c r="L213" s="892"/>
      <c r="M213" s="895">
        <f>6999.63+7409.61</f>
        <v>14409.24</v>
      </c>
      <c r="N213" s="895">
        <f>+M213</f>
        <v>14409.24</v>
      </c>
      <c r="O213" s="895"/>
      <c r="P213" s="895"/>
      <c r="Q213" s="895"/>
      <c r="R213" s="897">
        <f>+S213*M213</f>
        <v>652738.57199999993</v>
      </c>
      <c r="S213" s="897">
        <v>45.3</v>
      </c>
      <c r="T213" s="892" t="s">
        <v>481</v>
      </c>
      <c r="U213" s="892"/>
      <c r="V213" s="897">
        <f>+R213+40368.04+12824.09+14833.7+5748.94+2213.8+2078.27+1718.93+3842.84</f>
        <v>736367.18199999991</v>
      </c>
      <c r="W213" s="897"/>
      <c r="X213" s="897"/>
      <c r="Y213" s="897"/>
      <c r="Z213" s="865" t="s">
        <v>310</v>
      </c>
      <c r="AB213" s="877"/>
      <c r="AC213" s="877"/>
      <c r="AE213" s="878">
        <f>N213</f>
        <v>14409.24</v>
      </c>
      <c r="AF213" s="865">
        <f>(AE213*AF210/AF206)</f>
        <v>1.4494022786288394E-2</v>
      </c>
      <c r="AG213" s="878">
        <f>$AG$208*AF213</f>
        <v>4363.9582151495169</v>
      </c>
    </row>
    <row r="214" spans="1:33" ht="12" customHeight="1">
      <c r="A214" s="892"/>
      <c r="B214" s="893"/>
      <c r="C214" s="892" t="s">
        <v>482</v>
      </c>
      <c r="D214" s="892"/>
      <c r="E214" s="892"/>
      <c r="F214" s="892"/>
      <c r="G214" s="892"/>
      <c r="H214" s="892"/>
      <c r="I214" s="892"/>
      <c r="J214" s="892"/>
      <c r="K214" s="895" t="s">
        <v>474</v>
      </c>
      <c r="L214" s="892"/>
      <c r="M214" s="895">
        <v>6567.83</v>
      </c>
      <c r="N214" s="895">
        <f>+M214</f>
        <v>6567.83</v>
      </c>
      <c r="O214" s="895"/>
      <c r="P214" s="895"/>
      <c r="Q214" s="895"/>
      <c r="R214" s="897">
        <f>+S214*M214</f>
        <v>297522.69899999996</v>
      </c>
      <c r="S214" s="897">
        <v>45.3</v>
      </c>
      <c r="T214" s="892" t="s">
        <v>481</v>
      </c>
      <c r="U214" s="892"/>
      <c r="V214" s="897">
        <f>+R214+18400.03+5845.31+6761.31+2620.39+1009.04+947.29+783.5+1751.59</f>
        <v>335641.15899999993</v>
      </c>
      <c r="W214" s="897"/>
      <c r="X214" s="897"/>
      <c r="Y214" s="897"/>
      <c r="Z214" s="865" t="s">
        <v>310</v>
      </c>
      <c r="AB214" s="877"/>
      <c r="AC214" s="877"/>
      <c r="AE214" s="878">
        <f>N214</f>
        <v>6567.83</v>
      </c>
      <c r="AF214" s="865">
        <f>(AE214*AF210/AF206)</f>
        <v>6.6064745730148502E-3</v>
      </c>
      <c r="AG214" s="878">
        <f>$AG$208*AF214</f>
        <v>1989.1219581466789</v>
      </c>
    </row>
    <row r="215" spans="1:33" ht="11.25" customHeight="1">
      <c r="A215" s="892"/>
      <c r="B215" s="893"/>
      <c r="C215" s="892" t="s">
        <v>392</v>
      </c>
      <c r="D215" s="892"/>
      <c r="E215" s="892"/>
      <c r="F215" s="892"/>
      <c r="G215" s="892"/>
      <c r="H215" s="892"/>
      <c r="I215" s="892"/>
      <c r="J215" s="892"/>
      <c r="K215" s="895" t="s">
        <v>474</v>
      </c>
      <c r="L215" s="895">
        <v>103386.25</v>
      </c>
      <c r="M215" s="903"/>
      <c r="N215" s="895">
        <f>+L215</f>
        <v>103386.25</v>
      </c>
      <c r="O215" s="895"/>
      <c r="P215" s="895">
        <v>4683397.58</v>
      </c>
      <c r="Q215" s="895">
        <f>+L215</f>
        <v>103386.25</v>
      </c>
      <c r="R215" s="895">
        <f>+P215</f>
        <v>4683397.58</v>
      </c>
      <c r="S215" s="898">
        <f>+P215/Q215</f>
        <v>45.300004400972085</v>
      </c>
      <c r="T215" s="892" t="s">
        <v>483</v>
      </c>
      <c r="U215" s="899">
        <v>38481</v>
      </c>
      <c r="V215" s="897"/>
      <c r="W215" s="897"/>
      <c r="X215" s="897">
        <f>+R215+2368343.25+38714.5+289640.52+92012.78+106431.84+41248.31+15884.04+1805928.52+78646.86+24896.66+14911.81+313759.47+12333.32+27572.36</f>
        <v>9913721.8200000003</v>
      </c>
      <c r="Y215" s="897"/>
      <c r="Z215" s="865" t="s">
        <v>299</v>
      </c>
      <c r="AA215" s="865" t="s">
        <v>484</v>
      </c>
      <c r="AB215" s="877"/>
      <c r="AC215" s="877"/>
      <c r="AE215" s="878">
        <f>N215</f>
        <v>103386.25</v>
      </c>
      <c r="AF215" s="865">
        <f>AE215*AF210/AF206</f>
        <v>0.10399456621507508</v>
      </c>
      <c r="AG215" s="878">
        <f>$AG$208*AF215</f>
        <v>31311.385959356758</v>
      </c>
    </row>
    <row r="216" spans="1:33" ht="12" customHeight="1">
      <c r="A216" s="892"/>
      <c r="B216" s="893"/>
      <c r="C216" s="892" t="s">
        <v>485</v>
      </c>
      <c r="D216" s="892"/>
      <c r="E216" s="892"/>
      <c r="F216" s="892"/>
      <c r="G216" s="892"/>
      <c r="H216" s="892"/>
      <c r="I216" s="892"/>
      <c r="J216" s="892"/>
      <c r="K216" s="895" t="s">
        <v>474</v>
      </c>
      <c r="L216" s="892"/>
      <c r="M216" s="895">
        <v>16963</v>
      </c>
      <c r="N216" s="895">
        <f>+M216</f>
        <v>16963</v>
      </c>
      <c r="O216" s="895"/>
      <c r="P216" s="895"/>
      <c r="Q216" s="895"/>
      <c r="R216" s="897">
        <f>+S216*M216</f>
        <v>768423.89999999991</v>
      </c>
      <c r="S216" s="897">
        <v>45.3</v>
      </c>
      <c r="T216" s="892" t="s">
        <v>481</v>
      </c>
      <c r="U216" s="892"/>
      <c r="V216" s="897"/>
      <c r="W216" s="897"/>
      <c r="X216" s="897">
        <f>+R216+47522.49+15096.91+17462.7+6767.78+2606.16+296305.99+12903.91+4084.9+2446.64+51479.78+2023.58+4523.91</f>
        <v>1231648.6499999997</v>
      </c>
      <c r="Y216" s="897"/>
      <c r="Z216" s="865" t="s">
        <v>310</v>
      </c>
      <c r="AB216" s="877"/>
      <c r="AC216" s="877"/>
      <c r="AE216" s="878">
        <f>N216</f>
        <v>16963</v>
      </c>
      <c r="AF216" s="865">
        <f>(AE216*AF210/AF206)</f>
        <v>1.7062808900664438E-2</v>
      </c>
      <c r="AG216" s="878">
        <f>$AG$208*AF216</f>
        <v>5137.3856777721285</v>
      </c>
    </row>
    <row r="217" spans="1:33" ht="10.5" customHeight="1">
      <c r="A217" s="892"/>
      <c r="B217" s="893"/>
      <c r="C217" s="892" t="s">
        <v>486</v>
      </c>
      <c r="D217" s="892"/>
      <c r="E217" s="892"/>
      <c r="F217" s="892"/>
      <c r="G217" s="892"/>
      <c r="H217" s="892"/>
      <c r="I217" s="892"/>
      <c r="J217" s="892"/>
      <c r="K217" s="895" t="s">
        <v>474</v>
      </c>
      <c r="L217" s="895">
        <v>105324.18</v>
      </c>
      <c r="M217" s="903"/>
      <c r="N217" s="895">
        <f>+L217</f>
        <v>105324.18</v>
      </c>
      <c r="O217" s="895"/>
      <c r="P217" s="895">
        <v>5266209</v>
      </c>
      <c r="Q217" s="895">
        <f>+L217</f>
        <v>105324.18</v>
      </c>
      <c r="R217" s="895">
        <f>+P217</f>
        <v>5266209</v>
      </c>
      <c r="S217" s="898">
        <f>+P217/Q217</f>
        <v>50</v>
      </c>
      <c r="T217" s="892" t="s">
        <v>483</v>
      </c>
      <c r="U217" s="899">
        <v>38481</v>
      </c>
      <c r="V217" s="897"/>
      <c r="W217" s="897"/>
      <c r="X217" s="897">
        <f>+R217+2412736.8+39440.18+295069.71+93737.52+108426.86+42021.5+16181.78+1839779.85+80121.07+25363.34+15191.33+319640.75+12564.5+28089.22</f>
        <v>10594573.41</v>
      </c>
      <c r="Y217" s="897"/>
      <c r="Z217" s="865" t="s">
        <v>299</v>
      </c>
      <c r="AA217" s="865" t="s">
        <v>487</v>
      </c>
      <c r="AB217" s="877"/>
      <c r="AC217" s="877"/>
      <c r="AE217" s="878">
        <f>N217</f>
        <v>105324.18</v>
      </c>
      <c r="AF217" s="865">
        <f>(AE217*AF210/AF206)</f>
        <v>0.1059438988362426</v>
      </c>
      <c r="AG217" s="878">
        <f>$AG$208*AF217</f>
        <v>31898.304182933065</v>
      </c>
    </row>
    <row r="218" spans="1:33" ht="10.5" customHeight="1">
      <c r="A218" s="892"/>
      <c r="B218" s="893"/>
      <c r="C218" s="892"/>
      <c r="D218" s="892"/>
      <c r="E218" s="892"/>
      <c r="F218" s="892"/>
      <c r="G218" s="892"/>
      <c r="H218" s="892"/>
      <c r="I218" s="892"/>
      <c r="J218" s="892"/>
      <c r="K218" s="895"/>
      <c r="L218" s="895"/>
      <c r="M218" s="903"/>
      <c r="N218" s="895"/>
      <c r="O218" s="895"/>
      <c r="P218" s="895"/>
      <c r="Q218" s="895"/>
      <c r="R218" s="895"/>
      <c r="S218" s="898"/>
      <c r="T218" s="892"/>
      <c r="U218" s="899"/>
      <c r="V218" s="897"/>
      <c r="W218" s="897"/>
      <c r="X218" s="897"/>
      <c r="Y218" s="897"/>
      <c r="AB218" s="877"/>
      <c r="AC218" s="877"/>
      <c r="AE218" s="878"/>
      <c r="AG218" s="878"/>
    </row>
    <row r="219" spans="1:33" ht="15" customHeight="1">
      <c r="A219" s="892"/>
      <c r="B219" s="893"/>
      <c r="C219" s="942" t="s">
        <v>474</v>
      </c>
      <c r="D219" s="942"/>
      <c r="E219" s="942"/>
      <c r="F219" s="942"/>
      <c r="G219" s="942"/>
      <c r="H219" s="942"/>
      <c r="I219" s="942"/>
      <c r="J219" s="942"/>
      <c r="K219" s="917" t="s">
        <v>98</v>
      </c>
      <c r="L219" s="901">
        <f>SUM(L211:L217)</f>
        <v>956210.42999999993</v>
      </c>
      <c r="M219" s="901">
        <f>SUM(M211:M217)</f>
        <v>37940.07</v>
      </c>
      <c r="N219" s="901">
        <f t="shared" ref="N219:Y219" si="37">SUM(N211:N218)</f>
        <v>246650.5</v>
      </c>
      <c r="O219" s="901">
        <f t="shared" si="37"/>
        <v>747500</v>
      </c>
      <c r="P219" s="901">
        <f t="shared" si="37"/>
        <v>9949606.5800000001</v>
      </c>
      <c r="Q219" s="901">
        <f t="shared" si="37"/>
        <v>208710.43</v>
      </c>
      <c r="R219" s="901">
        <f t="shared" si="37"/>
        <v>16153291.751</v>
      </c>
      <c r="S219" s="901">
        <f t="shared" si="37"/>
        <v>237.20000440097209</v>
      </c>
      <c r="T219" s="901">
        <f t="shared" si="37"/>
        <v>0</v>
      </c>
      <c r="U219" s="901">
        <f t="shared" si="37"/>
        <v>115070</v>
      </c>
      <c r="V219" s="901">
        <f t="shared" si="37"/>
        <v>1072008.3409999998</v>
      </c>
      <c r="W219" s="901">
        <f t="shared" si="37"/>
        <v>4964445.34</v>
      </c>
      <c r="X219" s="901">
        <f t="shared" si="37"/>
        <v>21739943.880000003</v>
      </c>
      <c r="Y219" s="901">
        <f t="shared" si="37"/>
        <v>0</v>
      </c>
      <c r="AB219" s="877"/>
      <c r="AC219" s="877"/>
      <c r="AE219" s="878"/>
    </row>
    <row r="220" spans="1:33">
      <c r="A220" s="878"/>
      <c r="B220" s="878"/>
      <c r="C220" s="878"/>
      <c r="D220" s="878"/>
      <c r="E220" s="878"/>
      <c r="F220" s="878"/>
      <c r="G220" s="878"/>
      <c r="H220" s="878"/>
      <c r="I220" s="878"/>
      <c r="J220" s="878"/>
      <c r="K220" s="913" t="s">
        <v>372</v>
      </c>
      <c r="L220" s="937">
        <f>L219</f>
        <v>956210.42999999993</v>
      </c>
      <c r="M220" s="937">
        <f>M219</f>
        <v>37940.07</v>
      </c>
      <c r="N220" s="937">
        <f>N219</f>
        <v>246650.5</v>
      </c>
      <c r="O220" s="937">
        <f>O219</f>
        <v>747500</v>
      </c>
      <c r="V220" s="983">
        <f>V219</f>
        <v>1072008.3409999998</v>
      </c>
      <c r="W220" s="983">
        <f>W219</f>
        <v>4964445.34</v>
      </c>
      <c r="X220" s="983">
        <f>X219</f>
        <v>21739943.880000003</v>
      </c>
      <c r="Y220" s="983">
        <f>Y219</f>
        <v>0</v>
      </c>
      <c r="AB220" s="877"/>
      <c r="AC220" s="877"/>
    </row>
    <row r="221" spans="1:33">
      <c r="A221" s="878"/>
      <c r="B221" s="878"/>
      <c r="C221" s="878"/>
      <c r="D221" s="878"/>
      <c r="E221" s="878"/>
      <c r="F221" s="878"/>
      <c r="G221" s="878"/>
      <c r="H221" s="878"/>
      <c r="I221" s="878"/>
      <c r="J221" s="878"/>
      <c r="K221" s="878"/>
      <c r="L221" s="878"/>
      <c r="M221" s="878"/>
      <c r="N221" s="878"/>
      <c r="O221" s="878"/>
      <c r="AB221" s="877"/>
      <c r="AC221" s="877"/>
      <c r="AF221" s="886">
        <f>X220+AG208</f>
        <v>22041030.630000003</v>
      </c>
    </row>
    <row r="222" spans="1:33">
      <c r="A222" s="878"/>
      <c r="B222" s="878"/>
      <c r="C222" s="878"/>
      <c r="D222" s="878"/>
      <c r="E222" s="878"/>
      <c r="F222" s="878"/>
      <c r="G222" s="878"/>
      <c r="H222" s="878"/>
      <c r="I222" s="878"/>
      <c r="J222" s="878"/>
      <c r="K222" s="878"/>
      <c r="L222" s="878"/>
      <c r="M222" s="878"/>
      <c r="N222" s="878"/>
      <c r="O222" s="878"/>
      <c r="AB222" s="877"/>
      <c r="AC222" s="877"/>
    </row>
    <row r="223" spans="1:33">
      <c r="A223" s="1186" t="s">
        <v>488</v>
      </c>
      <c r="B223" s="1187"/>
      <c r="C223" s="1187"/>
      <c r="D223" s="1187"/>
      <c r="E223" s="1187"/>
      <c r="F223" s="1187"/>
      <c r="G223" s="1187"/>
      <c r="H223" s="1187"/>
      <c r="I223" s="1187"/>
      <c r="J223" s="1187"/>
      <c r="K223" s="1187"/>
      <c r="L223" s="1187"/>
      <c r="M223" s="1187"/>
      <c r="N223" s="1187"/>
      <c r="O223" s="1188"/>
      <c r="P223" s="869"/>
      <c r="Q223" s="870"/>
      <c r="R223" s="871"/>
      <c r="S223" s="872"/>
      <c r="T223" s="873"/>
      <c r="U223" s="871"/>
      <c r="V223" s="874"/>
      <c r="W223" s="875"/>
      <c r="X223" s="875"/>
      <c r="Y223" s="876"/>
      <c r="AB223" s="877"/>
      <c r="AC223" s="877"/>
    </row>
    <row r="224" spans="1:33">
      <c r="A224" s="879"/>
      <c r="B224" s="880"/>
      <c r="C224" s="881" t="s">
        <v>263</v>
      </c>
      <c r="D224" s="881" t="s">
        <v>264</v>
      </c>
      <c r="E224" s="882" t="s">
        <v>265</v>
      </c>
      <c r="F224" s="882" t="s">
        <v>266</v>
      </c>
      <c r="G224" s="882" t="s">
        <v>267</v>
      </c>
      <c r="H224" s="882" t="s">
        <v>268</v>
      </c>
      <c r="I224" s="882" t="s">
        <v>269</v>
      </c>
      <c r="J224" s="882" t="s">
        <v>270</v>
      </c>
      <c r="K224" s="1189" t="s">
        <v>271</v>
      </c>
      <c r="L224" s="1190"/>
      <c r="M224" s="1190"/>
      <c r="N224" s="1190" t="s">
        <v>272</v>
      </c>
      <c r="O224" s="1191"/>
      <c r="P224" s="921"/>
      <c r="Q224" s="922"/>
      <c r="R224" s="885" t="s">
        <v>273</v>
      </c>
      <c r="S224" s="885" t="s">
        <v>274</v>
      </c>
      <c r="T224" s="885"/>
      <c r="U224" s="885"/>
      <c r="V224" s="1192" t="s">
        <v>275</v>
      </c>
      <c r="W224" s="1193"/>
      <c r="X224" s="1193"/>
      <c r="Y224" s="1194"/>
      <c r="AB224" s="877"/>
      <c r="AC224" s="877"/>
    </row>
    <row r="225" spans="1:34">
      <c r="A225" s="888" t="s">
        <v>276</v>
      </c>
      <c r="B225" s="885" t="s">
        <v>277</v>
      </c>
      <c r="C225" s="888" t="s">
        <v>278</v>
      </c>
      <c r="D225" s="888"/>
      <c r="E225" s="888"/>
      <c r="F225" s="888"/>
      <c r="G225" s="888"/>
      <c r="H225" s="888"/>
      <c r="I225" s="888"/>
      <c r="J225" s="888"/>
      <c r="K225" s="888" t="s">
        <v>279</v>
      </c>
      <c r="L225" s="884" t="s">
        <v>280</v>
      </c>
      <c r="M225" s="885" t="s">
        <v>281</v>
      </c>
      <c r="N225" s="885" t="s">
        <v>282</v>
      </c>
      <c r="O225" s="885" t="s">
        <v>283</v>
      </c>
      <c r="P225" s="889" t="s">
        <v>284</v>
      </c>
      <c r="Q225" s="889" t="s">
        <v>285</v>
      </c>
      <c r="R225" s="890" t="s">
        <v>286</v>
      </c>
      <c r="S225" s="890" t="s">
        <v>287</v>
      </c>
      <c r="T225" s="890" t="s">
        <v>288</v>
      </c>
      <c r="U225" s="890" t="s">
        <v>289</v>
      </c>
      <c r="V225" s="891" t="s">
        <v>290</v>
      </c>
      <c r="W225" s="891" t="s">
        <v>291</v>
      </c>
      <c r="X225" s="891" t="s">
        <v>292</v>
      </c>
      <c r="Y225" s="891" t="s">
        <v>293</v>
      </c>
      <c r="AB225" s="877"/>
      <c r="AC225" s="877"/>
    </row>
    <row r="226" spans="1:34" ht="12.75">
      <c r="A226" s="888"/>
      <c r="B226" s="885"/>
      <c r="C226" s="965" t="s">
        <v>489</v>
      </c>
      <c r="D226" s="965"/>
      <c r="E226" s="965"/>
      <c r="F226" s="965"/>
      <c r="G226" s="965"/>
      <c r="H226" s="965"/>
      <c r="I226" s="965"/>
      <c r="J226" s="965"/>
      <c r="K226" s="892" t="s">
        <v>490</v>
      </c>
      <c r="L226" s="894">
        <v>872189.86</v>
      </c>
      <c r="M226" s="885"/>
      <c r="N226" s="885"/>
      <c r="O226" s="984">
        <f>+L226</f>
        <v>872189.86</v>
      </c>
      <c r="P226" s="895"/>
      <c r="Q226" s="895"/>
      <c r="R226" s="897">
        <v>2824680.18</v>
      </c>
      <c r="S226" s="897">
        <f>+R226/L226</f>
        <v>3.2386069932067318</v>
      </c>
      <c r="T226" s="892" t="s">
        <v>351</v>
      </c>
      <c r="U226" s="985" t="s">
        <v>491</v>
      </c>
      <c r="V226" s="897"/>
      <c r="W226" s="897">
        <f>+R226+12369536.22+19047.62+4977.12+36000+22857.14</f>
        <v>15277098.279999999</v>
      </c>
      <c r="X226" s="897"/>
      <c r="Y226" s="897"/>
      <c r="Z226" s="865" t="s">
        <v>352</v>
      </c>
      <c r="AA226" s="865" t="s">
        <v>492</v>
      </c>
      <c r="AB226" s="853" t="s">
        <v>493</v>
      </c>
      <c r="AC226" s="877"/>
    </row>
    <row r="227" spans="1:34" ht="12.75">
      <c r="A227" s="888"/>
      <c r="B227" s="885"/>
      <c r="C227" s="965" t="s">
        <v>494</v>
      </c>
      <c r="D227" s="965"/>
      <c r="E227" s="965"/>
      <c r="F227" s="965"/>
      <c r="G227" s="965"/>
      <c r="H227" s="965"/>
      <c r="I227" s="965"/>
      <c r="J227" s="965"/>
      <c r="K227" s="892"/>
      <c r="L227" s="894">
        <v>400000</v>
      </c>
      <c r="M227" s="885"/>
      <c r="N227" s="885"/>
      <c r="O227" s="984">
        <v>400000</v>
      </c>
      <c r="P227" s="895"/>
      <c r="Q227" s="895"/>
      <c r="R227" s="897"/>
      <c r="S227" s="897"/>
      <c r="T227" s="892"/>
      <c r="U227" s="985"/>
      <c r="V227" s="897"/>
      <c r="W227" s="897">
        <v>1352000</v>
      </c>
      <c r="X227" s="897"/>
      <c r="Y227" s="897"/>
      <c r="AB227" s="853"/>
      <c r="AC227" s="877"/>
    </row>
    <row r="228" spans="1:34" ht="12.75">
      <c r="A228" s="888"/>
      <c r="B228" s="885"/>
      <c r="C228" s="965" t="s">
        <v>495</v>
      </c>
      <c r="D228" s="965"/>
      <c r="E228" s="965"/>
      <c r="F228" s="965"/>
      <c r="G228" s="965">
        <v>753</v>
      </c>
      <c r="H228" s="965" t="s">
        <v>496</v>
      </c>
      <c r="I228" s="965">
        <v>9</v>
      </c>
      <c r="J228" s="965"/>
      <c r="K228" s="892" t="s">
        <v>490</v>
      </c>
      <c r="L228" s="894"/>
      <c r="M228" s="885"/>
      <c r="N228" s="885"/>
      <c r="O228" s="984">
        <v>1129525.6200000001</v>
      </c>
      <c r="P228" s="895"/>
      <c r="Q228" s="895"/>
      <c r="R228" s="897"/>
      <c r="S228" s="897"/>
      <c r="T228" s="892"/>
      <c r="U228" s="985"/>
      <c r="V228" s="897"/>
      <c r="W228" s="897">
        <v>7577996.4199999999</v>
      </c>
      <c r="X228" s="897"/>
      <c r="Y228" s="897"/>
      <c r="AB228" s="853"/>
      <c r="AC228" s="877"/>
    </row>
    <row r="229" spans="1:34" ht="12.75">
      <c r="A229" s="888"/>
      <c r="B229" s="885"/>
      <c r="C229" s="965" t="s">
        <v>1324</v>
      </c>
      <c r="D229" s="965"/>
      <c r="E229" s="965"/>
      <c r="F229" s="965"/>
      <c r="G229" s="965"/>
      <c r="H229" s="965"/>
      <c r="I229" s="965"/>
      <c r="J229" s="965"/>
      <c r="K229" s="892"/>
      <c r="L229" s="894"/>
      <c r="M229" s="885"/>
      <c r="N229" s="885"/>
      <c r="O229" s="984">
        <v>5000</v>
      </c>
      <c r="P229" s="895"/>
      <c r="Q229" s="895"/>
      <c r="R229" s="897"/>
      <c r="S229" s="897"/>
      <c r="T229" s="892"/>
      <c r="U229" s="985"/>
      <c r="V229" s="897"/>
      <c r="W229" s="897">
        <v>120000</v>
      </c>
      <c r="X229" s="897"/>
      <c r="Y229" s="897"/>
      <c r="AB229" s="853"/>
      <c r="AC229" s="877"/>
    </row>
    <row r="230" spans="1:34" ht="12.75">
      <c r="A230" s="888"/>
      <c r="B230" s="885"/>
      <c r="C230" s="965" t="s">
        <v>1325</v>
      </c>
      <c r="D230" s="965"/>
      <c r="E230" s="965"/>
      <c r="F230" s="965"/>
      <c r="G230" s="965"/>
      <c r="H230" s="965"/>
      <c r="I230" s="965"/>
      <c r="J230" s="965"/>
      <c r="K230" s="892"/>
      <c r="L230" s="894"/>
      <c r="M230" s="885"/>
      <c r="N230" s="885"/>
      <c r="O230" s="984">
        <v>5000</v>
      </c>
      <c r="P230" s="895"/>
      <c r="Q230" s="895"/>
      <c r="R230" s="897"/>
      <c r="S230" s="897"/>
      <c r="T230" s="892"/>
      <c r="U230" s="985"/>
      <c r="V230" s="897"/>
      <c r="W230" s="897">
        <v>160000</v>
      </c>
      <c r="X230" s="897"/>
      <c r="Y230" s="897"/>
      <c r="AB230" s="853"/>
      <c r="AC230" s="877"/>
    </row>
    <row r="231" spans="1:34" ht="12.75">
      <c r="A231" s="888"/>
      <c r="B231" s="885"/>
      <c r="C231" s="965" t="s">
        <v>1326</v>
      </c>
      <c r="D231" s="965"/>
      <c r="E231" s="965"/>
      <c r="F231" s="965"/>
      <c r="G231" s="965"/>
      <c r="H231" s="965"/>
      <c r="I231" s="965"/>
      <c r="J231" s="965"/>
      <c r="K231" s="892"/>
      <c r="L231" s="894"/>
      <c r="M231" s="885"/>
      <c r="N231" s="885"/>
      <c r="O231" s="984">
        <v>5000</v>
      </c>
      <c r="P231" s="895"/>
      <c r="Q231" s="895"/>
      <c r="R231" s="897"/>
      <c r="S231" s="897"/>
      <c r="T231" s="892"/>
      <c r="U231" s="985"/>
      <c r="V231" s="897"/>
      <c r="W231" s="897">
        <v>160000</v>
      </c>
      <c r="X231" s="897"/>
      <c r="Y231" s="897"/>
      <c r="AB231" s="853"/>
      <c r="AC231" s="877"/>
    </row>
    <row r="232" spans="1:34">
      <c r="A232" s="892"/>
      <c r="B232" s="893"/>
      <c r="C232" s="917" t="s">
        <v>490</v>
      </c>
      <c r="D232" s="917"/>
      <c r="E232" s="917"/>
      <c r="F232" s="917"/>
      <c r="G232" s="917"/>
      <c r="H232" s="917"/>
      <c r="I232" s="917"/>
      <c r="J232" s="917"/>
      <c r="K232" s="917" t="s">
        <v>98</v>
      </c>
      <c r="L232" s="901">
        <f>SUM(L226:L227)</f>
        <v>1272189.8599999999</v>
      </c>
      <c r="M232" s="901">
        <f>SUM(M226:M227)</f>
        <v>0</v>
      </c>
      <c r="N232" s="901">
        <f>SUM(N226:N231)</f>
        <v>0</v>
      </c>
      <c r="O232" s="901">
        <f t="shared" ref="O232:W232" si="38">SUM(O226:O231)</f>
        <v>2416715.48</v>
      </c>
      <c r="P232" s="901">
        <f t="shared" si="38"/>
        <v>0</v>
      </c>
      <c r="Q232" s="901">
        <f t="shared" si="38"/>
        <v>0</v>
      </c>
      <c r="R232" s="901">
        <f t="shared" si="38"/>
        <v>2824680.18</v>
      </c>
      <c r="S232" s="901">
        <f t="shared" si="38"/>
        <v>3.2386069932067318</v>
      </c>
      <c r="T232" s="901">
        <f t="shared" si="38"/>
        <v>0</v>
      </c>
      <c r="U232" s="901">
        <f t="shared" si="38"/>
        <v>0</v>
      </c>
      <c r="V232" s="901">
        <f t="shared" si="38"/>
        <v>0</v>
      </c>
      <c r="W232" s="901">
        <f t="shared" si="38"/>
        <v>24647094.699999999</v>
      </c>
      <c r="X232" s="918">
        <f>SUM(X226:X229)</f>
        <v>0</v>
      </c>
      <c r="Y232" s="918">
        <f>SUM(Y226:Y229)</f>
        <v>0</v>
      </c>
      <c r="AB232" s="877"/>
      <c r="AC232" s="877"/>
    </row>
    <row r="233" spans="1:34">
      <c r="B233" s="935"/>
      <c r="C233" s="914"/>
      <c r="D233" s="914"/>
      <c r="E233" s="914"/>
      <c r="F233" s="914"/>
      <c r="G233" s="914"/>
      <c r="H233" s="914"/>
      <c r="I233" s="914"/>
      <c r="J233" s="914"/>
      <c r="K233" s="914" t="s">
        <v>372</v>
      </c>
      <c r="L233" s="937">
        <f>L232</f>
        <v>1272189.8599999999</v>
      </c>
      <c r="M233" s="937">
        <f t="shared" ref="M233:Y233" si="39">M232</f>
        <v>0</v>
      </c>
      <c r="N233" s="937">
        <f t="shared" si="39"/>
        <v>0</v>
      </c>
      <c r="O233" s="937">
        <f t="shared" si="39"/>
        <v>2416715.48</v>
      </c>
      <c r="P233" s="937"/>
      <c r="Q233" s="937"/>
      <c r="R233" s="937"/>
      <c r="S233" s="937"/>
      <c r="T233" s="937">
        <f t="shared" si="39"/>
        <v>0</v>
      </c>
      <c r="U233" s="937">
        <f t="shared" si="39"/>
        <v>0</v>
      </c>
      <c r="V233" s="937">
        <f t="shared" si="39"/>
        <v>0</v>
      </c>
      <c r="W233" s="937">
        <f t="shared" si="39"/>
        <v>24647094.699999999</v>
      </c>
      <c r="X233" s="937">
        <f t="shared" si="39"/>
        <v>0</v>
      </c>
      <c r="Y233" s="937">
        <f t="shared" si="39"/>
        <v>0</v>
      </c>
      <c r="AB233" s="877"/>
      <c r="AC233" s="877"/>
    </row>
    <row r="234" spans="1:34">
      <c r="A234" s="878"/>
      <c r="B234" s="878"/>
      <c r="C234" s="878"/>
      <c r="D234" s="878"/>
      <c r="E234" s="878"/>
      <c r="F234" s="878"/>
      <c r="G234" s="878"/>
      <c r="H234" s="878"/>
      <c r="I234" s="878"/>
      <c r="J234" s="878"/>
      <c r="K234" s="878"/>
      <c r="L234" s="878"/>
      <c r="M234" s="878"/>
      <c r="N234" s="878"/>
      <c r="O234" s="878"/>
    </row>
    <row r="235" spans="1:34">
      <c r="A235" s="878"/>
      <c r="B235" s="878" t="s">
        <v>497</v>
      </c>
      <c r="C235" s="878"/>
      <c r="D235" s="878"/>
      <c r="E235" s="878"/>
      <c r="F235" s="878"/>
      <c r="G235" s="878"/>
      <c r="H235" s="878"/>
      <c r="I235" s="878"/>
      <c r="J235" s="878"/>
      <c r="K235" s="878"/>
      <c r="L235" s="878"/>
      <c r="M235" s="878"/>
      <c r="N235" s="878"/>
      <c r="O235" s="878"/>
    </row>
    <row r="236" spans="1:34">
      <c r="A236" s="878"/>
      <c r="B236" s="878"/>
      <c r="C236" s="878"/>
      <c r="D236" s="878"/>
      <c r="E236" s="878"/>
      <c r="F236" s="878"/>
      <c r="G236" s="878"/>
      <c r="H236" s="878"/>
      <c r="I236" s="878"/>
      <c r="J236" s="878"/>
      <c r="K236" s="878"/>
      <c r="L236" s="878"/>
      <c r="M236" s="878"/>
      <c r="N236" s="878"/>
      <c r="O236" s="878"/>
      <c r="AB236" s="877"/>
      <c r="AC236" s="877"/>
    </row>
    <row r="237" spans="1:34">
      <c r="A237" s="878"/>
      <c r="B237" s="878"/>
      <c r="C237" s="878"/>
      <c r="D237" s="878"/>
      <c r="E237" s="878"/>
      <c r="F237" s="878"/>
      <c r="G237" s="878"/>
      <c r="H237" s="878"/>
      <c r="I237" s="878"/>
      <c r="J237" s="878"/>
      <c r="K237" s="878"/>
      <c r="L237" s="878"/>
      <c r="M237" s="878"/>
      <c r="N237" s="878"/>
      <c r="O237" s="878"/>
      <c r="AB237" s="877"/>
      <c r="AC237" s="877"/>
      <c r="AH237" s="878">
        <f>566556.34+3376724.8</f>
        <v>3943281.1399999997</v>
      </c>
    </row>
    <row r="238" spans="1:34">
      <c r="A238" s="878"/>
      <c r="B238" s="878"/>
      <c r="C238" s="878"/>
      <c r="D238" s="878"/>
      <c r="E238" s="878"/>
      <c r="F238" s="878"/>
      <c r="G238" s="878"/>
      <c r="H238" s="878"/>
      <c r="I238" s="878"/>
      <c r="J238" s="878"/>
      <c r="K238" s="878"/>
      <c r="L238" s="878"/>
      <c r="M238" s="878"/>
      <c r="N238" s="878"/>
      <c r="O238" s="878"/>
      <c r="AB238" s="877"/>
      <c r="AC238" s="877"/>
    </row>
    <row r="239" spans="1:34">
      <c r="A239" s="1186" t="s">
        <v>498</v>
      </c>
      <c r="B239" s="1187"/>
      <c r="C239" s="1187"/>
      <c r="D239" s="1187"/>
      <c r="E239" s="1187"/>
      <c r="F239" s="1187"/>
      <c r="G239" s="1187"/>
      <c r="H239" s="1187"/>
      <c r="I239" s="1187"/>
      <c r="J239" s="1187"/>
      <c r="K239" s="1187"/>
      <c r="L239" s="1187"/>
      <c r="M239" s="1187"/>
      <c r="N239" s="1187"/>
      <c r="O239" s="1188"/>
      <c r="P239" s="869"/>
      <c r="Q239" s="870"/>
      <c r="R239" s="871"/>
      <c r="S239" s="872"/>
      <c r="T239" s="873"/>
      <c r="U239" s="871"/>
      <c r="V239" s="874"/>
      <c r="W239" s="875"/>
      <c r="X239" s="875"/>
      <c r="Y239" s="876"/>
      <c r="AB239" s="877"/>
      <c r="AC239" s="877"/>
    </row>
    <row r="240" spans="1:34">
      <c r="A240" s="879"/>
      <c r="B240" s="880"/>
      <c r="C240" s="881" t="s">
        <v>263</v>
      </c>
      <c r="D240" s="881" t="s">
        <v>264</v>
      </c>
      <c r="E240" s="882" t="s">
        <v>265</v>
      </c>
      <c r="F240" s="882" t="s">
        <v>266</v>
      </c>
      <c r="G240" s="882" t="s">
        <v>267</v>
      </c>
      <c r="H240" s="882" t="s">
        <v>268</v>
      </c>
      <c r="I240" s="882" t="s">
        <v>269</v>
      </c>
      <c r="J240" s="882" t="s">
        <v>270</v>
      </c>
      <c r="K240" s="1189" t="s">
        <v>271</v>
      </c>
      <c r="L240" s="1190"/>
      <c r="M240" s="1190"/>
      <c r="N240" s="1190" t="s">
        <v>272</v>
      </c>
      <c r="O240" s="1191"/>
      <c r="P240" s="921"/>
      <c r="Q240" s="922"/>
      <c r="R240" s="885" t="s">
        <v>273</v>
      </c>
      <c r="S240" s="885" t="s">
        <v>274</v>
      </c>
      <c r="T240" s="885"/>
      <c r="U240" s="885"/>
      <c r="V240" s="1192" t="s">
        <v>275</v>
      </c>
      <c r="W240" s="1193"/>
      <c r="X240" s="1193"/>
      <c r="Y240" s="1194"/>
      <c r="AB240" s="877"/>
      <c r="AC240" s="877"/>
      <c r="AF240" s="887">
        <v>1</v>
      </c>
      <c r="AG240" s="878">
        <f>SUM(AF245:AF270)</f>
        <v>279151.51699999999</v>
      </c>
      <c r="AH240" s="878"/>
    </row>
    <row r="241" spans="1:34" ht="13.5" customHeight="1">
      <c r="A241" s="888" t="s">
        <v>276</v>
      </c>
      <c r="B241" s="885" t="s">
        <v>277</v>
      </c>
      <c r="C241" s="888" t="s">
        <v>278</v>
      </c>
      <c r="D241" s="888"/>
      <c r="E241" s="888"/>
      <c r="F241" s="888"/>
      <c r="G241" s="888"/>
      <c r="H241" s="888"/>
      <c r="I241" s="888"/>
      <c r="J241" s="888"/>
      <c r="K241" s="888" t="s">
        <v>279</v>
      </c>
      <c r="L241" s="884" t="s">
        <v>280</v>
      </c>
      <c r="M241" s="885" t="s">
        <v>281</v>
      </c>
      <c r="N241" s="885" t="s">
        <v>282</v>
      </c>
      <c r="O241" s="885" t="s">
        <v>283</v>
      </c>
      <c r="P241" s="889" t="s">
        <v>284</v>
      </c>
      <c r="Q241" s="889" t="s">
        <v>285</v>
      </c>
      <c r="R241" s="890" t="s">
        <v>286</v>
      </c>
      <c r="S241" s="890" t="s">
        <v>287</v>
      </c>
      <c r="T241" s="890" t="s">
        <v>288</v>
      </c>
      <c r="U241" s="890" t="s">
        <v>289</v>
      </c>
      <c r="V241" s="891" t="s">
        <v>290</v>
      </c>
      <c r="W241" s="891" t="s">
        <v>291</v>
      </c>
      <c r="X241" s="891" t="s">
        <v>292</v>
      </c>
      <c r="Y241" s="891" t="s">
        <v>293</v>
      </c>
      <c r="AB241" s="877"/>
      <c r="AC241" s="877"/>
      <c r="AE241" s="878"/>
      <c r="AF241" s="878"/>
      <c r="AG241" s="878"/>
      <c r="AH241" s="878"/>
    </row>
    <row r="242" spans="1:34" ht="15" hidden="1" customHeight="1">
      <c r="A242" s="965"/>
      <c r="B242" s="967" t="s">
        <v>499</v>
      </c>
      <c r="C242" s="965" t="s">
        <v>500</v>
      </c>
      <c r="D242" s="921">
        <v>7500000</v>
      </c>
      <c r="E242" s="977">
        <v>38200</v>
      </c>
      <c r="F242" s="977">
        <v>38181</v>
      </c>
      <c r="G242" s="965">
        <v>504</v>
      </c>
      <c r="H242" s="965" t="s">
        <v>320</v>
      </c>
      <c r="I242" s="965">
        <v>95</v>
      </c>
      <c r="J242" s="965" t="s">
        <v>321</v>
      </c>
      <c r="K242" s="965" t="s">
        <v>501</v>
      </c>
      <c r="L242" s="966">
        <v>3384.6</v>
      </c>
      <c r="M242" s="967"/>
      <c r="N242" s="966">
        <f>+L242-3384.6</f>
        <v>0</v>
      </c>
      <c r="O242" s="984"/>
      <c r="P242" s="895"/>
      <c r="Q242" s="895"/>
      <c r="R242" s="897">
        <f>7500000*0.2</f>
        <v>1500000</v>
      </c>
      <c r="S242" s="897">
        <f>+R242/L242</f>
        <v>443.1838326537848</v>
      </c>
      <c r="T242" s="892" t="s">
        <v>351</v>
      </c>
      <c r="U242" s="902">
        <v>37987</v>
      </c>
      <c r="V242" s="897"/>
      <c r="W242" s="897">
        <f>+R242+3498-1503498</f>
        <v>0</v>
      </c>
      <c r="X242" s="897"/>
      <c r="Y242" s="897"/>
      <c r="Z242" s="865" t="s">
        <v>352</v>
      </c>
      <c r="AA242" s="865" t="s">
        <v>502</v>
      </c>
      <c r="AB242" s="920" t="s">
        <v>503</v>
      </c>
      <c r="AC242" s="877" t="s">
        <v>504</v>
      </c>
      <c r="AE242" s="878"/>
      <c r="AF242" s="878"/>
      <c r="AG242" s="878"/>
      <c r="AH242" s="878"/>
    </row>
    <row r="243" spans="1:34" s="868" customFormat="1" ht="12.75" hidden="1" customHeight="1">
      <c r="A243" s="892">
        <v>63</v>
      </c>
      <c r="B243" s="893">
        <v>1</v>
      </c>
      <c r="C243" s="892" t="s">
        <v>505</v>
      </c>
      <c r="D243" s="921"/>
      <c r="E243" s="977"/>
      <c r="F243" s="977"/>
      <c r="G243" s="965"/>
      <c r="H243" s="965"/>
      <c r="I243" s="965"/>
      <c r="J243" s="965"/>
      <c r="K243" s="965" t="s">
        <v>501</v>
      </c>
      <c r="L243" s="896">
        <v>491</v>
      </c>
      <c r="M243" s="916"/>
      <c r="N243" s="896">
        <f>+L243-491</f>
        <v>0</v>
      </c>
      <c r="O243" s="986"/>
      <c r="P243" s="895"/>
      <c r="Q243" s="895"/>
      <c r="R243" s="897">
        <f>1750000*0.2</f>
        <v>350000</v>
      </c>
      <c r="S243" s="897">
        <f>+R243/L243</f>
        <v>712.83095723014253</v>
      </c>
      <c r="T243" s="892" t="s">
        <v>351</v>
      </c>
      <c r="U243" s="902">
        <v>38139</v>
      </c>
      <c r="V243" s="919"/>
      <c r="W243" s="897">
        <f>+R243+3498-353498</f>
        <v>0</v>
      </c>
      <c r="X243" s="919"/>
      <c r="Y243" s="882"/>
      <c r="Z243" s="868" t="s">
        <v>352</v>
      </c>
      <c r="AA243" s="868" t="s">
        <v>506</v>
      </c>
      <c r="AB243" s="920" t="s">
        <v>507</v>
      </c>
      <c r="AC243" s="877" t="s">
        <v>508</v>
      </c>
      <c r="AD243" s="865"/>
      <c r="AE243" s="878"/>
      <c r="AF243" s="878"/>
      <c r="AG243" s="878"/>
      <c r="AH243" s="878"/>
    </row>
    <row r="244" spans="1:34" s="868" customFormat="1" ht="12.75" hidden="1" customHeight="1">
      <c r="A244" s="904">
        <v>65</v>
      </c>
      <c r="B244" s="905">
        <v>4</v>
      </c>
      <c r="C244" s="965" t="s">
        <v>509</v>
      </c>
      <c r="D244" s="921"/>
      <c r="E244" s="977"/>
      <c r="F244" s="977"/>
      <c r="G244" s="965"/>
      <c r="H244" s="965"/>
      <c r="I244" s="965"/>
      <c r="J244" s="965"/>
      <c r="K244" s="965" t="s">
        <v>501</v>
      </c>
      <c r="L244" s="987"/>
      <c r="M244" s="890"/>
      <c r="N244" s="987">
        <f>452-452</f>
        <v>0</v>
      </c>
      <c r="O244" s="988"/>
      <c r="P244" s="909"/>
      <c r="Q244" s="909"/>
      <c r="R244" s="908"/>
      <c r="S244" s="897"/>
      <c r="T244" s="892"/>
      <c r="U244" s="902"/>
      <c r="V244" s="919"/>
      <c r="W244" s="897">
        <f>87400-87400</f>
        <v>0</v>
      </c>
      <c r="X244" s="919"/>
      <c r="Y244" s="882"/>
      <c r="AB244" s="920"/>
      <c r="AC244" s="877"/>
      <c r="AD244" s="865"/>
      <c r="AE244" s="878"/>
      <c r="AF244" s="878"/>
      <c r="AG244" s="878"/>
      <c r="AH244" s="878"/>
    </row>
    <row r="245" spans="1:34" s="868" customFormat="1" ht="12.75" customHeight="1">
      <c r="A245" s="904">
        <v>70</v>
      </c>
      <c r="B245" s="905">
        <v>4</v>
      </c>
      <c r="C245" s="965" t="s">
        <v>510</v>
      </c>
      <c r="D245" s="921">
        <v>74520</v>
      </c>
      <c r="E245" s="977">
        <v>38708</v>
      </c>
      <c r="F245" s="977">
        <v>38717</v>
      </c>
      <c r="G245" s="965">
        <v>5078</v>
      </c>
      <c r="H245" s="965"/>
      <c r="I245" s="965">
        <v>158</v>
      </c>
      <c r="J245" s="965" t="s">
        <v>389</v>
      </c>
      <c r="K245" s="965" t="s">
        <v>501</v>
      </c>
      <c r="L245" s="987"/>
      <c r="M245" s="890"/>
      <c r="N245" s="987">
        <v>828</v>
      </c>
      <c r="O245" s="988"/>
      <c r="P245" s="909"/>
      <c r="Q245" s="909"/>
      <c r="R245" s="908"/>
      <c r="S245" s="897"/>
      <c r="T245" s="892"/>
      <c r="U245" s="902"/>
      <c r="V245" s="919"/>
      <c r="W245" s="897">
        <f>74520+11696.27</f>
        <v>86216.27</v>
      </c>
      <c r="X245" s="919"/>
      <c r="Y245" s="882"/>
      <c r="AB245" s="920"/>
      <c r="AC245" s="877"/>
      <c r="AD245" s="865"/>
      <c r="AE245" s="878"/>
      <c r="AF245" s="878">
        <f>N245</f>
        <v>828</v>
      </c>
      <c r="AG245" s="961">
        <f>(AF245*$AF$240)/$AG$240</f>
        <v>2.9661311136632658E-3</v>
      </c>
      <c r="AH245" s="937">
        <f>$AH$237*AG245</f>
        <v>11696.288879275551</v>
      </c>
    </row>
    <row r="246" spans="1:34" s="868" customFormat="1" ht="12.75" customHeight="1">
      <c r="A246" s="904">
        <v>69</v>
      </c>
      <c r="B246" s="905">
        <v>7</v>
      </c>
      <c r="C246" s="965" t="s">
        <v>511</v>
      </c>
      <c r="D246" s="921">
        <v>190836.3</v>
      </c>
      <c r="E246" s="977">
        <v>38708</v>
      </c>
      <c r="F246" s="977">
        <v>39082</v>
      </c>
      <c r="G246" s="965">
        <v>5077</v>
      </c>
      <c r="H246" s="965"/>
      <c r="I246" s="965">
        <v>158</v>
      </c>
      <c r="J246" s="965" t="s">
        <v>389</v>
      </c>
      <c r="K246" s="965" t="s">
        <v>501</v>
      </c>
      <c r="L246" s="987"/>
      <c r="M246" s="890"/>
      <c r="N246" s="987">
        <v>826</v>
      </c>
      <c r="O246" s="988"/>
      <c r="P246" s="909"/>
      <c r="Q246" s="909"/>
      <c r="R246" s="908"/>
      <c r="S246" s="897"/>
      <c r="T246" s="892"/>
      <c r="U246" s="902"/>
      <c r="V246" s="919"/>
      <c r="W246" s="897">
        <f>190836.6+11668.02</f>
        <v>202504.62</v>
      </c>
      <c r="X246" s="919"/>
      <c r="Y246" s="882"/>
      <c r="AB246" s="920"/>
      <c r="AC246" s="877"/>
      <c r="AD246" s="865"/>
      <c r="AE246" s="878"/>
      <c r="AF246" s="878">
        <f t="shared" ref="AF246:AF280" si="40">N246</f>
        <v>826</v>
      </c>
      <c r="AG246" s="961">
        <f t="shared" ref="AG246:AG280" si="41">(AF246*$AF$240)/$AG$240</f>
        <v>2.9589665457558662E-3</v>
      </c>
      <c r="AH246" s="937">
        <f t="shared" ref="AH246:AH270" si="42">$AH$237*AG246</f>
        <v>11668.036973770053</v>
      </c>
    </row>
    <row r="247" spans="1:34" s="868" customFormat="1" ht="12.75" hidden="1" customHeight="1">
      <c r="A247" s="904">
        <v>70</v>
      </c>
      <c r="B247" s="905">
        <v>2</v>
      </c>
      <c r="C247" s="965" t="s">
        <v>512</v>
      </c>
      <c r="D247" s="921">
        <v>143380</v>
      </c>
      <c r="E247" s="977">
        <v>38708</v>
      </c>
      <c r="F247" s="977">
        <v>39082</v>
      </c>
      <c r="G247" s="965">
        <v>5068</v>
      </c>
      <c r="H247" s="965"/>
      <c r="I247" s="965">
        <v>158</v>
      </c>
      <c r="J247" s="965" t="s">
        <v>389</v>
      </c>
      <c r="K247" s="965" t="s">
        <v>501</v>
      </c>
      <c r="L247" s="987"/>
      <c r="M247" s="890"/>
      <c r="N247" s="987">
        <f>820-820</f>
        <v>0</v>
      </c>
      <c r="O247" s="988"/>
      <c r="P247" s="909"/>
      <c r="Q247" s="909"/>
      <c r="R247" s="908"/>
      <c r="S247" s="897"/>
      <c r="T247" s="892"/>
      <c r="U247" s="902"/>
      <c r="V247" s="919"/>
      <c r="W247" s="897">
        <f>143380-143380</f>
        <v>0</v>
      </c>
      <c r="X247" s="919"/>
      <c r="Y247" s="882"/>
      <c r="AB247" s="920"/>
      <c r="AC247" s="877"/>
      <c r="AD247" s="865"/>
      <c r="AE247" s="878"/>
      <c r="AF247" s="878">
        <f t="shared" si="40"/>
        <v>0</v>
      </c>
      <c r="AG247" s="961">
        <f t="shared" si="41"/>
        <v>0</v>
      </c>
      <c r="AH247" s="937">
        <f t="shared" si="42"/>
        <v>0</v>
      </c>
    </row>
    <row r="248" spans="1:34" s="868" customFormat="1" ht="12.75" customHeight="1">
      <c r="A248" s="904">
        <v>70</v>
      </c>
      <c r="B248" s="905">
        <v>6</v>
      </c>
      <c r="C248" s="965" t="s">
        <v>513</v>
      </c>
      <c r="D248" s="921">
        <v>74920</v>
      </c>
      <c r="E248" s="977">
        <v>38708</v>
      </c>
      <c r="F248" s="977">
        <v>39082</v>
      </c>
      <c r="G248" s="965">
        <v>5070</v>
      </c>
      <c r="H248" s="965"/>
      <c r="I248" s="965">
        <v>158</v>
      </c>
      <c r="J248" s="965" t="s">
        <v>389</v>
      </c>
      <c r="K248" s="965" t="s">
        <v>501</v>
      </c>
      <c r="L248" s="987"/>
      <c r="M248" s="890"/>
      <c r="N248" s="987">
        <v>485</v>
      </c>
      <c r="O248" s="988"/>
      <c r="P248" s="909"/>
      <c r="Q248" s="909"/>
      <c r="R248" s="908"/>
      <c r="S248" s="897"/>
      <c r="T248" s="892"/>
      <c r="U248" s="902"/>
      <c r="V248" s="919"/>
      <c r="W248" s="897">
        <f>74920+6851.08</f>
        <v>81771.08</v>
      </c>
      <c r="X248" s="919"/>
      <c r="Y248" s="882"/>
      <c r="AB248" s="920"/>
      <c r="AC248" s="877"/>
      <c r="AD248" s="865"/>
      <c r="AE248" s="878"/>
      <c r="AF248" s="878">
        <f t="shared" si="40"/>
        <v>485</v>
      </c>
      <c r="AG248" s="961">
        <f t="shared" si="41"/>
        <v>1.7374077175443042E-3</v>
      </c>
      <c r="AH248" s="937">
        <f t="shared" si="42"/>
        <v>6851.0870850829015</v>
      </c>
    </row>
    <row r="249" spans="1:34" s="868" customFormat="1" ht="12.75" hidden="1" customHeight="1">
      <c r="A249" s="904">
        <v>63</v>
      </c>
      <c r="B249" s="905">
        <v>2</v>
      </c>
      <c r="C249" s="965" t="s">
        <v>514</v>
      </c>
      <c r="D249" s="921">
        <v>296594</v>
      </c>
      <c r="E249" s="977">
        <v>38708</v>
      </c>
      <c r="F249" s="977">
        <v>39082</v>
      </c>
      <c r="G249" s="965">
        <v>5069</v>
      </c>
      <c r="H249" s="965"/>
      <c r="I249" s="965">
        <v>158</v>
      </c>
      <c r="J249" s="965" t="s">
        <v>389</v>
      </c>
      <c r="K249" s="965" t="s">
        <v>501</v>
      </c>
      <c r="L249" s="987"/>
      <c r="M249" s="890"/>
      <c r="N249" s="987">
        <f>529-529</f>
        <v>0</v>
      </c>
      <c r="O249" s="988"/>
      <c r="P249" s="909"/>
      <c r="Q249" s="909"/>
      <c r="R249" s="908"/>
      <c r="S249" s="897"/>
      <c r="T249" s="892"/>
      <c r="U249" s="902"/>
      <c r="V249" s="919"/>
      <c r="W249" s="897">
        <f>296594-296594</f>
        <v>0</v>
      </c>
      <c r="X249" s="919"/>
      <c r="Y249" s="882"/>
      <c r="AB249" s="920"/>
      <c r="AC249" s="877"/>
      <c r="AD249" s="865"/>
      <c r="AE249" s="878"/>
      <c r="AF249" s="878">
        <f t="shared" si="40"/>
        <v>0</v>
      </c>
      <c r="AG249" s="961">
        <f t="shared" si="41"/>
        <v>0</v>
      </c>
      <c r="AH249" s="937">
        <f t="shared" si="42"/>
        <v>0</v>
      </c>
    </row>
    <row r="250" spans="1:34" s="868" customFormat="1" ht="12.75" hidden="1" customHeight="1">
      <c r="A250" s="904">
        <v>79</v>
      </c>
      <c r="B250" s="905">
        <v>134</v>
      </c>
      <c r="C250" s="965" t="s">
        <v>515</v>
      </c>
      <c r="D250" s="921">
        <v>134400</v>
      </c>
      <c r="E250" s="977">
        <v>38742</v>
      </c>
      <c r="F250" s="977">
        <v>39082</v>
      </c>
      <c r="G250" s="965">
        <v>5115</v>
      </c>
      <c r="H250" s="965"/>
      <c r="I250" s="965">
        <v>158</v>
      </c>
      <c r="J250" s="965" t="s">
        <v>389</v>
      </c>
      <c r="K250" s="965" t="s">
        <v>501</v>
      </c>
      <c r="L250" s="987"/>
      <c r="M250" s="890"/>
      <c r="N250" s="987">
        <f>134+248-382</f>
        <v>0</v>
      </c>
      <c r="O250" s="988"/>
      <c r="P250" s="909"/>
      <c r="Q250" s="909"/>
      <c r="R250" s="908"/>
      <c r="S250" s="897"/>
      <c r="T250" s="892"/>
      <c r="U250" s="902"/>
      <c r="V250" s="919"/>
      <c r="W250" s="897">
        <f>134400-134400</f>
        <v>0</v>
      </c>
      <c r="X250" s="919"/>
      <c r="Y250" s="882"/>
      <c r="AB250" s="920"/>
      <c r="AC250" s="877"/>
      <c r="AD250" s="865"/>
      <c r="AE250" s="878"/>
      <c r="AF250" s="878">
        <f t="shared" si="40"/>
        <v>0</v>
      </c>
      <c r="AG250" s="961">
        <f t="shared" si="41"/>
        <v>0</v>
      </c>
      <c r="AH250" s="937">
        <f t="shared" si="42"/>
        <v>0</v>
      </c>
    </row>
    <row r="251" spans="1:34" s="868" customFormat="1" ht="12.75" hidden="1" customHeight="1">
      <c r="A251" s="904">
        <v>63</v>
      </c>
      <c r="B251" s="905" t="s">
        <v>516</v>
      </c>
      <c r="C251" s="965" t="s">
        <v>517</v>
      </c>
      <c r="D251" s="921">
        <v>87400</v>
      </c>
      <c r="E251" s="977">
        <v>38708</v>
      </c>
      <c r="F251" s="977">
        <v>39082</v>
      </c>
      <c r="G251" s="965">
        <v>5075</v>
      </c>
      <c r="H251" s="965"/>
      <c r="I251" s="965">
        <v>158</v>
      </c>
      <c r="J251" s="965" t="s">
        <v>389</v>
      </c>
      <c r="K251" s="965" t="s">
        <v>501</v>
      </c>
      <c r="L251" s="987"/>
      <c r="M251" s="890"/>
      <c r="N251" s="987">
        <f>1196-1196</f>
        <v>0</v>
      </c>
      <c r="O251" s="988"/>
      <c r="P251" s="909"/>
      <c r="Q251" s="909"/>
      <c r="R251" s="908"/>
      <c r="S251" s="897"/>
      <c r="T251" s="892"/>
      <c r="U251" s="902"/>
      <c r="V251" s="919"/>
      <c r="W251" s="897">
        <f>865406.3-865406.3</f>
        <v>0</v>
      </c>
      <c r="X251" s="919"/>
      <c r="Y251" s="882"/>
      <c r="AB251" s="920"/>
      <c r="AC251" s="877"/>
      <c r="AD251" s="865"/>
      <c r="AE251" s="878"/>
      <c r="AF251" s="878">
        <f t="shared" si="40"/>
        <v>0</v>
      </c>
      <c r="AG251" s="961">
        <f t="shared" si="41"/>
        <v>0</v>
      </c>
      <c r="AH251" s="937">
        <f t="shared" si="42"/>
        <v>0</v>
      </c>
    </row>
    <row r="252" spans="1:34" s="868" customFormat="1" ht="12.75" hidden="1" customHeight="1">
      <c r="A252" s="904"/>
      <c r="B252" s="905"/>
      <c r="C252" s="965" t="s">
        <v>518</v>
      </c>
      <c r="D252" s="921">
        <v>865406.3</v>
      </c>
      <c r="E252" s="977">
        <v>38708</v>
      </c>
      <c r="F252" s="977">
        <v>39082</v>
      </c>
      <c r="G252" s="965">
        <v>5073</v>
      </c>
      <c r="H252" s="965"/>
      <c r="I252" s="965">
        <v>158</v>
      </c>
      <c r="J252" s="965" t="s">
        <v>389</v>
      </c>
      <c r="K252" s="965"/>
      <c r="L252" s="987"/>
      <c r="M252" s="890"/>
      <c r="N252" s="987"/>
      <c r="O252" s="988"/>
      <c r="P252" s="909"/>
      <c r="Q252" s="909"/>
      <c r="R252" s="908"/>
      <c r="S252" s="897"/>
      <c r="T252" s="892"/>
      <c r="U252" s="902"/>
      <c r="V252" s="919"/>
      <c r="W252" s="897"/>
      <c r="X252" s="919"/>
      <c r="Y252" s="882"/>
      <c r="AB252" s="920"/>
      <c r="AC252" s="877"/>
      <c r="AD252" s="865"/>
      <c r="AE252" s="878"/>
      <c r="AF252" s="878">
        <f t="shared" si="40"/>
        <v>0</v>
      </c>
      <c r="AG252" s="961">
        <f t="shared" si="41"/>
        <v>0</v>
      </c>
      <c r="AH252" s="937">
        <f t="shared" si="42"/>
        <v>0</v>
      </c>
    </row>
    <row r="253" spans="1:34" s="868" customFormat="1" ht="12.75" hidden="1" customHeight="1">
      <c r="A253" s="904"/>
      <c r="B253" s="905"/>
      <c r="C253" s="965" t="s">
        <v>519</v>
      </c>
      <c r="D253" s="921">
        <v>1520000</v>
      </c>
      <c r="E253" s="977">
        <v>39083</v>
      </c>
      <c r="F253" s="977">
        <v>39083</v>
      </c>
      <c r="G253" s="965">
        <v>4042</v>
      </c>
      <c r="H253" s="965" t="s">
        <v>320</v>
      </c>
      <c r="I253" s="965">
        <v>71</v>
      </c>
      <c r="J253" s="965" t="s">
        <v>389</v>
      </c>
      <c r="K253" s="965" t="s">
        <v>501</v>
      </c>
      <c r="L253" s="987"/>
      <c r="M253" s="890"/>
      <c r="N253" s="987">
        <f>88705.64-88705.64</f>
        <v>0</v>
      </c>
      <c r="O253" s="988"/>
      <c r="P253" s="909"/>
      <c r="Q253" s="909"/>
      <c r="R253" s="908"/>
      <c r="S253" s="897"/>
      <c r="T253" s="892"/>
      <c r="U253" s="902"/>
      <c r="V253" s="919"/>
      <c r="W253" s="897">
        <f>1520000-1520000</f>
        <v>0</v>
      </c>
      <c r="X253" s="919"/>
      <c r="Y253" s="882"/>
      <c r="AB253" s="920"/>
      <c r="AC253" s="877"/>
      <c r="AD253" s="865"/>
      <c r="AE253" s="878"/>
      <c r="AF253" s="878">
        <f t="shared" si="40"/>
        <v>0</v>
      </c>
      <c r="AG253" s="961">
        <f t="shared" si="41"/>
        <v>0</v>
      </c>
      <c r="AH253" s="937">
        <f t="shared" si="42"/>
        <v>0</v>
      </c>
    </row>
    <row r="254" spans="1:34" s="868" customFormat="1" ht="12.75" customHeight="1">
      <c r="A254" s="904">
        <v>109</v>
      </c>
      <c r="B254" s="905">
        <v>2</v>
      </c>
      <c r="C254" s="965" t="s">
        <v>520</v>
      </c>
      <c r="D254" s="921">
        <v>267220</v>
      </c>
      <c r="E254" s="977">
        <v>38708</v>
      </c>
      <c r="F254" s="977">
        <v>39114</v>
      </c>
      <c r="G254" s="965">
        <v>554</v>
      </c>
      <c r="H254" s="965" t="s">
        <v>320</v>
      </c>
      <c r="I254" s="965">
        <v>46</v>
      </c>
      <c r="J254" s="965" t="s">
        <v>389</v>
      </c>
      <c r="K254" s="965" t="s">
        <v>501</v>
      </c>
      <c r="L254" s="987"/>
      <c r="M254" s="890"/>
      <c r="N254" s="987">
        <v>1156.73</v>
      </c>
      <c r="O254" s="988"/>
      <c r="P254" s="909"/>
      <c r="Q254" s="909"/>
      <c r="R254" s="908"/>
      <c r="S254" s="897"/>
      <c r="T254" s="892"/>
      <c r="U254" s="902"/>
      <c r="V254" s="919"/>
      <c r="W254" s="897">
        <f>267220+16339.89</f>
        <v>283559.89</v>
      </c>
      <c r="X254" s="919"/>
      <c r="Y254" s="882"/>
      <c r="AB254" s="920"/>
      <c r="AC254" s="877"/>
      <c r="AD254" s="865"/>
      <c r="AE254" s="878"/>
      <c r="AF254" s="878">
        <f t="shared" si="40"/>
        <v>1156.73</v>
      </c>
      <c r="AG254" s="961">
        <f t="shared" si="41"/>
        <v>4.143735317762934E-3</v>
      </c>
      <c r="AH254" s="937">
        <f t="shared" si="42"/>
        <v>16339.913327686483</v>
      </c>
    </row>
    <row r="255" spans="1:34" s="868" customFormat="1" ht="12.75" hidden="1" customHeight="1">
      <c r="A255" s="904">
        <v>79</v>
      </c>
      <c r="B255" s="905">
        <v>2</v>
      </c>
      <c r="C255" s="965" t="s">
        <v>521</v>
      </c>
      <c r="D255" s="921">
        <v>134400</v>
      </c>
      <c r="E255" s="977">
        <v>38742</v>
      </c>
      <c r="F255" s="977">
        <v>39114</v>
      </c>
      <c r="G255" s="965">
        <v>554</v>
      </c>
      <c r="H255" s="965" t="s">
        <v>320</v>
      </c>
      <c r="I255" s="965">
        <v>48</v>
      </c>
      <c r="J255" s="965" t="s">
        <v>389</v>
      </c>
      <c r="K255" s="965" t="s">
        <v>501</v>
      </c>
      <c r="L255" s="987"/>
      <c r="M255" s="890"/>
      <c r="N255" s="987">
        <f>314-314</f>
        <v>0</v>
      </c>
      <c r="O255" s="988"/>
      <c r="P255" s="909"/>
      <c r="Q255" s="909"/>
      <c r="R255" s="908"/>
      <c r="S255" s="897"/>
      <c r="T255" s="892"/>
      <c r="U255" s="902"/>
      <c r="V255" s="919"/>
      <c r="W255" s="897">
        <f>134400-134400</f>
        <v>0</v>
      </c>
      <c r="X255" s="919"/>
      <c r="Y255" s="882"/>
      <c r="AB255" s="920"/>
      <c r="AC255" s="877"/>
      <c r="AD255" s="865"/>
      <c r="AE255" s="878"/>
      <c r="AF255" s="878">
        <f t="shared" si="40"/>
        <v>0</v>
      </c>
      <c r="AG255" s="961">
        <f t="shared" si="41"/>
        <v>0</v>
      </c>
      <c r="AH255" s="937">
        <f t="shared" si="42"/>
        <v>0</v>
      </c>
    </row>
    <row r="256" spans="1:34" s="868" customFormat="1" ht="12.75" customHeight="1">
      <c r="A256" s="904">
        <v>69</v>
      </c>
      <c r="B256" s="905" t="s">
        <v>522</v>
      </c>
      <c r="C256" s="965" t="s">
        <v>523</v>
      </c>
      <c r="D256" s="921">
        <v>300280</v>
      </c>
      <c r="E256" s="977">
        <v>38708</v>
      </c>
      <c r="F256" s="977">
        <v>39114</v>
      </c>
      <c r="G256" s="965">
        <v>554</v>
      </c>
      <c r="H256" s="965" t="s">
        <v>320</v>
      </c>
      <c r="I256" s="965">
        <v>36</v>
      </c>
      <c r="J256" s="965" t="s">
        <v>389</v>
      </c>
      <c r="K256" s="965" t="s">
        <v>501</v>
      </c>
      <c r="L256" s="987"/>
      <c r="M256" s="890"/>
      <c r="N256" s="987">
        <v>432</v>
      </c>
      <c r="O256" s="988"/>
      <c r="P256" s="909"/>
      <c r="Q256" s="909"/>
      <c r="R256" s="908"/>
      <c r="S256" s="897"/>
      <c r="T256" s="892"/>
      <c r="U256" s="902"/>
      <c r="V256" s="919"/>
      <c r="W256" s="897">
        <f>300280+6102.4</f>
        <v>306382.40000000002</v>
      </c>
      <c r="X256" s="919"/>
      <c r="Y256" s="882"/>
      <c r="AB256" s="920"/>
      <c r="AC256" s="877"/>
      <c r="AD256" s="865"/>
      <c r="AE256" s="878"/>
      <c r="AF256" s="878">
        <f t="shared" si="40"/>
        <v>432</v>
      </c>
      <c r="AG256" s="961">
        <f t="shared" si="41"/>
        <v>1.5475466679982254E-3</v>
      </c>
      <c r="AH256" s="937">
        <f t="shared" si="42"/>
        <v>6102.4115891872434</v>
      </c>
    </row>
    <row r="257" spans="1:34" s="868" customFormat="1" ht="12.75" customHeight="1">
      <c r="A257" s="904">
        <v>110</v>
      </c>
      <c r="B257" s="905">
        <v>2</v>
      </c>
      <c r="C257" s="965" t="s">
        <v>524</v>
      </c>
      <c r="D257" s="921">
        <v>208000</v>
      </c>
      <c r="E257" s="977">
        <v>38722</v>
      </c>
      <c r="F257" s="977">
        <v>39114</v>
      </c>
      <c r="G257" s="965">
        <v>554</v>
      </c>
      <c r="H257" s="965" t="s">
        <v>320</v>
      </c>
      <c r="I257" s="965">
        <v>35</v>
      </c>
      <c r="J257" s="965" t="s">
        <v>389</v>
      </c>
      <c r="K257" s="965" t="s">
        <v>501</v>
      </c>
      <c r="L257" s="987"/>
      <c r="M257" s="890"/>
      <c r="N257" s="987">
        <v>894.56</v>
      </c>
      <c r="O257" s="988"/>
      <c r="P257" s="909"/>
      <c r="Q257" s="909"/>
      <c r="R257" s="908"/>
      <c r="S257" s="897"/>
      <c r="T257" s="892"/>
      <c r="U257" s="902"/>
      <c r="V257" s="919"/>
      <c r="W257" s="897">
        <f>208000+12636.49</f>
        <v>220636.49</v>
      </c>
      <c r="X257" s="919"/>
      <c r="Y257" s="882"/>
      <c r="AB257" s="920"/>
      <c r="AC257" s="877"/>
      <c r="AD257" s="865"/>
      <c r="AE257" s="878"/>
      <c r="AF257" s="878">
        <f t="shared" si="40"/>
        <v>894.56</v>
      </c>
      <c r="AG257" s="961">
        <f t="shared" si="41"/>
        <v>3.2045679336215106E-3</v>
      </c>
      <c r="AH257" s="937">
        <f t="shared" si="42"/>
        <v>12636.512294498474</v>
      </c>
    </row>
    <row r="258" spans="1:34" s="868" customFormat="1" ht="12.75" hidden="1" customHeight="1">
      <c r="A258" s="904">
        <v>104</v>
      </c>
      <c r="B258" s="905">
        <v>2</v>
      </c>
      <c r="C258" s="965" t="s">
        <v>525</v>
      </c>
      <c r="D258" s="921">
        <v>303400</v>
      </c>
      <c r="E258" s="977">
        <v>38722</v>
      </c>
      <c r="F258" s="977">
        <v>39114</v>
      </c>
      <c r="G258" s="965">
        <v>554</v>
      </c>
      <c r="H258" s="965" t="s">
        <v>320</v>
      </c>
      <c r="I258" s="965">
        <v>52</v>
      </c>
      <c r="J258" s="965" t="s">
        <v>389</v>
      </c>
      <c r="K258" s="965" t="s">
        <v>501</v>
      </c>
      <c r="L258" s="987"/>
      <c r="M258" s="890"/>
      <c r="N258" s="987">
        <f>938.34-938.34</f>
        <v>0</v>
      </c>
      <c r="O258" s="988"/>
      <c r="P258" s="909"/>
      <c r="Q258" s="909"/>
      <c r="R258" s="908"/>
      <c r="S258" s="897"/>
      <c r="T258" s="892"/>
      <c r="U258" s="902"/>
      <c r="V258" s="919"/>
      <c r="W258" s="897">
        <f>303400-303400</f>
        <v>0</v>
      </c>
      <c r="X258" s="919"/>
      <c r="Y258" s="882"/>
      <c r="AB258" s="920"/>
      <c r="AC258" s="877"/>
      <c r="AD258" s="865"/>
      <c r="AE258" s="878"/>
      <c r="AF258" s="878">
        <f t="shared" si="40"/>
        <v>0</v>
      </c>
      <c r="AG258" s="961">
        <f t="shared" si="41"/>
        <v>0</v>
      </c>
      <c r="AH258" s="937">
        <f t="shared" si="42"/>
        <v>0</v>
      </c>
    </row>
    <row r="259" spans="1:34" s="868" customFormat="1" ht="12.75" hidden="1" customHeight="1">
      <c r="A259" s="904">
        <v>104</v>
      </c>
      <c r="B259" s="905">
        <v>3</v>
      </c>
      <c r="C259" s="965" t="s">
        <v>526</v>
      </c>
      <c r="D259" s="921">
        <v>223000</v>
      </c>
      <c r="E259" s="977">
        <v>38722</v>
      </c>
      <c r="F259" s="977">
        <v>39114</v>
      </c>
      <c r="G259" s="965">
        <v>554</v>
      </c>
      <c r="H259" s="965" t="s">
        <v>320</v>
      </c>
      <c r="I259" s="965">
        <v>49</v>
      </c>
      <c r="J259" s="965" t="s">
        <v>389</v>
      </c>
      <c r="K259" s="965" t="s">
        <v>501</v>
      </c>
      <c r="L259" s="987"/>
      <c r="M259" s="890"/>
      <c r="N259" s="987">
        <f>792.49-792.49</f>
        <v>0</v>
      </c>
      <c r="O259" s="988"/>
      <c r="P259" s="909"/>
      <c r="Q259" s="909"/>
      <c r="R259" s="908"/>
      <c r="S259" s="897"/>
      <c r="T259" s="892"/>
      <c r="U259" s="902"/>
      <c r="V259" s="919"/>
      <c r="W259" s="897">
        <f>223000-223000</f>
        <v>0</v>
      </c>
      <c r="X259" s="919"/>
      <c r="Y259" s="882"/>
      <c r="AB259" s="920"/>
      <c r="AC259" s="877"/>
      <c r="AD259" s="865"/>
      <c r="AE259" s="878"/>
      <c r="AF259" s="878">
        <f t="shared" si="40"/>
        <v>0</v>
      </c>
      <c r="AG259" s="961">
        <f t="shared" si="41"/>
        <v>0</v>
      </c>
      <c r="AH259" s="937">
        <f t="shared" si="42"/>
        <v>0</v>
      </c>
    </row>
    <row r="260" spans="1:34" s="868" customFormat="1" ht="12.75" hidden="1" customHeight="1">
      <c r="A260" s="904">
        <v>105</v>
      </c>
      <c r="B260" s="905">
        <v>1</v>
      </c>
      <c r="C260" s="965" t="s">
        <v>527</v>
      </c>
      <c r="D260" s="921">
        <v>220000</v>
      </c>
      <c r="E260" s="977">
        <v>38722</v>
      </c>
      <c r="F260" s="977">
        <v>39114</v>
      </c>
      <c r="G260" s="965">
        <v>554</v>
      </c>
      <c r="H260" s="965" t="s">
        <v>320</v>
      </c>
      <c r="I260" s="965">
        <v>53</v>
      </c>
      <c r="J260" s="965" t="s">
        <v>389</v>
      </c>
      <c r="K260" s="965" t="s">
        <v>501</v>
      </c>
      <c r="L260" s="987"/>
      <c r="M260" s="890"/>
      <c r="N260" s="987">
        <f>797.95-797.95</f>
        <v>0</v>
      </c>
      <c r="O260" s="988"/>
      <c r="P260" s="909"/>
      <c r="Q260" s="909"/>
      <c r="R260" s="908"/>
      <c r="S260" s="897"/>
      <c r="T260" s="892"/>
      <c r="U260" s="902"/>
      <c r="V260" s="919"/>
      <c r="W260" s="897">
        <f>220000-220000</f>
        <v>0</v>
      </c>
      <c r="X260" s="919"/>
      <c r="Y260" s="882"/>
      <c r="AB260" s="920"/>
      <c r="AC260" s="877"/>
      <c r="AD260" s="865"/>
      <c r="AE260" s="878"/>
      <c r="AF260" s="878">
        <f t="shared" si="40"/>
        <v>0</v>
      </c>
      <c r="AG260" s="961">
        <f t="shared" si="41"/>
        <v>0</v>
      </c>
      <c r="AH260" s="937">
        <f t="shared" si="42"/>
        <v>0</v>
      </c>
    </row>
    <row r="261" spans="1:34" s="868" customFormat="1" ht="12.75" customHeight="1">
      <c r="A261" s="904">
        <v>106</v>
      </c>
      <c r="B261" s="905">
        <v>1</v>
      </c>
      <c r="C261" s="965" t="s">
        <v>528</v>
      </c>
      <c r="D261" s="921">
        <v>378995.8</v>
      </c>
      <c r="E261" s="977">
        <v>38722</v>
      </c>
      <c r="F261" s="977">
        <v>39114</v>
      </c>
      <c r="G261" s="965">
        <v>554</v>
      </c>
      <c r="H261" s="965" t="s">
        <v>320</v>
      </c>
      <c r="I261" s="965">
        <v>34</v>
      </c>
      <c r="J261" s="965" t="s">
        <v>389</v>
      </c>
      <c r="K261" s="965" t="s">
        <v>501</v>
      </c>
      <c r="L261" s="987"/>
      <c r="M261" s="890"/>
      <c r="N261" s="987">
        <v>850.38</v>
      </c>
      <c r="O261" s="988"/>
      <c r="P261" s="909"/>
      <c r="Q261" s="909"/>
      <c r="R261" s="908"/>
      <c r="S261" s="897"/>
      <c r="T261" s="892"/>
      <c r="U261" s="902"/>
      <c r="V261" s="919"/>
      <c r="W261" s="897">
        <f>378995.8+12012.41</f>
        <v>391008.20999999996</v>
      </c>
      <c r="X261" s="919"/>
      <c r="Y261" s="882"/>
      <c r="AB261" s="920"/>
      <c r="AC261" s="877"/>
      <c r="AD261" s="865"/>
      <c r="AE261" s="878"/>
      <c r="AF261" s="878">
        <f t="shared" si="40"/>
        <v>850.38</v>
      </c>
      <c r="AG261" s="961">
        <f t="shared" si="41"/>
        <v>3.0463026285470624E-3</v>
      </c>
      <c r="AH261" s="937">
        <f t="shared" si="42"/>
        <v>12012.427701882056</v>
      </c>
    </row>
    <row r="262" spans="1:34" s="868" customFormat="1" ht="12.75" customHeight="1">
      <c r="A262" s="904">
        <v>106</v>
      </c>
      <c r="B262" s="905">
        <v>7</v>
      </c>
      <c r="C262" s="965" t="s">
        <v>529</v>
      </c>
      <c r="D262" s="921">
        <v>437000</v>
      </c>
      <c r="E262" s="977">
        <v>38722</v>
      </c>
      <c r="F262" s="977">
        <v>39114</v>
      </c>
      <c r="G262" s="965">
        <v>554</v>
      </c>
      <c r="H262" s="965" t="s">
        <v>320</v>
      </c>
      <c r="I262" s="965">
        <v>33</v>
      </c>
      <c r="J262" s="965" t="s">
        <v>389</v>
      </c>
      <c r="K262" s="965" t="s">
        <v>501</v>
      </c>
      <c r="L262" s="987"/>
      <c r="M262" s="890"/>
      <c r="N262" s="987">
        <v>1514.02</v>
      </c>
      <c r="O262" s="988"/>
      <c r="P262" s="909"/>
      <c r="Q262" s="909"/>
      <c r="R262" s="908"/>
      <c r="S262" s="897"/>
      <c r="T262" s="892"/>
      <c r="U262" s="902"/>
      <c r="V262" s="919"/>
      <c r="W262" s="897">
        <f>437000+21386.94</f>
        <v>458386.94</v>
      </c>
      <c r="X262" s="919"/>
      <c r="Y262" s="882"/>
      <c r="AB262" s="920"/>
      <c r="AC262" s="877"/>
      <c r="AD262" s="865"/>
      <c r="AE262" s="878"/>
      <c r="AF262" s="878">
        <f t="shared" si="40"/>
        <v>1514.02</v>
      </c>
      <c r="AG262" s="961">
        <f t="shared" si="41"/>
        <v>5.4236495515802624E-3</v>
      </c>
      <c r="AH262" s="937">
        <f t="shared" si="42"/>
        <v>21386.974986715904</v>
      </c>
    </row>
    <row r="263" spans="1:34" s="868" customFormat="1" ht="12.75" hidden="1" customHeight="1">
      <c r="A263" s="904">
        <v>65</v>
      </c>
      <c r="B263" s="905">
        <v>3</v>
      </c>
      <c r="C263" s="965" t="s">
        <v>530</v>
      </c>
      <c r="D263" s="921">
        <v>87080</v>
      </c>
      <c r="E263" s="977">
        <v>38708</v>
      </c>
      <c r="F263" s="977">
        <v>39114</v>
      </c>
      <c r="G263" s="965">
        <v>554</v>
      </c>
      <c r="H263" s="965" t="s">
        <v>320</v>
      </c>
      <c r="I263" s="965">
        <v>23</v>
      </c>
      <c r="J263" s="965" t="s">
        <v>389</v>
      </c>
      <c r="K263" s="965" t="s">
        <v>501</v>
      </c>
      <c r="L263" s="987"/>
      <c r="M263" s="890"/>
      <c r="N263" s="987">
        <f>427-427</f>
        <v>0</v>
      </c>
      <c r="O263" s="988"/>
      <c r="P263" s="909"/>
      <c r="Q263" s="909"/>
      <c r="R263" s="908"/>
      <c r="S263" s="897"/>
      <c r="T263" s="892"/>
      <c r="U263" s="902"/>
      <c r="V263" s="919"/>
      <c r="W263" s="897">
        <f>87080-87080</f>
        <v>0</v>
      </c>
      <c r="X263" s="919"/>
      <c r="Y263" s="882"/>
      <c r="AB263" s="920"/>
      <c r="AC263" s="877"/>
      <c r="AD263" s="865"/>
      <c r="AE263" s="878"/>
      <c r="AF263" s="878">
        <f t="shared" si="40"/>
        <v>0</v>
      </c>
      <c r="AG263" s="961">
        <f t="shared" si="41"/>
        <v>0</v>
      </c>
      <c r="AH263" s="937">
        <f t="shared" si="42"/>
        <v>0</v>
      </c>
    </row>
    <row r="264" spans="1:34" s="868" customFormat="1" ht="12.75" hidden="1" customHeight="1">
      <c r="A264" s="904">
        <v>70</v>
      </c>
      <c r="B264" s="905" t="s">
        <v>531</v>
      </c>
      <c r="C264" s="965" t="s">
        <v>532</v>
      </c>
      <c r="D264" s="921">
        <v>123480</v>
      </c>
      <c r="E264" s="977">
        <v>38708</v>
      </c>
      <c r="F264" s="977">
        <v>39114</v>
      </c>
      <c r="G264" s="965">
        <v>554</v>
      </c>
      <c r="H264" s="965" t="s">
        <v>320</v>
      </c>
      <c r="I264" s="965">
        <v>19</v>
      </c>
      <c r="J264" s="965" t="s">
        <v>389</v>
      </c>
      <c r="K264" s="965" t="s">
        <v>501</v>
      </c>
      <c r="L264" s="987"/>
      <c r="M264" s="890"/>
      <c r="N264" s="987">
        <f>427.7-427.7</f>
        <v>0</v>
      </c>
      <c r="O264" s="988"/>
      <c r="P264" s="909"/>
      <c r="Q264" s="909"/>
      <c r="R264" s="908"/>
      <c r="S264" s="897"/>
      <c r="T264" s="892"/>
      <c r="U264" s="902"/>
      <c r="V264" s="919"/>
      <c r="W264" s="897">
        <f>123480-123480</f>
        <v>0</v>
      </c>
      <c r="X264" s="919"/>
      <c r="Y264" s="882"/>
      <c r="AB264" s="920"/>
      <c r="AC264" s="877"/>
      <c r="AD264" s="865"/>
      <c r="AE264" s="878"/>
      <c r="AF264" s="878">
        <f t="shared" si="40"/>
        <v>0</v>
      </c>
      <c r="AG264" s="961">
        <f t="shared" si="41"/>
        <v>0</v>
      </c>
      <c r="AH264" s="937">
        <f t="shared" si="42"/>
        <v>0</v>
      </c>
    </row>
    <row r="265" spans="1:34" s="868" customFormat="1" ht="12.75" customHeight="1">
      <c r="A265" s="904">
        <v>69</v>
      </c>
      <c r="B265" s="905" t="s">
        <v>533</v>
      </c>
      <c r="C265" s="965" t="s">
        <v>534</v>
      </c>
      <c r="D265" s="921">
        <v>119296</v>
      </c>
      <c r="E265" s="977">
        <v>38708</v>
      </c>
      <c r="F265" s="977">
        <v>39114</v>
      </c>
      <c r="G265" s="965">
        <v>554</v>
      </c>
      <c r="H265" s="965" t="s">
        <v>320</v>
      </c>
      <c r="I265" s="965">
        <v>51</v>
      </c>
      <c r="J265" s="965" t="s">
        <v>389</v>
      </c>
      <c r="K265" s="965" t="s">
        <v>501</v>
      </c>
      <c r="L265" s="987"/>
      <c r="M265" s="890"/>
      <c r="N265" s="987">
        <v>400</v>
      </c>
      <c r="O265" s="988"/>
      <c r="P265" s="909"/>
      <c r="Q265" s="909"/>
      <c r="R265" s="908"/>
      <c r="S265" s="897"/>
      <c r="T265" s="892"/>
      <c r="U265" s="902"/>
      <c r="V265" s="919"/>
      <c r="W265" s="897">
        <f>119296+5650.37</f>
        <v>124946.37</v>
      </c>
      <c r="X265" s="919"/>
      <c r="Y265" s="882"/>
      <c r="AB265" s="920"/>
      <c r="AC265" s="877"/>
      <c r="AD265" s="865"/>
      <c r="AE265" s="878"/>
      <c r="AF265" s="878">
        <f t="shared" si="40"/>
        <v>400</v>
      </c>
      <c r="AG265" s="961">
        <f t="shared" si="41"/>
        <v>1.4329135814798385E-3</v>
      </c>
      <c r="AH265" s="937">
        <f t="shared" si="42"/>
        <v>5650.3811010993004</v>
      </c>
    </row>
    <row r="266" spans="1:34" s="868" customFormat="1" ht="12.75" customHeight="1">
      <c r="A266" s="904">
        <v>79</v>
      </c>
      <c r="B266" s="905" t="s">
        <v>535</v>
      </c>
      <c r="C266" s="965" t="s">
        <v>536</v>
      </c>
      <c r="D266" s="921">
        <v>285152</v>
      </c>
      <c r="E266" s="977">
        <v>38708</v>
      </c>
      <c r="F266" s="977">
        <v>39114</v>
      </c>
      <c r="G266" s="965">
        <v>554</v>
      </c>
      <c r="H266" s="965" t="s">
        <v>320</v>
      </c>
      <c r="I266" s="965">
        <v>27</v>
      </c>
      <c r="J266" s="965" t="s">
        <v>389</v>
      </c>
      <c r="K266" s="965" t="s">
        <v>501</v>
      </c>
      <c r="L266" s="987"/>
      <c r="M266" s="890"/>
      <c r="N266" s="987">
        <v>875</v>
      </c>
      <c r="O266" s="988"/>
      <c r="P266" s="909"/>
      <c r="Q266" s="909"/>
      <c r="R266" s="908"/>
      <c r="S266" s="897"/>
      <c r="T266" s="892"/>
      <c r="U266" s="902"/>
      <c r="V266" s="919"/>
      <c r="W266" s="897">
        <f>285152+12360.19</f>
        <v>297512.19</v>
      </c>
      <c r="X266" s="919"/>
      <c r="Y266" s="882"/>
      <c r="AB266" s="920"/>
      <c r="AC266" s="877"/>
      <c r="AD266" s="865"/>
      <c r="AE266" s="878"/>
      <c r="AF266" s="878">
        <f t="shared" si="40"/>
        <v>875</v>
      </c>
      <c r="AG266" s="961">
        <f t="shared" si="41"/>
        <v>3.1344984594871466E-3</v>
      </c>
      <c r="AH266" s="937">
        <f t="shared" si="42"/>
        <v>12360.208658654718</v>
      </c>
    </row>
    <row r="267" spans="1:34" s="868" customFormat="1" ht="12.75" hidden="1" customHeight="1">
      <c r="A267" s="904"/>
      <c r="B267" s="905"/>
      <c r="C267" s="965" t="s">
        <v>537</v>
      </c>
      <c r="D267" s="921">
        <v>1180037.1599999999</v>
      </c>
      <c r="E267" s="977">
        <v>39224</v>
      </c>
      <c r="F267" s="977">
        <v>39263</v>
      </c>
      <c r="G267" s="965"/>
      <c r="H267" s="965"/>
      <c r="I267" s="965">
        <v>24</v>
      </c>
      <c r="J267" s="965" t="s">
        <v>389</v>
      </c>
      <c r="K267" s="965" t="s">
        <v>501</v>
      </c>
      <c r="L267" s="987"/>
      <c r="M267" s="890"/>
      <c r="N267" s="987">
        <f>43705.08-43705.08</f>
        <v>0</v>
      </c>
      <c r="O267" s="988"/>
      <c r="P267" s="909"/>
      <c r="Q267" s="909"/>
      <c r="R267" s="908"/>
      <c r="S267" s="897"/>
      <c r="T267" s="892"/>
      <c r="U267" s="902"/>
      <c r="V267" s="919"/>
      <c r="W267" s="897">
        <f>1180037.16+60014+18137+21456.71+3176.66+534462.87-1817284.4</f>
        <v>0</v>
      </c>
      <c r="X267" s="919"/>
      <c r="Y267" s="882"/>
      <c r="AB267" s="920"/>
      <c r="AC267" s="877"/>
      <c r="AD267" s="865"/>
      <c r="AE267" s="878"/>
      <c r="AF267" s="878">
        <f t="shared" si="40"/>
        <v>0</v>
      </c>
      <c r="AG267" s="961">
        <f t="shared" si="41"/>
        <v>0</v>
      </c>
      <c r="AH267" s="937">
        <f t="shared" si="42"/>
        <v>0</v>
      </c>
    </row>
    <row r="268" spans="1:34" s="868" customFormat="1" ht="12.75" hidden="1" customHeight="1">
      <c r="A268" s="904"/>
      <c r="B268" s="905"/>
      <c r="C268" s="965" t="s">
        <v>538</v>
      </c>
      <c r="D268" s="921">
        <v>1330000</v>
      </c>
      <c r="E268" s="977">
        <v>39246</v>
      </c>
      <c r="F268" s="977">
        <v>39263</v>
      </c>
      <c r="G268" s="965">
        <v>178</v>
      </c>
      <c r="H268" s="965"/>
      <c r="I268" s="965">
        <v>137</v>
      </c>
      <c r="J268" s="965" t="s">
        <v>389</v>
      </c>
      <c r="K268" s="965" t="s">
        <v>501</v>
      </c>
      <c r="L268" s="987"/>
      <c r="M268" s="890"/>
      <c r="N268" s="987">
        <f>88754.89-88754.89</f>
        <v>0</v>
      </c>
      <c r="O268" s="988"/>
      <c r="P268" s="909"/>
      <c r="Q268" s="909"/>
      <c r="R268" s="908"/>
      <c r="S268" s="897"/>
      <c r="T268" s="892"/>
      <c r="U268" s="902"/>
      <c r="V268" s="919"/>
      <c r="W268" s="897">
        <f>1330000+37346+12194+11494.18+21456.59+3176.67-1415667.44</f>
        <v>0</v>
      </c>
      <c r="X268" s="919"/>
      <c r="Y268" s="882"/>
      <c r="AB268" s="920"/>
      <c r="AC268" s="877"/>
      <c r="AD268" s="865"/>
      <c r="AE268" s="878"/>
      <c r="AF268" s="878">
        <f t="shared" si="40"/>
        <v>0</v>
      </c>
      <c r="AG268" s="961">
        <f t="shared" si="41"/>
        <v>0</v>
      </c>
      <c r="AH268" s="937">
        <f t="shared" si="42"/>
        <v>0</v>
      </c>
    </row>
    <row r="269" spans="1:34" s="868" customFormat="1" ht="12.75" hidden="1" customHeight="1">
      <c r="A269" s="904"/>
      <c r="B269" s="905"/>
      <c r="C269" s="965" t="s">
        <v>539</v>
      </c>
      <c r="D269" s="921">
        <v>1900000</v>
      </c>
      <c r="E269" s="977">
        <v>39224</v>
      </c>
      <c r="F269" s="977">
        <v>39263</v>
      </c>
      <c r="G269" s="965">
        <v>117</v>
      </c>
      <c r="H269" s="965"/>
      <c r="I269" s="965">
        <v>10073</v>
      </c>
      <c r="J269" s="965" t="s">
        <v>389</v>
      </c>
      <c r="K269" s="965" t="s">
        <v>501</v>
      </c>
      <c r="L269" s="987"/>
      <c r="M269" s="890"/>
      <c r="N269" s="987">
        <f>88705.64-88705.64</f>
        <v>0</v>
      </c>
      <c r="O269" s="988"/>
      <c r="P269" s="909"/>
      <c r="Q269" s="909"/>
      <c r="R269" s="908"/>
      <c r="S269" s="897"/>
      <c r="T269" s="892"/>
      <c r="U269" s="902"/>
      <c r="V269" s="919"/>
      <c r="W269" s="897">
        <f>1900000+62200+19669+21456.7+3176.67-2006502.37</f>
        <v>0</v>
      </c>
      <c r="X269" s="919"/>
      <c r="Y269" s="882"/>
      <c r="AB269" s="920"/>
      <c r="AC269" s="877"/>
      <c r="AD269" s="865"/>
      <c r="AE269" s="878"/>
      <c r="AF269" s="878">
        <f t="shared" si="40"/>
        <v>0</v>
      </c>
      <c r="AG269" s="961">
        <f t="shared" si="41"/>
        <v>0</v>
      </c>
      <c r="AH269" s="937">
        <f t="shared" si="42"/>
        <v>0</v>
      </c>
    </row>
    <row r="270" spans="1:34" s="868" customFormat="1" ht="12.75" customHeight="1">
      <c r="A270" s="904"/>
      <c r="B270" s="905"/>
      <c r="C270" s="965" t="s">
        <v>540</v>
      </c>
      <c r="D270" s="921">
        <v>1000000</v>
      </c>
      <c r="E270" s="977">
        <v>39417</v>
      </c>
      <c r="F270" s="977">
        <v>39479</v>
      </c>
      <c r="G270" s="965">
        <v>8950</v>
      </c>
      <c r="H270" s="965"/>
      <c r="I270" s="965"/>
      <c r="J270" s="965" t="s">
        <v>541</v>
      </c>
      <c r="K270" s="965" t="s">
        <v>501</v>
      </c>
      <c r="L270" s="987"/>
      <c r="M270" s="890"/>
      <c r="N270" s="987">
        <f>333313.727-60000-2423.9</f>
        <v>270889.82699999999</v>
      </c>
      <c r="O270" s="988"/>
      <c r="P270" s="909"/>
      <c r="Q270" s="909"/>
      <c r="R270" s="908"/>
      <c r="S270" s="897"/>
      <c r="T270" s="892"/>
      <c r="U270" s="902"/>
      <c r="V270" s="919"/>
      <c r="W270" s="897">
        <f>1000000+20800+1182685.01+33660-2237145.01+45211.19+1834713.29+3764675.19</f>
        <v>5644599.6699999999</v>
      </c>
      <c r="X270" s="919"/>
      <c r="Y270" s="882"/>
      <c r="AB270" s="920"/>
      <c r="AC270" s="877"/>
      <c r="AD270" s="865"/>
      <c r="AE270" s="878"/>
      <c r="AF270" s="878">
        <f t="shared" si="40"/>
        <v>270889.82699999999</v>
      </c>
      <c r="AG270" s="961">
        <f t="shared" si="41"/>
        <v>0.97040428048255956</v>
      </c>
      <c r="AH270" s="937">
        <f t="shared" si="42"/>
        <v>3826576.8974021468</v>
      </c>
    </row>
    <row r="271" spans="1:34" s="868" customFormat="1" ht="12.75" customHeight="1">
      <c r="A271" s="904"/>
      <c r="B271" s="905"/>
      <c r="C271" s="965" t="s">
        <v>542</v>
      </c>
      <c r="D271" s="921">
        <v>1000000</v>
      </c>
      <c r="E271" s="977">
        <v>39417</v>
      </c>
      <c r="F271" s="977">
        <v>39479</v>
      </c>
      <c r="G271" s="965">
        <v>8950</v>
      </c>
      <c r="H271" s="965"/>
      <c r="I271" s="965"/>
      <c r="J271" s="965" t="s">
        <v>541</v>
      </c>
      <c r="K271" s="965" t="s">
        <v>501</v>
      </c>
      <c r="L271" s="987"/>
      <c r="M271" s="890"/>
      <c r="N271" s="987">
        <f>333426.353-60000-264202.08</f>
        <v>9224.2729999999865</v>
      </c>
      <c r="O271" s="988"/>
      <c r="P271" s="909"/>
      <c r="Q271" s="909"/>
      <c r="R271" s="908"/>
      <c r="S271" s="897"/>
      <c r="T271" s="892"/>
      <c r="U271" s="902"/>
      <c r="V271" s="919"/>
      <c r="W271" s="897">
        <f>1000000+20800+1183084.63+33660-402709.79-1789623.65-45211.19+61901.87</f>
        <v>61901.869999999944</v>
      </c>
      <c r="X271" s="919"/>
      <c r="Y271" s="882"/>
      <c r="AB271" s="920"/>
      <c r="AC271" s="877"/>
      <c r="AD271" s="865"/>
      <c r="AE271" s="878"/>
      <c r="AF271" s="878">
        <f t="shared" si="40"/>
        <v>9224.2729999999865</v>
      </c>
      <c r="AG271" s="961">
        <f t="shared" si="41"/>
        <v>3.3043965152444385E-2</v>
      </c>
      <c r="AH271" s="878"/>
    </row>
    <row r="272" spans="1:34" s="868" customFormat="1" ht="12.75" customHeight="1">
      <c r="A272" s="904"/>
      <c r="B272" s="905"/>
      <c r="C272" s="965" t="s">
        <v>543</v>
      </c>
      <c r="D272" s="921">
        <v>1000000</v>
      </c>
      <c r="E272" s="977">
        <v>39417</v>
      </c>
      <c r="F272" s="977">
        <v>39783</v>
      </c>
      <c r="G272" s="965">
        <v>8950</v>
      </c>
      <c r="H272" s="965"/>
      <c r="I272" s="965"/>
      <c r="J272" s="965" t="s">
        <v>541</v>
      </c>
      <c r="K272" s="965" t="s">
        <v>501</v>
      </c>
      <c r="L272" s="987"/>
      <c r="M272" s="890"/>
      <c r="N272" s="987">
        <f>333374.024-60000-273374.02</f>
        <v>3.9999999571591616E-3</v>
      </c>
      <c r="O272" s="988"/>
      <c r="P272" s="909"/>
      <c r="Q272" s="909"/>
      <c r="R272" s="908"/>
      <c r="S272" s="897"/>
      <c r="T272" s="892"/>
      <c r="U272" s="902"/>
      <c r="V272" s="919"/>
      <c r="W272" s="878">
        <f>1834713.29-1834713.29</f>
        <v>0</v>
      </c>
      <c r="X272" s="919"/>
      <c r="Y272" s="882"/>
      <c r="AB272" s="920"/>
      <c r="AC272" s="877"/>
      <c r="AD272" s="865"/>
      <c r="AE272" s="878"/>
      <c r="AF272" s="878">
        <f t="shared" si="40"/>
        <v>3.9999999571591616E-3</v>
      </c>
      <c r="AG272" s="961">
        <f t="shared" si="41"/>
        <v>1.4329135661330336E-8</v>
      </c>
      <c r="AH272" s="878"/>
    </row>
    <row r="273" spans="1:34" s="868" customFormat="1" ht="12.75" hidden="1" customHeight="1">
      <c r="A273" s="989">
        <v>79</v>
      </c>
      <c r="B273" s="905">
        <v>1</v>
      </c>
      <c r="C273" s="965" t="s">
        <v>544</v>
      </c>
      <c r="D273" s="921">
        <v>194600</v>
      </c>
      <c r="E273" s="977">
        <v>39965</v>
      </c>
      <c r="F273" s="977">
        <v>39759</v>
      </c>
      <c r="G273" s="965"/>
      <c r="H273" s="965" t="s">
        <v>545</v>
      </c>
      <c r="I273" s="965"/>
      <c r="J273" s="965" t="s">
        <v>389</v>
      </c>
      <c r="K273" s="965" t="s">
        <v>501</v>
      </c>
      <c r="L273" s="987"/>
      <c r="M273" s="890"/>
      <c r="N273" s="987">
        <f>455-455</f>
        <v>0</v>
      </c>
      <c r="O273" s="988"/>
      <c r="P273" s="909"/>
      <c r="Q273" s="909"/>
      <c r="R273" s="908"/>
      <c r="S273" s="897"/>
      <c r="T273" s="892"/>
      <c r="U273" s="902"/>
      <c r="V273" s="919"/>
      <c r="W273" s="897">
        <f>194600+12913.28-207513.28</f>
        <v>0</v>
      </c>
      <c r="X273" s="919"/>
      <c r="Y273" s="882"/>
      <c r="AB273" s="920"/>
      <c r="AC273" s="877"/>
      <c r="AD273" s="865"/>
      <c r="AE273" s="878"/>
      <c r="AF273" s="878">
        <f t="shared" si="40"/>
        <v>0</v>
      </c>
      <c r="AG273" s="961">
        <f t="shared" si="41"/>
        <v>0</v>
      </c>
      <c r="AH273" s="878"/>
    </row>
    <row r="274" spans="1:34" s="868" customFormat="1" ht="12.75" hidden="1" customHeight="1">
      <c r="A274" s="989">
        <v>70</v>
      </c>
      <c r="B274" s="905">
        <v>1</v>
      </c>
      <c r="C274" s="965" t="s">
        <v>546</v>
      </c>
      <c r="D274" s="921">
        <v>260619</v>
      </c>
      <c r="E274" s="977">
        <v>39965</v>
      </c>
      <c r="F274" s="977">
        <v>39759</v>
      </c>
      <c r="G274" s="965"/>
      <c r="H274" s="965" t="s">
        <v>547</v>
      </c>
      <c r="I274" s="965"/>
      <c r="J274" s="965" t="s">
        <v>389</v>
      </c>
      <c r="K274" s="965" t="s">
        <v>501</v>
      </c>
      <c r="L274" s="987"/>
      <c r="M274" s="890"/>
      <c r="N274" s="987">
        <f>845-845</f>
        <v>0</v>
      </c>
      <c r="O274" s="988"/>
      <c r="P274" s="909"/>
      <c r="Q274" s="909"/>
      <c r="R274" s="908"/>
      <c r="S274" s="897"/>
      <c r="T274" s="892"/>
      <c r="U274" s="902"/>
      <c r="V274" s="919"/>
      <c r="W274" s="897">
        <f>260619+12913.28-273532.28</f>
        <v>0</v>
      </c>
      <c r="X274" s="919"/>
      <c r="Y274" s="882"/>
      <c r="AB274" s="920"/>
      <c r="AC274" s="877"/>
      <c r="AD274" s="865"/>
      <c r="AE274" s="878"/>
      <c r="AF274" s="878">
        <f t="shared" si="40"/>
        <v>0</v>
      </c>
      <c r="AG274" s="961">
        <f t="shared" si="41"/>
        <v>0</v>
      </c>
      <c r="AH274" s="878"/>
    </row>
    <row r="275" spans="1:34" s="868" customFormat="1" ht="12.75" hidden="1" customHeight="1">
      <c r="A275" s="989">
        <v>65</v>
      </c>
      <c r="B275" s="905">
        <v>1</v>
      </c>
      <c r="C275" s="965" t="s">
        <v>548</v>
      </c>
      <c r="D275" s="921">
        <v>330278</v>
      </c>
      <c r="E275" s="977">
        <v>39965</v>
      </c>
      <c r="F275" s="977">
        <v>39759</v>
      </c>
      <c r="G275" s="965"/>
      <c r="H275" s="965" t="s">
        <v>549</v>
      </c>
      <c r="I275" s="965"/>
      <c r="J275" s="965" t="s">
        <v>389</v>
      </c>
      <c r="K275" s="965" t="s">
        <v>501</v>
      </c>
      <c r="L275" s="987"/>
      <c r="M275" s="890"/>
      <c r="N275" s="987">
        <f>827-827</f>
        <v>0</v>
      </c>
      <c r="O275" s="988"/>
      <c r="P275" s="909"/>
      <c r="Q275" s="909"/>
      <c r="R275" s="908"/>
      <c r="S275" s="897"/>
      <c r="T275" s="892"/>
      <c r="U275" s="902"/>
      <c r="V275" s="919"/>
      <c r="W275" s="897">
        <f>330278+12913.28-343191.28</f>
        <v>0</v>
      </c>
      <c r="X275" s="919"/>
      <c r="Y275" s="882"/>
      <c r="AB275" s="920"/>
      <c r="AC275" s="877"/>
      <c r="AD275" s="865"/>
      <c r="AE275" s="878"/>
      <c r="AF275" s="878">
        <f t="shared" si="40"/>
        <v>0</v>
      </c>
      <c r="AG275" s="961">
        <f t="shared" si="41"/>
        <v>0</v>
      </c>
      <c r="AH275" s="878"/>
    </row>
    <row r="276" spans="1:34" s="868" customFormat="1" ht="12.75" hidden="1" customHeight="1">
      <c r="A276" s="989">
        <v>70</v>
      </c>
      <c r="B276" s="905">
        <v>1</v>
      </c>
      <c r="C276" s="965" t="s">
        <v>550</v>
      </c>
      <c r="D276" s="921">
        <v>125000</v>
      </c>
      <c r="E276" s="977">
        <v>39965</v>
      </c>
      <c r="F276" s="977">
        <v>38708</v>
      </c>
      <c r="G276" s="965"/>
      <c r="H276" s="965" t="s">
        <v>551</v>
      </c>
      <c r="I276" s="965"/>
      <c r="J276" s="965" t="s">
        <v>389</v>
      </c>
      <c r="K276" s="965" t="s">
        <v>501</v>
      </c>
      <c r="L276" s="987"/>
      <c r="M276" s="890"/>
      <c r="N276" s="987">
        <f>427.7-427.7</f>
        <v>0</v>
      </c>
      <c r="O276" s="988"/>
      <c r="P276" s="909"/>
      <c r="Q276" s="909"/>
      <c r="R276" s="908"/>
      <c r="S276" s="897"/>
      <c r="T276" s="892"/>
      <c r="U276" s="902"/>
      <c r="V276" s="919"/>
      <c r="W276" s="897">
        <f>125000+12913.29-137913.29</f>
        <v>0</v>
      </c>
      <c r="X276" s="919"/>
      <c r="Y276" s="882"/>
      <c r="AB276" s="920"/>
      <c r="AC276" s="877"/>
      <c r="AD276" s="865"/>
      <c r="AE276" s="878"/>
      <c r="AF276" s="878">
        <f t="shared" si="40"/>
        <v>0</v>
      </c>
      <c r="AG276" s="961">
        <f t="shared" si="41"/>
        <v>0</v>
      </c>
      <c r="AH276" s="878"/>
    </row>
    <row r="277" spans="1:34" s="868" customFormat="1" ht="12.75" hidden="1" customHeight="1">
      <c r="A277" s="989">
        <v>64</v>
      </c>
      <c r="B277" s="905">
        <v>1</v>
      </c>
      <c r="C277" s="965" t="s">
        <v>552</v>
      </c>
      <c r="D277" s="921">
        <v>200000</v>
      </c>
      <c r="E277" s="977">
        <v>39965</v>
      </c>
      <c r="F277" s="977">
        <v>39759</v>
      </c>
      <c r="G277" s="965"/>
      <c r="H277" s="965" t="s">
        <v>553</v>
      </c>
      <c r="I277" s="965"/>
      <c r="J277" s="965" t="s">
        <v>389</v>
      </c>
      <c r="K277" s="965" t="s">
        <v>501</v>
      </c>
      <c r="L277" s="987"/>
      <c r="M277" s="890"/>
      <c r="N277" s="987">
        <f>869-869</f>
        <v>0</v>
      </c>
      <c r="O277" s="988"/>
      <c r="P277" s="909"/>
      <c r="Q277" s="909"/>
      <c r="R277" s="908"/>
      <c r="S277" s="897"/>
      <c r="T277" s="892"/>
      <c r="U277" s="902"/>
      <c r="V277" s="919"/>
      <c r="W277" s="897">
        <f>200000+12913.29-212913.29</f>
        <v>0</v>
      </c>
      <c r="X277" s="919"/>
      <c r="Y277" s="882"/>
      <c r="AB277" s="920"/>
      <c r="AC277" s="877"/>
      <c r="AD277" s="865"/>
      <c r="AE277" s="878"/>
      <c r="AF277" s="878">
        <f t="shared" si="40"/>
        <v>0</v>
      </c>
      <c r="AG277" s="961">
        <f t="shared" si="41"/>
        <v>0</v>
      </c>
      <c r="AH277" s="878"/>
    </row>
    <row r="278" spans="1:34" s="868" customFormat="1" ht="12.75" hidden="1" customHeight="1">
      <c r="A278" s="989">
        <v>78</v>
      </c>
      <c r="B278" s="905">
        <v>1</v>
      </c>
      <c r="C278" s="965" t="s">
        <v>554</v>
      </c>
      <c r="D278" s="921">
        <v>67908</v>
      </c>
      <c r="E278" s="977">
        <v>39965</v>
      </c>
      <c r="F278" s="977">
        <v>39759</v>
      </c>
      <c r="G278" s="965"/>
      <c r="H278" s="965" t="s">
        <v>555</v>
      </c>
      <c r="I278" s="965"/>
      <c r="J278" s="965" t="s">
        <v>389</v>
      </c>
      <c r="K278" s="965" t="s">
        <v>501</v>
      </c>
      <c r="L278" s="987"/>
      <c r="M278" s="890"/>
      <c r="N278" s="987">
        <f>530-530</f>
        <v>0</v>
      </c>
      <c r="O278" s="988"/>
      <c r="P278" s="909"/>
      <c r="Q278" s="909"/>
      <c r="R278" s="908"/>
      <c r="S278" s="897"/>
      <c r="T278" s="892"/>
      <c r="U278" s="902"/>
      <c r="V278" s="919"/>
      <c r="W278" s="897">
        <f>67908+12913.29-80821.29</f>
        <v>0</v>
      </c>
      <c r="X278" s="919"/>
      <c r="Y278" s="882"/>
      <c r="AB278" s="920"/>
      <c r="AC278" s="877"/>
      <c r="AD278" s="865"/>
      <c r="AE278" s="878"/>
      <c r="AF278" s="878">
        <f t="shared" si="40"/>
        <v>0</v>
      </c>
      <c r="AG278" s="961">
        <f t="shared" si="41"/>
        <v>0</v>
      </c>
      <c r="AH278" s="878"/>
    </row>
    <row r="279" spans="1:34" s="868" customFormat="1" ht="12.75" hidden="1" customHeight="1">
      <c r="A279" s="989">
        <v>78</v>
      </c>
      <c r="B279" s="905">
        <v>2</v>
      </c>
      <c r="C279" s="965" t="s">
        <v>556</v>
      </c>
      <c r="D279" s="921">
        <v>55722</v>
      </c>
      <c r="E279" s="977">
        <v>39965</v>
      </c>
      <c r="F279" s="977">
        <v>39759</v>
      </c>
      <c r="G279" s="965"/>
      <c r="H279" s="965" t="s">
        <v>557</v>
      </c>
      <c r="I279" s="965"/>
      <c r="J279" s="965" t="s">
        <v>389</v>
      </c>
      <c r="K279" s="965" t="s">
        <v>501</v>
      </c>
      <c r="L279" s="987"/>
      <c r="M279" s="890"/>
      <c r="N279" s="987">
        <f>548-548</f>
        <v>0</v>
      </c>
      <c r="O279" s="988"/>
      <c r="P279" s="909"/>
      <c r="Q279" s="909"/>
      <c r="R279" s="908"/>
      <c r="S279" s="897"/>
      <c r="T279" s="892"/>
      <c r="U279" s="902"/>
      <c r="V279" s="919"/>
      <c r="W279" s="897">
        <f>55722+12913.29-68635.29</f>
        <v>0</v>
      </c>
      <c r="X279" s="919"/>
      <c r="Y279" s="882"/>
      <c r="AB279" s="920"/>
      <c r="AC279" s="877"/>
      <c r="AD279" s="865"/>
      <c r="AE279" s="878"/>
      <c r="AF279" s="878">
        <f t="shared" si="40"/>
        <v>0</v>
      </c>
      <c r="AG279" s="961">
        <f t="shared" si="41"/>
        <v>0</v>
      </c>
      <c r="AH279" s="878"/>
    </row>
    <row r="280" spans="1:34" s="868" customFormat="1" ht="12.75" hidden="1" customHeight="1">
      <c r="A280" s="989"/>
      <c r="B280" s="905"/>
      <c r="C280" s="965" t="s">
        <v>558</v>
      </c>
      <c r="D280" s="921">
        <v>1276150.75</v>
      </c>
      <c r="E280" s="977">
        <v>40057</v>
      </c>
      <c r="F280" s="977">
        <v>40052</v>
      </c>
      <c r="G280" s="965"/>
      <c r="H280" s="965">
        <v>7779</v>
      </c>
      <c r="I280" s="965"/>
      <c r="J280" s="965" t="s">
        <v>389</v>
      </c>
      <c r="K280" s="965" t="s">
        <v>501</v>
      </c>
      <c r="L280" s="987"/>
      <c r="M280" s="890"/>
      <c r="N280" s="987">
        <f>18230.72-18230.72</f>
        <v>0</v>
      </c>
      <c r="O280" s="988"/>
      <c r="P280" s="909"/>
      <c r="Q280" s="909"/>
      <c r="R280" s="908"/>
      <c r="S280" s="897"/>
      <c r="T280" s="892"/>
      <c r="U280" s="902"/>
      <c r="V280" s="919"/>
      <c r="W280" s="897">
        <f>1276150.75+14850+26543.94+10927.76-1328472.45</f>
        <v>0</v>
      </c>
      <c r="X280" s="919"/>
      <c r="Y280" s="882"/>
      <c r="AB280" s="920"/>
      <c r="AC280" s="877"/>
      <c r="AD280" s="865"/>
      <c r="AE280" s="878"/>
      <c r="AF280" s="878">
        <f t="shared" si="40"/>
        <v>0</v>
      </c>
      <c r="AG280" s="961">
        <f t="shared" si="41"/>
        <v>0</v>
      </c>
      <c r="AH280" s="878"/>
    </row>
    <row r="281" spans="1:34" s="868" customFormat="1" ht="12.75" hidden="1" customHeight="1">
      <c r="A281" s="989"/>
      <c r="B281" s="905"/>
      <c r="C281" s="965" t="s">
        <v>559</v>
      </c>
      <c r="D281" s="921"/>
      <c r="E281" s="977"/>
      <c r="F281" s="977"/>
      <c r="G281" s="965"/>
      <c r="H281" s="965"/>
      <c r="I281" s="965"/>
      <c r="J281" s="965"/>
      <c r="K281" s="965"/>
      <c r="L281" s="987"/>
      <c r="M281" s="890"/>
      <c r="N281" s="987"/>
      <c r="O281" s="988"/>
      <c r="P281" s="909"/>
      <c r="Q281" s="909"/>
      <c r="R281" s="908"/>
      <c r="S281" s="897"/>
      <c r="T281" s="892"/>
      <c r="U281" s="902"/>
      <c r="V281" s="919"/>
      <c r="W281" s="897"/>
      <c r="X281" s="919"/>
      <c r="Y281" s="897"/>
      <c r="AB281" s="920"/>
      <c r="AC281" s="877"/>
      <c r="AD281" s="865"/>
      <c r="AE281" s="878"/>
      <c r="AF281" s="878"/>
      <c r="AG281" s="878"/>
      <c r="AH281" s="878"/>
    </row>
    <row r="282" spans="1:34" s="868" customFormat="1" ht="12.75" hidden="1" customHeight="1">
      <c r="A282" s="904" t="s">
        <v>560</v>
      </c>
      <c r="B282" s="905"/>
      <c r="C282" s="965" t="s">
        <v>561</v>
      </c>
      <c r="D282" s="921">
        <v>525373.1</v>
      </c>
      <c r="E282" s="977">
        <v>40315</v>
      </c>
      <c r="F282" s="977">
        <v>40315</v>
      </c>
      <c r="G282" s="965"/>
      <c r="H282" s="965"/>
      <c r="I282" s="965"/>
      <c r="J282" s="965" t="s">
        <v>466</v>
      </c>
      <c r="K282" s="965" t="s">
        <v>562</v>
      </c>
      <c r="L282" s="987"/>
      <c r="M282" s="890"/>
      <c r="N282" s="987">
        <f>2207.45-2207.45</f>
        <v>0</v>
      </c>
      <c r="O282" s="988"/>
      <c r="P282" s="909"/>
      <c r="Q282" s="909"/>
      <c r="R282" s="908"/>
      <c r="S282" s="897"/>
      <c r="T282" s="892"/>
      <c r="U282" s="902"/>
      <c r="V282" s="919"/>
      <c r="W282" s="897">
        <f>525373.1-525373.1</f>
        <v>0</v>
      </c>
      <c r="X282" s="919"/>
      <c r="Y282" s="897"/>
      <c r="AB282" s="920"/>
      <c r="AC282" s="877"/>
      <c r="AD282" s="865"/>
    </row>
    <row r="283" spans="1:34" s="868" customFormat="1" ht="12.75" hidden="1" customHeight="1">
      <c r="A283" s="904"/>
      <c r="B283" s="905"/>
      <c r="C283" s="965"/>
      <c r="D283" s="921"/>
      <c r="E283" s="977"/>
      <c r="F283" s="977"/>
      <c r="G283" s="965"/>
      <c r="H283" s="965"/>
      <c r="I283" s="965"/>
      <c r="J283" s="965"/>
      <c r="K283" s="965"/>
      <c r="L283" s="987"/>
      <c r="M283" s="890"/>
      <c r="N283" s="987"/>
      <c r="O283" s="988"/>
      <c r="P283" s="909"/>
      <c r="Q283" s="909"/>
      <c r="R283" s="908"/>
      <c r="S283" s="897"/>
      <c r="T283" s="892"/>
      <c r="U283" s="902"/>
      <c r="V283" s="919"/>
      <c r="W283" s="897"/>
      <c r="X283" s="919"/>
      <c r="Y283" s="897"/>
      <c r="AB283" s="920"/>
      <c r="AC283" s="877"/>
      <c r="AD283" s="865"/>
    </row>
    <row r="284" spans="1:34" s="868" customFormat="1" ht="12.75" customHeight="1">
      <c r="A284" s="904"/>
      <c r="B284" s="905"/>
      <c r="C284" s="965"/>
      <c r="D284" s="921"/>
      <c r="E284" s="977"/>
      <c r="F284" s="977"/>
      <c r="G284" s="965"/>
      <c r="H284" s="965"/>
      <c r="I284" s="965"/>
      <c r="J284" s="965"/>
      <c r="K284" s="965"/>
      <c r="L284" s="987"/>
      <c r="M284" s="890"/>
      <c r="N284" s="987"/>
      <c r="O284" s="988"/>
      <c r="P284" s="909"/>
      <c r="Q284" s="909"/>
      <c r="R284" s="908"/>
      <c r="S284" s="897"/>
      <c r="T284" s="892"/>
      <c r="U284" s="902"/>
      <c r="V284" s="919"/>
      <c r="W284" s="897"/>
      <c r="X284" s="919"/>
      <c r="Y284" s="897"/>
      <c r="AB284" s="920"/>
      <c r="AC284" s="877"/>
      <c r="AD284" s="865"/>
    </row>
    <row r="285" spans="1:34" s="868" customFormat="1" ht="12.75" customHeight="1">
      <c r="A285" s="904"/>
      <c r="B285" s="905"/>
      <c r="C285" s="965"/>
      <c r="D285" s="921"/>
      <c r="E285" s="977"/>
      <c r="F285" s="977"/>
      <c r="G285" s="965"/>
      <c r="H285" s="965"/>
      <c r="I285" s="965"/>
      <c r="J285" s="965"/>
      <c r="K285" s="917" t="s">
        <v>98</v>
      </c>
      <c r="L285" s="987"/>
      <c r="M285" s="890"/>
      <c r="N285" s="912">
        <f>SUM(N242:N284)</f>
        <v>288375.79399999994</v>
      </c>
      <c r="O285" s="912">
        <f t="shared" ref="O285:Y285" si="43">SUM(O242:O284)</f>
        <v>0</v>
      </c>
      <c r="P285" s="912">
        <f t="shared" si="43"/>
        <v>0</v>
      </c>
      <c r="Q285" s="912">
        <f t="shared" si="43"/>
        <v>0</v>
      </c>
      <c r="R285" s="912">
        <f t="shared" si="43"/>
        <v>1850000</v>
      </c>
      <c r="S285" s="912">
        <f t="shared" si="43"/>
        <v>1156.0147898839273</v>
      </c>
      <c r="T285" s="912">
        <f t="shared" si="43"/>
        <v>0</v>
      </c>
      <c r="U285" s="912">
        <f t="shared" si="43"/>
        <v>76126</v>
      </c>
      <c r="V285" s="912">
        <f t="shared" si="43"/>
        <v>0</v>
      </c>
      <c r="W285" s="912">
        <f t="shared" si="43"/>
        <v>8159426</v>
      </c>
      <c r="X285" s="912">
        <f t="shared" si="43"/>
        <v>0</v>
      </c>
      <c r="Y285" s="912">
        <f t="shared" si="43"/>
        <v>0</v>
      </c>
      <c r="AB285" s="920"/>
      <c r="AC285" s="877"/>
      <c r="AD285" s="865"/>
    </row>
    <row r="286" spans="1:34">
      <c r="A286" s="1186" t="s">
        <v>563</v>
      </c>
      <c r="B286" s="1187"/>
      <c r="C286" s="1187"/>
      <c r="D286" s="1187"/>
      <c r="E286" s="1187"/>
      <c r="F286" s="1187"/>
      <c r="G286" s="1187"/>
      <c r="H286" s="1187"/>
      <c r="I286" s="1187"/>
      <c r="J286" s="1187"/>
      <c r="K286" s="1187"/>
      <c r="L286" s="1187"/>
      <c r="M286" s="1187"/>
      <c r="N286" s="1187"/>
      <c r="O286" s="1188"/>
      <c r="P286" s="869"/>
      <c r="Q286" s="870"/>
      <c r="R286" s="871"/>
      <c r="S286" s="872"/>
      <c r="T286" s="873"/>
      <c r="U286" s="871"/>
      <c r="V286" s="874"/>
      <c r="W286" s="875"/>
      <c r="X286" s="875"/>
      <c r="Y286" s="876"/>
      <c r="AB286" s="877"/>
      <c r="AC286" s="877"/>
    </row>
    <row r="287" spans="1:34">
      <c r="A287" s="879"/>
      <c r="B287" s="880"/>
      <c r="C287" s="881" t="s">
        <v>263</v>
      </c>
      <c r="D287" s="881" t="s">
        <v>264</v>
      </c>
      <c r="E287" s="882" t="s">
        <v>265</v>
      </c>
      <c r="F287" s="882" t="s">
        <v>266</v>
      </c>
      <c r="G287" s="882" t="s">
        <v>267</v>
      </c>
      <c r="H287" s="882" t="s">
        <v>268</v>
      </c>
      <c r="I287" s="882" t="s">
        <v>269</v>
      </c>
      <c r="J287" s="882" t="s">
        <v>270</v>
      </c>
      <c r="K287" s="1189" t="s">
        <v>271</v>
      </c>
      <c r="L287" s="1190"/>
      <c r="M287" s="1190"/>
      <c r="N287" s="1190" t="s">
        <v>272</v>
      </c>
      <c r="O287" s="1191"/>
      <c r="P287" s="921"/>
      <c r="Q287" s="922"/>
      <c r="R287" s="885" t="s">
        <v>273</v>
      </c>
      <c r="S287" s="885" t="s">
        <v>274</v>
      </c>
      <c r="T287" s="885"/>
      <c r="U287" s="885"/>
      <c r="V287" s="1192" t="s">
        <v>275</v>
      </c>
      <c r="W287" s="1193"/>
      <c r="X287" s="1193"/>
      <c r="Y287" s="1194"/>
      <c r="AB287" s="877"/>
      <c r="AC287" s="877"/>
    </row>
    <row r="288" spans="1:34" ht="13.5" customHeight="1">
      <c r="A288" s="888" t="s">
        <v>276</v>
      </c>
      <c r="B288" s="885" t="s">
        <v>277</v>
      </c>
      <c r="C288" s="888" t="s">
        <v>278</v>
      </c>
      <c r="D288" s="888"/>
      <c r="E288" s="888"/>
      <c r="F288" s="888"/>
      <c r="G288" s="888"/>
      <c r="H288" s="888"/>
      <c r="I288" s="888"/>
      <c r="J288" s="888"/>
      <c r="K288" s="888" t="s">
        <v>279</v>
      </c>
      <c r="L288" s="884" t="s">
        <v>280</v>
      </c>
      <c r="M288" s="885" t="s">
        <v>281</v>
      </c>
      <c r="N288" s="885" t="s">
        <v>282</v>
      </c>
      <c r="O288" s="885" t="s">
        <v>283</v>
      </c>
      <c r="P288" s="889" t="s">
        <v>284</v>
      </c>
      <c r="Q288" s="889" t="s">
        <v>285</v>
      </c>
      <c r="R288" s="890" t="s">
        <v>286</v>
      </c>
      <c r="S288" s="890" t="s">
        <v>287</v>
      </c>
      <c r="T288" s="890" t="s">
        <v>288</v>
      </c>
      <c r="U288" s="890" t="s">
        <v>289</v>
      </c>
      <c r="V288" s="891" t="s">
        <v>290</v>
      </c>
      <c r="W288" s="891" t="s">
        <v>291</v>
      </c>
      <c r="X288" s="891" t="s">
        <v>292</v>
      </c>
      <c r="Y288" s="891" t="s">
        <v>293</v>
      </c>
      <c r="AB288" s="877"/>
      <c r="AC288" s="877"/>
    </row>
    <row r="289" spans="1:32" s="868" customFormat="1" ht="12.75" customHeight="1">
      <c r="A289" s="904"/>
      <c r="B289" s="905" t="s">
        <v>564</v>
      </c>
      <c r="C289" s="965" t="s">
        <v>565</v>
      </c>
      <c r="D289" s="921">
        <v>3600000</v>
      </c>
      <c r="E289" s="977">
        <v>39653</v>
      </c>
      <c r="F289" s="977">
        <v>39722</v>
      </c>
      <c r="G289" s="965"/>
      <c r="H289" s="965"/>
      <c r="I289" s="965"/>
      <c r="J289" s="965" t="s">
        <v>566</v>
      </c>
      <c r="K289" s="965" t="s">
        <v>501</v>
      </c>
      <c r="L289" s="987"/>
      <c r="M289" s="890"/>
      <c r="N289" s="987">
        <f>320000-200000</f>
        <v>120000</v>
      </c>
      <c r="O289" s="988"/>
      <c r="P289" s="909"/>
      <c r="Q289" s="909"/>
      <c r="R289" s="908"/>
      <c r="S289" s="897"/>
      <c r="T289" s="892"/>
      <c r="U289" s="902"/>
      <c r="V289" s="919"/>
      <c r="W289" s="897">
        <f>3600000+74880-2296800</f>
        <v>1378080</v>
      </c>
      <c r="X289" s="919"/>
      <c r="Y289" s="882"/>
      <c r="AB289" s="920"/>
      <c r="AC289" s="877"/>
      <c r="AD289" s="865"/>
      <c r="AF289" s="937"/>
    </row>
    <row r="290" spans="1:32" s="868" customFormat="1" ht="12.75" hidden="1" customHeight="1">
      <c r="A290" s="904"/>
      <c r="B290" s="905"/>
      <c r="C290" s="965"/>
      <c r="D290" s="921"/>
      <c r="E290" s="977"/>
      <c r="F290" s="977"/>
      <c r="G290" s="965"/>
      <c r="H290" s="965"/>
      <c r="I290" s="965"/>
      <c r="J290" s="965"/>
      <c r="K290" s="965"/>
      <c r="L290" s="987"/>
      <c r="M290" s="890"/>
      <c r="N290" s="987"/>
      <c r="O290" s="988"/>
      <c r="P290" s="909"/>
      <c r="Q290" s="909"/>
      <c r="R290" s="908"/>
      <c r="S290" s="897"/>
      <c r="T290" s="892"/>
      <c r="U290" s="902"/>
      <c r="V290" s="919"/>
      <c r="W290" s="897"/>
      <c r="X290" s="919"/>
      <c r="Y290" s="897"/>
      <c r="AB290" s="920"/>
      <c r="AC290" s="877"/>
      <c r="AD290" s="865"/>
    </row>
    <row r="291" spans="1:32" s="868" customFormat="1" ht="12.75" hidden="1" customHeight="1">
      <c r="A291" s="904"/>
      <c r="B291" s="905"/>
      <c r="C291" s="965"/>
      <c r="D291" s="921"/>
      <c r="E291" s="977"/>
      <c r="F291" s="977"/>
      <c r="G291" s="965"/>
      <c r="H291" s="965"/>
      <c r="I291" s="965"/>
      <c r="J291" s="965"/>
      <c r="K291" s="965"/>
      <c r="L291" s="987"/>
      <c r="M291" s="890"/>
      <c r="N291" s="987"/>
      <c r="O291" s="988"/>
      <c r="P291" s="909"/>
      <c r="Q291" s="909"/>
      <c r="R291" s="908"/>
      <c r="S291" s="897"/>
      <c r="T291" s="892"/>
      <c r="U291" s="902"/>
      <c r="V291" s="919"/>
      <c r="W291" s="897"/>
      <c r="X291" s="919"/>
      <c r="Y291" s="897"/>
      <c r="AB291" s="920"/>
      <c r="AC291" s="877"/>
      <c r="AD291" s="865"/>
    </row>
    <row r="292" spans="1:32" s="868" customFormat="1" ht="12.75" hidden="1" customHeight="1">
      <c r="A292" s="904"/>
      <c r="B292" s="905"/>
      <c r="C292" s="965"/>
      <c r="D292" s="921"/>
      <c r="E292" s="977"/>
      <c r="F292" s="977"/>
      <c r="G292" s="965"/>
      <c r="H292" s="965"/>
      <c r="I292" s="965"/>
      <c r="J292" s="965"/>
      <c r="K292" s="965"/>
      <c r="L292" s="987"/>
      <c r="M292" s="890"/>
      <c r="N292" s="987"/>
      <c r="O292" s="988"/>
      <c r="P292" s="909"/>
      <c r="Q292" s="909"/>
      <c r="R292" s="908"/>
      <c r="S292" s="897"/>
      <c r="T292" s="892"/>
      <c r="U292" s="902"/>
      <c r="V292" s="919"/>
      <c r="W292" s="897"/>
      <c r="X292" s="919"/>
      <c r="Y292" s="897"/>
      <c r="AB292" s="920"/>
      <c r="AC292" s="877"/>
      <c r="AD292" s="865"/>
    </row>
    <row r="293" spans="1:32" s="868" customFormat="1" ht="12.75" hidden="1" customHeight="1">
      <c r="A293" s="904"/>
      <c r="B293" s="905"/>
      <c r="C293" s="965"/>
      <c r="D293" s="921"/>
      <c r="E293" s="977"/>
      <c r="F293" s="977"/>
      <c r="G293" s="965"/>
      <c r="H293" s="965"/>
      <c r="I293" s="965"/>
      <c r="J293" s="965"/>
      <c r="K293" s="965"/>
      <c r="L293" s="987"/>
      <c r="M293" s="890"/>
      <c r="N293" s="987"/>
      <c r="O293" s="988"/>
      <c r="P293" s="909"/>
      <c r="Q293" s="909"/>
      <c r="R293" s="908"/>
      <c r="S293" s="897"/>
      <c r="T293" s="892"/>
      <c r="U293" s="902"/>
      <c r="V293" s="919"/>
      <c r="W293" s="897"/>
      <c r="X293" s="919"/>
      <c r="Y293" s="897"/>
      <c r="AB293" s="920"/>
      <c r="AC293" s="877"/>
      <c r="AD293" s="865"/>
    </row>
    <row r="294" spans="1:32" s="868" customFormat="1" ht="12.75" hidden="1" customHeight="1">
      <c r="A294" s="904"/>
      <c r="B294" s="905"/>
      <c r="C294" s="965"/>
      <c r="D294" s="921"/>
      <c r="E294" s="977"/>
      <c r="F294" s="977"/>
      <c r="G294" s="965"/>
      <c r="H294" s="965"/>
      <c r="I294" s="965"/>
      <c r="J294" s="965"/>
      <c r="K294" s="965"/>
      <c r="L294" s="987"/>
      <c r="M294" s="890"/>
      <c r="N294" s="987"/>
      <c r="O294" s="988"/>
      <c r="P294" s="909"/>
      <c r="Q294" s="909"/>
      <c r="R294" s="908"/>
      <c r="S294" s="897"/>
      <c r="T294" s="892"/>
      <c r="U294" s="902"/>
      <c r="V294" s="919"/>
      <c r="W294" s="897"/>
      <c r="X294" s="919"/>
      <c r="Y294" s="897"/>
      <c r="AB294" s="920"/>
      <c r="AC294" s="877"/>
      <c r="AD294" s="865"/>
    </row>
    <row r="295" spans="1:32" s="868" customFormat="1" ht="12.75" hidden="1" customHeight="1">
      <c r="A295" s="904"/>
      <c r="B295" s="905"/>
      <c r="C295" s="965"/>
      <c r="D295" s="921"/>
      <c r="E295" s="977"/>
      <c r="F295" s="977"/>
      <c r="G295" s="965"/>
      <c r="H295" s="965"/>
      <c r="I295" s="965"/>
      <c r="J295" s="965"/>
      <c r="K295" s="965"/>
      <c r="L295" s="987"/>
      <c r="M295" s="890"/>
      <c r="N295" s="987"/>
      <c r="O295" s="988"/>
      <c r="P295" s="909"/>
      <c r="Q295" s="909"/>
      <c r="R295" s="908"/>
      <c r="S295" s="897"/>
      <c r="T295" s="892"/>
      <c r="U295" s="902"/>
      <c r="V295" s="919"/>
      <c r="W295" s="897"/>
      <c r="X295" s="919"/>
      <c r="Y295" s="897"/>
      <c r="AB295" s="920"/>
      <c r="AC295" s="877"/>
      <c r="AD295" s="865"/>
    </row>
    <row r="296" spans="1:32" s="868" customFormat="1" ht="12.75" hidden="1" customHeight="1">
      <c r="A296" s="904"/>
      <c r="B296" s="905"/>
      <c r="C296" s="965"/>
      <c r="D296" s="921"/>
      <c r="E296" s="977"/>
      <c r="F296" s="977"/>
      <c r="G296" s="965"/>
      <c r="H296" s="965"/>
      <c r="I296" s="965"/>
      <c r="J296" s="965"/>
      <c r="K296" s="965"/>
      <c r="L296" s="987"/>
      <c r="M296" s="890"/>
      <c r="N296" s="987"/>
      <c r="O296" s="988"/>
      <c r="P296" s="909"/>
      <c r="Q296" s="909"/>
      <c r="R296" s="908"/>
      <c r="S296" s="897"/>
      <c r="T296" s="892"/>
      <c r="U296" s="902"/>
      <c r="V296" s="919"/>
      <c r="W296" s="897"/>
      <c r="X296" s="919"/>
      <c r="Y296" s="897"/>
      <c r="AB296" s="920"/>
      <c r="AC296" s="877"/>
      <c r="AD296" s="865"/>
    </row>
    <row r="297" spans="1:32" s="868" customFormat="1" ht="12.75" customHeight="1">
      <c r="A297" s="904"/>
      <c r="B297" s="905"/>
      <c r="C297" s="965"/>
      <c r="D297" s="921"/>
      <c r="E297" s="977"/>
      <c r="F297" s="977"/>
      <c r="G297" s="965"/>
      <c r="H297" s="965"/>
      <c r="I297" s="965"/>
      <c r="J297" s="965"/>
      <c r="K297" s="965"/>
      <c r="L297" s="987"/>
      <c r="M297" s="890"/>
      <c r="N297" s="987"/>
      <c r="O297" s="988"/>
      <c r="P297" s="909"/>
      <c r="Q297" s="909"/>
      <c r="R297" s="908"/>
      <c r="S297" s="897"/>
      <c r="T297" s="892"/>
      <c r="U297" s="902"/>
      <c r="V297" s="919"/>
      <c r="W297" s="919"/>
      <c r="X297" s="919"/>
      <c r="Y297" s="897"/>
      <c r="AB297" s="920"/>
      <c r="AC297" s="877"/>
      <c r="AD297" s="865"/>
    </row>
    <row r="298" spans="1:32" ht="13.5" customHeight="1">
      <c r="A298" s="904"/>
      <c r="B298" s="905"/>
      <c r="C298" s="990" t="s">
        <v>501</v>
      </c>
      <c r="D298" s="990"/>
      <c r="E298" s="990"/>
      <c r="F298" s="990"/>
      <c r="G298" s="990"/>
      <c r="H298" s="990"/>
      <c r="I298" s="990"/>
      <c r="J298" s="990"/>
      <c r="K298" s="917" t="s">
        <v>98</v>
      </c>
      <c r="L298" s="915">
        <f>SUM(L242:L252)</f>
        <v>3875.6</v>
      </c>
      <c r="M298" s="915">
        <f>SUM(M242:M252)</f>
        <v>0</v>
      </c>
      <c r="N298" s="915">
        <f t="shared" ref="N298:Y298" si="44">SUM(N289:N297)</f>
        <v>120000</v>
      </c>
      <c r="O298" s="915">
        <f t="shared" si="44"/>
        <v>0</v>
      </c>
      <c r="P298" s="915">
        <f t="shared" si="44"/>
        <v>0</v>
      </c>
      <c r="Q298" s="915">
        <f t="shared" si="44"/>
        <v>0</v>
      </c>
      <c r="R298" s="915">
        <f t="shared" si="44"/>
        <v>0</v>
      </c>
      <c r="S298" s="915">
        <f t="shared" si="44"/>
        <v>0</v>
      </c>
      <c r="T298" s="915">
        <f t="shared" si="44"/>
        <v>0</v>
      </c>
      <c r="U298" s="915">
        <f t="shared" si="44"/>
        <v>0</v>
      </c>
      <c r="V298" s="915">
        <f t="shared" si="44"/>
        <v>0</v>
      </c>
      <c r="W298" s="915">
        <f t="shared" si="44"/>
        <v>1378080</v>
      </c>
      <c r="X298" s="915">
        <f t="shared" si="44"/>
        <v>0</v>
      </c>
      <c r="Y298" s="915">
        <f t="shared" si="44"/>
        <v>0</v>
      </c>
      <c r="AB298" s="877"/>
      <c r="AC298" s="877"/>
    </row>
    <row r="299" spans="1:32" ht="11.25" customHeight="1">
      <c r="B299" s="935"/>
      <c r="C299" s="914"/>
      <c r="D299" s="914"/>
      <c r="E299" s="914"/>
      <c r="F299" s="914"/>
      <c r="G299" s="914"/>
      <c r="H299" s="914"/>
      <c r="I299" s="914"/>
      <c r="J299" s="914"/>
      <c r="K299" s="914" t="s">
        <v>372</v>
      </c>
      <c r="L299" s="937">
        <f>L298</f>
        <v>3875.6</v>
      </c>
      <c r="M299" s="937">
        <f>M298</f>
        <v>0</v>
      </c>
      <c r="N299" s="937">
        <f>N285+N298</f>
        <v>408375.79399999994</v>
      </c>
      <c r="O299" s="937">
        <f t="shared" ref="O299:Y299" si="45">O285+O298</f>
        <v>0</v>
      </c>
      <c r="P299" s="937">
        <f t="shared" si="45"/>
        <v>0</v>
      </c>
      <c r="Q299" s="937">
        <f t="shared" si="45"/>
        <v>0</v>
      </c>
      <c r="R299" s="937">
        <f t="shared" si="45"/>
        <v>1850000</v>
      </c>
      <c r="S299" s="937">
        <f t="shared" si="45"/>
        <v>1156.0147898839273</v>
      </c>
      <c r="T299" s="937">
        <f t="shared" si="45"/>
        <v>0</v>
      </c>
      <c r="U299" s="937">
        <f t="shared" si="45"/>
        <v>76126</v>
      </c>
      <c r="V299" s="937">
        <f t="shared" si="45"/>
        <v>0</v>
      </c>
      <c r="W299" s="937">
        <f t="shared" si="45"/>
        <v>9537506</v>
      </c>
      <c r="X299" s="937">
        <f t="shared" si="45"/>
        <v>0</v>
      </c>
      <c r="Y299" s="937">
        <f t="shared" si="45"/>
        <v>0</v>
      </c>
      <c r="AB299" s="877"/>
      <c r="AC299" s="877"/>
    </row>
    <row r="300" spans="1:32">
      <c r="C300" s="865" t="s">
        <v>567</v>
      </c>
      <c r="AB300" s="877"/>
      <c r="AC300" s="877"/>
    </row>
    <row r="301" spans="1:32">
      <c r="C301" s="865" t="s">
        <v>568</v>
      </c>
      <c r="K301" s="991">
        <f>7500000*0.8</f>
        <v>6000000</v>
      </c>
      <c r="AB301" s="877"/>
      <c r="AC301" s="877"/>
    </row>
    <row r="302" spans="1:32">
      <c r="C302" s="865" t="s">
        <v>569</v>
      </c>
      <c r="K302" s="992">
        <f>1750000*0.8</f>
        <v>1400000</v>
      </c>
      <c r="AB302" s="877"/>
      <c r="AC302" s="877"/>
    </row>
    <row r="303" spans="1:32" hidden="1">
      <c r="K303" s="993">
        <f>SUM(K301:K302)</f>
        <v>7400000</v>
      </c>
      <c r="L303" s="868" t="s">
        <v>570</v>
      </c>
      <c r="AB303" s="877"/>
      <c r="AC303" s="877"/>
    </row>
    <row r="304" spans="1:32">
      <c r="A304" s="878"/>
      <c r="B304" s="878"/>
      <c r="C304" s="878"/>
      <c r="D304" s="878"/>
      <c r="E304" s="878"/>
      <c r="F304" s="878"/>
      <c r="G304" s="878"/>
      <c r="H304" s="878"/>
      <c r="I304" s="878"/>
      <c r="J304" s="878"/>
      <c r="K304" s="878"/>
      <c r="L304" s="878"/>
      <c r="M304" s="878"/>
      <c r="N304" s="878"/>
      <c r="O304" s="878"/>
      <c r="AB304" s="877"/>
      <c r="AC304" s="877"/>
    </row>
    <row r="305" spans="1:29">
      <c r="A305" s="878"/>
      <c r="B305" s="878"/>
      <c r="C305" s="878"/>
      <c r="D305" s="878"/>
      <c r="E305" s="878"/>
      <c r="F305" s="878"/>
      <c r="G305" s="878"/>
      <c r="H305" s="878"/>
      <c r="I305" s="878"/>
      <c r="J305" s="878"/>
      <c r="K305" s="878"/>
      <c r="L305" s="878"/>
      <c r="M305" s="878"/>
      <c r="N305" s="878"/>
      <c r="O305" s="878"/>
      <c r="AB305" s="877"/>
      <c r="AC305" s="877"/>
    </row>
    <row r="306" spans="1:29">
      <c r="A306" s="1186" t="s">
        <v>571</v>
      </c>
      <c r="B306" s="1187"/>
      <c r="C306" s="1187"/>
      <c r="D306" s="1187"/>
      <c r="E306" s="1187"/>
      <c r="F306" s="1187"/>
      <c r="G306" s="1187"/>
      <c r="H306" s="1187"/>
      <c r="I306" s="1187"/>
      <c r="J306" s="1187"/>
      <c r="K306" s="1187"/>
      <c r="L306" s="1187"/>
      <c r="M306" s="1187"/>
      <c r="N306" s="1187"/>
      <c r="O306" s="1188"/>
      <c r="P306" s="869"/>
      <c r="Q306" s="870"/>
      <c r="R306" s="871"/>
      <c r="S306" s="872"/>
      <c r="T306" s="873"/>
      <c r="U306" s="871"/>
      <c r="V306" s="874"/>
      <c r="W306" s="875"/>
      <c r="X306" s="875"/>
      <c r="Y306" s="876"/>
      <c r="AB306" s="877"/>
      <c r="AC306" s="877"/>
    </row>
    <row r="307" spans="1:29">
      <c r="A307" s="879"/>
      <c r="B307" s="880"/>
      <c r="C307" s="881" t="s">
        <v>263</v>
      </c>
      <c r="D307" s="881" t="s">
        <v>264</v>
      </c>
      <c r="E307" s="882" t="s">
        <v>265</v>
      </c>
      <c r="F307" s="882" t="s">
        <v>266</v>
      </c>
      <c r="G307" s="882" t="s">
        <v>267</v>
      </c>
      <c r="H307" s="882" t="s">
        <v>268</v>
      </c>
      <c r="I307" s="882" t="s">
        <v>269</v>
      </c>
      <c r="J307" s="882" t="s">
        <v>270</v>
      </c>
      <c r="K307" s="1189" t="s">
        <v>271</v>
      </c>
      <c r="L307" s="1190"/>
      <c r="M307" s="1190"/>
      <c r="N307" s="1190" t="s">
        <v>272</v>
      </c>
      <c r="O307" s="1191"/>
      <c r="P307" s="921"/>
      <c r="Q307" s="922"/>
      <c r="R307" s="885" t="s">
        <v>273</v>
      </c>
      <c r="S307" s="885" t="s">
        <v>274</v>
      </c>
      <c r="T307" s="885"/>
      <c r="U307" s="885"/>
      <c r="V307" s="1192" t="s">
        <v>275</v>
      </c>
      <c r="W307" s="1193"/>
      <c r="X307" s="1193"/>
      <c r="Y307" s="1194"/>
      <c r="AB307" s="877"/>
      <c r="AC307" s="877"/>
    </row>
    <row r="308" spans="1:29" ht="12.75" customHeight="1">
      <c r="A308" s="888" t="s">
        <v>276</v>
      </c>
      <c r="B308" s="885" t="s">
        <v>277</v>
      </c>
      <c r="C308" s="888" t="s">
        <v>278</v>
      </c>
      <c r="D308" s="888"/>
      <c r="E308" s="888"/>
      <c r="F308" s="888"/>
      <c r="G308" s="888"/>
      <c r="H308" s="888"/>
      <c r="I308" s="888"/>
      <c r="J308" s="888"/>
      <c r="K308" s="888" t="s">
        <v>279</v>
      </c>
      <c r="L308" s="884" t="s">
        <v>280</v>
      </c>
      <c r="M308" s="885" t="s">
        <v>281</v>
      </c>
      <c r="N308" s="885" t="s">
        <v>282</v>
      </c>
      <c r="O308" s="885" t="s">
        <v>283</v>
      </c>
      <c r="P308" s="889" t="s">
        <v>284</v>
      </c>
      <c r="Q308" s="915" t="s">
        <v>285</v>
      </c>
      <c r="R308" s="890" t="s">
        <v>286</v>
      </c>
      <c r="S308" s="890" t="s">
        <v>287</v>
      </c>
      <c r="T308" s="890" t="s">
        <v>288</v>
      </c>
      <c r="U308" s="890" t="s">
        <v>289</v>
      </c>
      <c r="V308" s="891" t="s">
        <v>290</v>
      </c>
      <c r="W308" s="891" t="s">
        <v>291</v>
      </c>
      <c r="X308" s="891" t="s">
        <v>292</v>
      </c>
      <c r="Y308" s="891" t="s">
        <v>293</v>
      </c>
      <c r="AB308" s="877"/>
      <c r="AC308" s="877"/>
    </row>
    <row r="309" spans="1:29" ht="12.75" customHeight="1">
      <c r="A309" s="892"/>
      <c r="B309" s="893"/>
      <c r="C309" s="892" t="s">
        <v>3138</v>
      </c>
      <c r="D309" s="892"/>
      <c r="E309" s="892"/>
      <c r="F309" s="892"/>
      <c r="G309" s="892"/>
      <c r="H309" s="892"/>
      <c r="I309" s="892"/>
      <c r="J309" s="892"/>
      <c r="K309" s="895" t="s">
        <v>571</v>
      </c>
      <c r="L309" s="895">
        <v>76089.899999999994</v>
      </c>
      <c r="M309" s="895"/>
      <c r="N309" s="895"/>
      <c r="O309" s="896">
        <f>+L309-10000-10000-10000-2700-2300-6169.97-1700+6169.97+1700</f>
        <v>41089.899999999994</v>
      </c>
      <c r="P309" s="895">
        <v>7000270.7999999998</v>
      </c>
      <c r="Q309" s="895">
        <f>+L309</f>
        <v>76089.899999999994</v>
      </c>
      <c r="R309" s="895">
        <f>+P309</f>
        <v>7000270.7999999998</v>
      </c>
      <c r="S309" s="898">
        <f>+P309/Q309</f>
        <v>92</v>
      </c>
      <c r="T309" s="892" t="s">
        <v>342</v>
      </c>
      <c r="U309" s="899">
        <v>38405</v>
      </c>
      <c r="V309" s="897"/>
      <c r="W309" s="897">
        <f>+R309-920000-920000-920000-248400+594569.46+222145.68+203463.88+337220.36+655384.06-4510.73-318053.97-853210.2-235083.37+853210.2+131108.73+235083.37</f>
        <v>5813198.2700000005</v>
      </c>
      <c r="X309" s="897"/>
      <c r="Y309" s="897"/>
      <c r="Z309" s="865" t="s">
        <v>299</v>
      </c>
      <c r="AA309" s="865" t="s">
        <v>572</v>
      </c>
      <c r="AB309" s="877"/>
      <c r="AC309" s="877"/>
    </row>
    <row r="310" spans="1:29" ht="12.75" customHeight="1">
      <c r="A310" s="892"/>
      <c r="B310" s="893"/>
      <c r="C310" s="892"/>
      <c r="D310" s="892"/>
      <c r="E310" s="965"/>
      <c r="F310" s="965"/>
      <c r="G310" s="892"/>
      <c r="H310" s="892"/>
      <c r="I310" s="892"/>
      <c r="J310" s="892"/>
      <c r="K310" s="895"/>
      <c r="L310" s="895"/>
      <c r="M310" s="895"/>
      <c r="N310" s="895"/>
      <c r="O310" s="896"/>
      <c r="P310" s="895"/>
      <c r="Q310" s="895"/>
      <c r="R310" s="895"/>
      <c r="S310" s="898"/>
      <c r="T310" s="892"/>
      <c r="U310" s="899"/>
      <c r="V310" s="897"/>
      <c r="W310" s="897"/>
      <c r="X310" s="897"/>
      <c r="Y310" s="897"/>
      <c r="AB310" s="877"/>
      <c r="AC310" s="877"/>
    </row>
    <row r="311" spans="1:29" ht="12.75" customHeight="1">
      <c r="A311" s="892"/>
      <c r="B311" s="893"/>
      <c r="C311" s="892" t="s">
        <v>573</v>
      </c>
      <c r="D311" s="892">
        <v>45176715.219999999</v>
      </c>
      <c r="E311" s="977">
        <v>40026</v>
      </c>
      <c r="F311" s="977">
        <v>39940</v>
      </c>
      <c r="G311" s="892"/>
      <c r="H311" s="892"/>
      <c r="I311" s="892"/>
      <c r="J311" s="892" t="s">
        <v>574</v>
      </c>
      <c r="K311" s="895" t="s">
        <v>571</v>
      </c>
      <c r="L311" s="895"/>
      <c r="M311" s="895"/>
      <c r="N311" s="895"/>
      <c r="O311" s="896">
        <f>2007854.01</f>
        <v>2007854.01</v>
      </c>
      <c r="P311" s="895"/>
      <c r="Q311" s="895"/>
      <c r="R311" s="895"/>
      <c r="S311" s="898"/>
      <c r="T311" s="892"/>
      <c r="U311" s="899"/>
      <c r="V311" s="897"/>
      <c r="W311" s="897">
        <f>45176715.22+36141.37+151082+1142970.95+253362.87</f>
        <v>46760272.409999996</v>
      </c>
      <c r="X311" s="897"/>
      <c r="Y311" s="897"/>
      <c r="AB311" s="877"/>
      <c r="AC311" s="877"/>
    </row>
    <row r="312" spans="1:29" ht="12.75" customHeight="1">
      <c r="A312" s="892"/>
      <c r="B312" s="893"/>
      <c r="C312" s="892"/>
      <c r="D312" s="892"/>
      <c r="E312" s="977"/>
      <c r="F312" s="977"/>
      <c r="G312" s="892"/>
      <c r="H312" s="892"/>
      <c r="I312" s="892"/>
      <c r="J312" s="892"/>
      <c r="K312" s="895"/>
      <c r="L312" s="895"/>
      <c r="M312" s="895"/>
      <c r="N312" s="895"/>
      <c r="O312" s="896"/>
      <c r="P312" s="895"/>
      <c r="Q312" s="895"/>
      <c r="R312" s="895"/>
      <c r="S312" s="898"/>
      <c r="T312" s="892"/>
      <c r="U312" s="899"/>
      <c r="V312" s="897"/>
      <c r="W312" s="897"/>
      <c r="X312" s="897"/>
      <c r="Y312" s="897"/>
      <c r="AB312" s="877"/>
      <c r="AC312" s="877"/>
    </row>
    <row r="313" spans="1:29" ht="12.75" customHeight="1">
      <c r="A313" s="892"/>
      <c r="B313" s="893"/>
      <c r="C313" s="892"/>
      <c r="D313" s="892"/>
      <c r="E313" s="977"/>
      <c r="F313" s="977"/>
      <c r="G313" s="892"/>
      <c r="H313" s="892"/>
      <c r="I313" s="892"/>
      <c r="J313" s="892"/>
      <c r="K313" s="895"/>
      <c r="L313" s="895"/>
      <c r="M313" s="895"/>
      <c r="N313" s="895"/>
      <c r="O313" s="896"/>
      <c r="P313" s="895"/>
      <c r="Q313" s="895"/>
      <c r="R313" s="895"/>
      <c r="S313" s="898"/>
      <c r="T313" s="892"/>
      <c r="U313" s="899"/>
      <c r="V313" s="897"/>
      <c r="W313" s="897"/>
      <c r="X313" s="897"/>
      <c r="Y313" s="897"/>
      <c r="AB313" s="877"/>
      <c r="AC313" s="877"/>
    </row>
    <row r="314" spans="1:29" ht="12.75" customHeight="1">
      <c r="A314" s="892"/>
      <c r="B314" s="893"/>
      <c r="C314" s="942" t="s">
        <v>571</v>
      </c>
      <c r="D314" s="942"/>
      <c r="E314" s="942"/>
      <c r="F314" s="942"/>
      <c r="G314" s="942"/>
      <c r="H314" s="942"/>
      <c r="I314" s="942"/>
      <c r="J314" s="942"/>
      <c r="K314" s="917" t="s">
        <v>98</v>
      </c>
      <c r="L314" s="901">
        <f>SUM(L309:L309)</f>
        <v>76089.899999999994</v>
      </c>
      <c r="M314" s="943">
        <f>SUM(M309:M309)</f>
        <v>0</v>
      </c>
      <c r="N314" s="901">
        <f>SUM(N309:N313)</f>
        <v>0</v>
      </c>
      <c r="O314" s="901">
        <f t="shared" ref="O314:V314" si="46">SUM(O309:O313)</f>
        <v>2048943.91</v>
      </c>
      <c r="P314" s="901">
        <f t="shared" si="46"/>
        <v>7000270.7999999998</v>
      </c>
      <c r="Q314" s="901">
        <f t="shared" si="46"/>
        <v>76089.899999999994</v>
      </c>
      <c r="R314" s="901">
        <f t="shared" si="46"/>
        <v>7000270.7999999998</v>
      </c>
      <c r="S314" s="901">
        <f t="shared" si="46"/>
        <v>92</v>
      </c>
      <c r="T314" s="901">
        <f t="shared" si="46"/>
        <v>0</v>
      </c>
      <c r="U314" s="901">
        <f t="shared" si="46"/>
        <v>38405</v>
      </c>
      <c r="V314" s="901">
        <f t="shared" si="46"/>
        <v>0</v>
      </c>
      <c r="W314" s="901">
        <f>SUM(W309:W313)</f>
        <v>52573470.68</v>
      </c>
      <c r="X314" s="901">
        <f>SUM(X309:X313)</f>
        <v>0</v>
      </c>
      <c r="Y314" s="901">
        <f>SUM(Y309:Y313)</f>
        <v>0</v>
      </c>
      <c r="AB314" s="877"/>
      <c r="AC314" s="877"/>
    </row>
    <row r="315" spans="1:29" ht="12.75" customHeight="1">
      <c r="B315" s="935"/>
      <c r="C315" s="913"/>
      <c r="D315" s="913"/>
      <c r="E315" s="913"/>
      <c r="F315" s="913"/>
      <c r="G315" s="913"/>
      <c r="H315" s="913"/>
      <c r="I315" s="913"/>
      <c r="J315" s="913"/>
      <c r="K315" s="914" t="s">
        <v>372</v>
      </c>
      <c r="L315" s="937">
        <f>L314</f>
        <v>76089.899999999994</v>
      </c>
      <c r="M315" s="937">
        <f t="shared" ref="M315:Y315" si="47">M314</f>
        <v>0</v>
      </c>
      <c r="N315" s="937">
        <f t="shared" si="47"/>
        <v>0</v>
      </c>
      <c r="O315" s="937">
        <f t="shared" si="47"/>
        <v>2048943.91</v>
      </c>
      <c r="P315" s="937"/>
      <c r="Q315" s="937"/>
      <c r="R315" s="937"/>
      <c r="S315" s="937">
        <f t="shared" si="47"/>
        <v>92</v>
      </c>
      <c r="T315" s="937">
        <f t="shared" si="47"/>
        <v>0</v>
      </c>
      <c r="U315" s="937">
        <f t="shared" si="47"/>
        <v>38405</v>
      </c>
      <c r="V315" s="937">
        <f t="shared" si="47"/>
        <v>0</v>
      </c>
      <c r="W315" s="937">
        <f t="shared" si="47"/>
        <v>52573470.68</v>
      </c>
      <c r="X315" s="937">
        <f t="shared" si="47"/>
        <v>0</v>
      </c>
      <c r="Y315" s="937">
        <f t="shared" si="47"/>
        <v>0</v>
      </c>
      <c r="AB315" s="877"/>
      <c r="AC315" s="877"/>
    </row>
    <row r="316" spans="1:29">
      <c r="A316" s="878"/>
      <c r="B316" s="878"/>
      <c r="C316" s="878"/>
      <c r="D316" s="878"/>
      <c r="E316" s="878"/>
      <c r="F316" s="878"/>
      <c r="G316" s="878"/>
      <c r="H316" s="878"/>
      <c r="I316" s="878"/>
      <c r="J316" s="878"/>
      <c r="K316" s="878"/>
      <c r="L316" s="878"/>
      <c r="M316" s="878"/>
      <c r="N316" s="878"/>
      <c r="O316" s="878"/>
      <c r="AB316" s="877"/>
      <c r="AC316" s="877"/>
    </row>
    <row r="317" spans="1:29">
      <c r="A317" s="878"/>
      <c r="B317" s="878"/>
      <c r="C317" s="878"/>
      <c r="D317" s="878"/>
      <c r="E317" s="878"/>
      <c r="F317" s="878"/>
      <c r="G317" s="878"/>
      <c r="H317" s="878"/>
      <c r="I317" s="878"/>
      <c r="J317" s="878"/>
      <c r="K317" s="878"/>
      <c r="L317" s="878"/>
      <c r="M317" s="878"/>
      <c r="N317" s="878"/>
      <c r="O317" s="878"/>
      <c r="AB317" s="877"/>
      <c r="AC317" s="877"/>
    </row>
    <row r="318" spans="1:29">
      <c r="A318" s="878"/>
      <c r="B318" s="878"/>
      <c r="C318" s="878"/>
      <c r="D318" s="878"/>
      <c r="E318" s="878"/>
      <c r="F318" s="878"/>
      <c r="G318" s="878"/>
      <c r="H318" s="878"/>
      <c r="I318" s="878"/>
      <c r="J318" s="878"/>
      <c r="K318" s="878"/>
      <c r="L318" s="878"/>
      <c r="M318" s="878"/>
      <c r="N318" s="878"/>
      <c r="O318" s="878"/>
      <c r="AB318" s="877"/>
      <c r="AC318" s="877"/>
    </row>
    <row r="319" spans="1:29">
      <c r="A319" s="1186" t="s">
        <v>575</v>
      </c>
      <c r="B319" s="1187"/>
      <c r="C319" s="1187"/>
      <c r="D319" s="1187"/>
      <c r="E319" s="1187"/>
      <c r="F319" s="1187"/>
      <c r="G319" s="1187"/>
      <c r="H319" s="1187"/>
      <c r="I319" s="1187"/>
      <c r="J319" s="1187"/>
      <c r="K319" s="1187"/>
      <c r="L319" s="1187"/>
      <c r="M319" s="1187"/>
      <c r="N319" s="1187"/>
      <c r="O319" s="1188"/>
      <c r="P319" s="872"/>
      <c r="Q319" s="873"/>
      <c r="R319" s="871"/>
      <c r="S319" s="872"/>
      <c r="T319" s="873"/>
      <c r="U319" s="871"/>
      <c r="V319" s="874"/>
      <c r="W319" s="875"/>
      <c r="X319" s="875"/>
      <c r="Y319" s="876"/>
      <c r="AB319" s="877"/>
      <c r="AC319" s="877"/>
    </row>
    <row r="320" spans="1:29">
      <c r="A320" s="879"/>
      <c r="B320" s="880"/>
      <c r="C320" s="881" t="s">
        <v>263</v>
      </c>
      <c r="D320" s="881" t="s">
        <v>264</v>
      </c>
      <c r="E320" s="882" t="s">
        <v>265</v>
      </c>
      <c r="F320" s="882" t="s">
        <v>266</v>
      </c>
      <c r="G320" s="882" t="s">
        <v>267</v>
      </c>
      <c r="H320" s="882" t="s">
        <v>268</v>
      </c>
      <c r="I320" s="882" t="s">
        <v>269</v>
      </c>
      <c r="J320" s="882" t="s">
        <v>270</v>
      </c>
      <c r="K320" s="1189" t="s">
        <v>271</v>
      </c>
      <c r="L320" s="1190"/>
      <c r="M320" s="1190"/>
      <c r="N320" s="1190" t="s">
        <v>272</v>
      </c>
      <c r="O320" s="1191"/>
      <c r="P320" s="883"/>
      <c r="Q320" s="884"/>
      <c r="R320" s="885" t="s">
        <v>273</v>
      </c>
      <c r="S320" s="885" t="s">
        <v>274</v>
      </c>
      <c r="T320" s="885"/>
      <c r="U320" s="885"/>
      <c r="V320" s="1192" t="s">
        <v>275</v>
      </c>
      <c r="W320" s="1193"/>
      <c r="X320" s="1193"/>
      <c r="Y320" s="1194"/>
      <c r="AB320" s="877"/>
      <c r="AC320" s="877"/>
    </row>
    <row r="321" spans="1:30">
      <c r="A321" s="888" t="s">
        <v>276</v>
      </c>
      <c r="B321" s="885" t="s">
        <v>277</v>
      </c>
      <c r="C321" s="888" t="s">
        <v>278</v>
      </c>
      <c r="D321" s="888"/>
      <c r="E321" s="888"/>
      <c r="F321" s="888"/>
      <c r="G321" s="888"/>
      <c r="H321" s="888"/>
      <c r="I321" s="888"/>
      <c r="J321" s="888"/>
      <c r="K321" s="888" t="s">
        <v>279</v>
      </c>
      <c r="L321" s="884" t="s">
        <v>280</v>
      </c>
      <c r="M321" s="885" t="s">
        <v>281</v>
      </c>
      <c r="N321" s="885" t="s">
        <v>282</v>
      </c>
      <c r="O321" s="885" t="s">
        <v>283</v>
      </c>
      <c r="P321" s="889" t="s">
        <v>284</v>
      </c>
      <c r="Q321" s="889" t="s">
        <v>285</v>
      </c>
      <c r="R321" s="890" t="s">
        <v>286</v>
      </c>
      <c r="S321" s="890" t="s">
        <v>287</v>
      </c>
      <c r="T321" s="890" t="s">
        <v>288</v>
      </c>
      <c r="U321" s="890" t="s">
        <v>289</v>
      </c>
      <c r="V321" s="891" t="s">
        <v>290</v>
      </c>
      <c r="W321" s="891" t="s">
        <v>291</v>
      </c>
      <c r="X321" s="891" t="s">
        <v>292</v>
      </c>
      <c r="Y321" s="891" t="s">
        <v>293</v>
      </c>
      <c r="AB321" s="877"/>
      <c r="AC321" s="877"/>
    </row>
    <row r="322" spans="1:30" ht="12.75" customHeight="1">
      <c r="A322" s="892"/>
      <c r="B322" s="893"/>
      <c r="C322" s="892" t="s">
        <v>576</v>
      </c>
      <c r="D322" s="892"/>
      <c r="E322" s="892"/>
      <c r="F322" s="892"/>
      <c r="G322" s="892">
        <v>348</v>
      </c>
      <c r="H322" s="892" t="s">
        <v>320</v>
      </c>
      <c r="I322" s="892">
        <v>99</v>
      </c>
      <c r="J322" s="892" t="s">
        <v>270</v>
      </c>
      <c r="K322" s="895" t="s">
        <v>575</v>
      </c>
      <c r="L322" s="895">
        <v>373276.8</v>
      </c>
      <c r="M322" s="892"/>
      <c r="N322" s="895"/>
      <c r="O322" s="895">
        <f>+L322-185000+135000-100000-100000-104287.62+50000-40000</f>
        <v>28989.179999999993</v>
      </c>
      <c r="P322" s="895">
        <v>5076564</v>
      </c>
      <c r="Q322" s="895">
        <f>+L322</f>
        <v>373276.8</v>
      </c>
      <c r="R322" s="895">
        <f>+P322</f>
        <v>5076564</v>
      </c>
      <c r="S322" s="898">
        <f>+P322/Q322</f>
        <v>13.599998714090992</v>
      </c>
      <c r="T322" s="892" t="s">
        <v>342</v>
      </c>
      <c r="U322" s="899">
        <v>38411</v>
      </c>
      <c r="V322" s="897"/>
      <c r="W322" s="897">
        <f>+R322-2515999.78+1835999.82-1359999.86-1359999.86-1418311.5+680000-544000</f>
        <v>394252.8199999996</v>
      </c>
      <c r="X322" s="897"/>
      <c r="Y322" s="897"/>
      <c r="Z322" s="865" t="s">
        <v>299</v>
      </c>
      <c r="AA322" s="865" t="s">
        <v>577</v>
      </c>
      <c r="AB322" s="877"/>
      <c r="AC322" s="877"/>
    </row>
    <row r="323" spans="1:30" ht="12.75" customHeight="1">
      <c r="A323" s="892"/>
      <c r="B323" s="893"/>
      <c r="C323" s="892" t="s">
        <v>578</v>
      </c>
      <c r="D323" s="892"/>
      <c r="E323" s="892"/>
      <c r="F323" s="892"/>
      <c r="G323" s="892"/>
      <c r="H323" s="892"/>
      <c r="I323" s="892"/>
      <c r="J323" s="892"/>
      <c r="K323" s="895" t="s">
        <v>575</v>
      </c>
      <c r="L323" s="895">
        <v>208538.59</v>
      </c>
      <c r="M323" s="903"/>
      <c r="N323" s="895"/>
      <c r="O323" s="895">
        <f>+L323-10000-8617.74-10000-19583.31-14036.65-7223.48-3400-698.7-3012-20089.49-10000</f>
        <v>101877.21999999999</v>
      </c>
      <c r="P323" s="895">
        <v>2268900</v>
      </c>
      <c r="Q323" s="895">
        <f>+L323</f>
        <v>208538.59</v>
      </c>
      <c r="R323" s="895">
        <f>+P323</f>
        <v>2268900</v>
      </c>
      <c r="S323" s="898">
        <f>+P323/Q323</f>
        <v>10.880000675174797</v>
      </c>
      <c r="T323" s="892" t="s">
        <v>342</v>
      </c>
      <c r="U323" s="899">
        <v>38411</v>
      </c>
      <c r="V323" s="897"/>
      <c r="W323" s="897">
        <f>+R323-108800-93761.02-108800.01-213066.42-152718.75-48591.47-37725.41-7752.57-33420.27-222907.11-110957.08+1499123.96+357967.18+202432.95+1532127.13+1361439.78+43017.77</f>
        <v>6126508.6600000001</v>
      </c>
      <c r="X323" s="897"/>
      <c r="Y323" s="897"/>
      <c r="Z323" s="865" t="s">
        <v>299</v>
      </c>
      <c r="AA323" s="865" t="s">
        <v>577</v>
      </c>
      <c r="AB323" s="877"/>
      <c r="AC323" s="877"/>
    </row>
    <row r="324" spans="1:30" ht="12.75" customHeight="1">
      <c r="A324" s="892"/>
      <c r="B324" s="893"/>
      <c r="C324" s="882" t="s">
        <v>372</v>
      </c>
      <c r="D324" s="882"/>
      <c r="E324" s="882"/>
      <c r="F324" s="882"/>
      <c r="G324" s="882"/>
      <c r="H324" s="882"/>
      <c r="I324" s="882"/>
      <c r="J324" s="882"/>
      <c r="K324" s="917" t="s">
        <v>98</v>
      </c>
      <c r="L324" s="901">
        <f t="shared" ref="L324:Q324" si="48">SUM(L322:L323)</f>
        <v>581815.39</v>
      </c>
      <c r="M324" s="901">
        <f t="shared" si="48"/>
        <v>0</v>
      </c>
      <c r="N324" s="901">
        <f t="shared" si="48"/>
        <v>0</v>
      </c>
      <c r="O324" s="901">
        <f t="shared" si="48"/>
        <v>130866.39999999998</v>
      </c>
      <c r="P324" s="901">
        <f t="shared" si="48"/>
        <v>7345464</v>
      </c>
      <c r="Q324" s="901">
        <f t="shared" si="48"/>
        <v>581815.39</v>
      </c>
      <c r="R324" s="901">
        <f>SUM(R322:R323)</f>
        <v>7345464</v>
      </c>
      <c r="S324" s="901"/>
      <c r="T324" s="901"/>
      <c r="U324" s="901"/>
      <c r="V324" s="919">
        <f>SUM(V322:V323)</f>
        <v>0</v>
      </c>
      <c r="W324" s="919">
        <f>SUM(W322:W323)</f>
        <v>6520761.4799999995</v>
      </c>
      <c r="X324" s="919">
        <f>SUM(X322:X323)</f>
        <v>0</v>
      </c>
      <c r="Y324" s="919">
        <f>SUM(Y322:Y323)</f>
        <v>0</v>
      </c>
      <c r="AB324" s="877"/>
      <c r="AC324" s="877"/>
    </row>
    <row r="325" spans="1:30" ht="12.75" customHeight="1">
      <c r="B325" s="935"/>
      <c r="C325" s="868"/>
      <c r="D325" s="868"/>
      <c r="E325" s="868"/>
      <c r="F325" s="868"/>
      <c r="G325" s="868"/>
      <c r="H325" s="868"/>
      <c r="I325" s="868"/>
      <c r="J325" s="868"/>
      <c r="K325" s="914" t="s">
        <v>372</v>
      </c>
      <c r="L325" s="937">
        <f>L324</f>
        <v>581815.39</v>
      </c>
      <c r="M325" s="937">
        <f t="shared" ref="M325:Y325" si="49">M324</f>
        <v>0</v>
      </c>
      <c r="N325" s="937">
        <f t="shared" si="49"/>
        <v>0</v>
      </c>
      <c r="O325" s="937">
        <f t="shared" si="49"/>
        <v>130866.39999999998</v>
      </c>
      <c r="P325" s="937"/>
      <c r="Q325" s="937"/>
      <c r="R325" s="937"/>
      <c r="S325" s="937">
        <f t="shared" si="49"/>
        <v>0</v>
      </c>
      <c r="T325" s="937">
        <f t="shared" si="49"/>
        <v>0</v>
      </c>
      <c r="U325" s="937">
        <f t="shared" si="49"/>
        <v>0</v>
      </c>
      <c r="V325" s="937">
        <f t="shared" si="49"/>
        <v>0</v>
      </c>
      <c r="W325" s="937">
        <f t="shared" si="49"/>
        <v>6520761.4799999995</v>
      </c>
      <c r="X325" s="937">
        <f t="shared" si="49"/>
        <v>0</v>
      </c>
      <c r="Y325" s="937">
        <f t="shared" si="49"/>
        <v>0</v>
      </c>
      <c r="AB325" s="877"/>
      <c r="AC325" s="877"/>
    </row>
    <row r="326" spans="1:30" ht="12.75" customHeight="1">
      <c r="B326" s="935"/>
      <c r="C326" s="868"/>
      <c r="D326" s="868"/>
      <c r="E326" s="868"/>
      <c r="F326" s="868"/>
      <c r="G326" s="868"/>
      <c r="H326" s="868"/>
      <c r="I326" s="868"/>
      <c r="J326" s="868"/>
      <c r="K326" s="914"/>
      <c r="L326" s="937"/>
      <c r="M326" s="937"/>
      <c r="N326" s="937"/>
      <c r="O326" s="937"/>
      <c r="P326" s="937"/>
      <c r="Q326" s="937"/>
      <c r="R326" s="937"/>
      <c r="S326" s="937"/>
      <c r="T326" s="937"/>
      <c r="U326" s="937"/>
      <c r="V326" s="948"/>
      <c r="W326" s="948"/>
      <c r="X326" s="948"/>
      <c r="Y326" s="948"/>
      <c r="AB326" s="877"/>
      <c r="AC326" s="877"/>
    </row>
    <row r="327" spans="1:30">
      <c r="AB327" s="877"/>
      <c r="AC327" s="877"/>
    </row>
    <row r="328" spans="1:30">
      <c r="AB328" s="877"/>
      <c r="AC328" s="877"/>
    </row>
    <row r="329" spans="1:30">
      <c r="A329" s="1186" t="s">
        <v>579</v>
      </c>
      <c r="B329" s="1187"/>
      <c r="C329" s="1187"/>
      <c r="D329" s="1187"/>
      <c r="E329" s="1187"/>
      <c r="F329" s="1187"/>
      <c r="G329" s="1187"/>
      <c r="H329" s="1187"/>
      <c r="I329" s="1187"/>
      <c r="J329" s="1187"/>
      <c r="K329" s="1187"/>
      <c r="L329" s="1187"/>
      <c r="M329" s="1187"/>
      <c r="N329" s="1187"/>
      <c r="O329" s="1188"/>
      <c r="P329" s="869"/>
      <c r="Q329" s="870"/>
      <c r="R329" s="871"/>
      <c r="S329" s="872"/>
      <c r="T329" s="873"/>
      <c r="U329" s="871"/>
      <c r="V329" s="874"/>
      <c r="W329" s="875"/>
      <c r="X329" s="875"/>
      <c r="Y329" s="876"/>
      <c r="AB329" s="877"/>
      <c r="AC329" s="877"/>
    </row>
    <row r="330" spans="1:30">
      <c r="A330" s="879"/>
      <c r="B330" s="880"/>
      <c r="C330" s="881" t="s">
        <v>263</v>
      </c>
      <c r="D330" s="881" t="s">
        <v>264</v>
      </c>
      <c r="E330" s="882" t="s">
        <v>265</v>
      </c>
      <c r="F330" s="882" t="s">
        <v>266</v>
      </c>
      <c r="G330" s="882" t="s">
        <v>267</v>
      </c>
      <c r="H330" s="882" t="s">
        <v>268</v>
      </c>
      <c r="I330" s="882" t="s">
        <v>269</v>
      </c>
      <c r="J330" s="882" t="s">
        <v>270</v>
      </c>
      <c r="K330" s="1189" t="s">
        <v>271</v>
      </c>
      <c r="L330" s="1190"/>
      <c r="M330" s="1190"/>
      <c r="N330" s="1190" t="s">
        <v>272</v>
      </c>
      <c r="O330" s="1191"/>
      <c r="P330" s="921"/>
      <c r="Q330" s="922"/>
      <c r="R330" s="885" t="s">
        <v>273</v>
      </c>
      <c r="S330" s="885" t="s">
        <v>274</v>
      </c>
      <c r="T330" s="885"/>
      <c r="U330" s="885"/>
      <c r="V330" s="1192" t="s">
        <v>275</v>
      </c>
      <c r="W330" s="1193"/>
      <c r="X330" s="1193"/>
      <c r="Y330" s="1194"/>
      <c r="AB330" s="877"/>
      <c r="AC330" s="877"/>
    </row>
    <row r="331" spans="1:30">
      <c r="A331" s="888" t="s">
        <v>276</v>
      </c>
      <c r="B331" s="885" t="s">
        <v>277</v>
      </c>
      <c r="C331" s="888" t="s">
        <v>278</v>
      </c>
      <c r="D331" s="888"/>
      <c r="E331" s="888"/>
      <c r="F331" s="888"/>
      <c r="G331" s="888"/>
      <c r="H331" s="888"/>
      <c r="I331" s="888"/>
      <c r="J331" s="888"/>
      <c r="K331" s="888" t="s">
        <v>279</v>
      </c>
      <c r="L331" s="884" t="s">
        <v>280</v>
      </c>
      <c r="M331" s="885" t="s">
        <v>281</v>
      </c>
      <c r="N331" s="885" t="s">
        <v>282</v>
      </c>
      <c r="O331" s="885" t="s">
        <v>283</v>
      </c>
      <c r="P331" s="889" t="s">
        <v>284</v>
      </c>
      <c r="Q331" s="889" t="s">
        <v>285</v>
      </c>
      <c r="R331" s="890" t="s">
        <v>286</v>
      </c>
      <c r="S331" s="890" t="s">
        <v>287</v>
      </c>
      <c r="T331" s="890" t="s">
        <v>288</v>
      </c>
      <c r="U331" s="890" t="s">
        <v>289</v>
      </c>
      <c r="V331" s="891" t="s">
        <v>290</v>
      </c>
      <c r="W331" s="891" t="s">
        <v>291</v>
      </c>
      <c r="X331" s="891" t="s">
        <v>292</v>
      </c>
      <c r="Y331" s="891" t="s">
        <v>293</v>
      </c>
      <c r="AB331" s="877"/>
      <c r="AC331" s="877"/>
    </row>
    <row r="332" spans="1:30" hidden="1">
      <c r="A332" s="892"/>
      <c r="B332" s="893"/>
      <c r="C332" s="892" t="s">
        <v>392</v>
      </c>
      <c r="D332" s="892"/>
      <c r="E332" s="892"/>
      <c r="F332" s="892"/>
      <c r="G332" s="892"/>
      <c r="H332" s="892"/>
      <c r="I332" s="892"/>
      <c r="J332" s="892"/>
      <c r="K332" s="895" t="s">
        <v>580</v>
      </c>
      <c r="L332" s="895">
        <v>49701.33</v>
      </c>
      <c r="M332" s="895"/>
      <c r="N332" s="895"/>
      <c r="O332" s="896">
        <f>+L332-49701.33</f>
        <v>0</v>
      </c>
      <c r="P332" s="895">
        <v>1590442.59</v>
      </c>
      <c r="Q332" s="895">
        <f>+L332</f>
        <v>49701.33</v>
      </c>
      <c r="R332" s="895">
        <f>+P332</f>
        <v>1590442.59</v>
      </c>
      <c r="S332" s="898">
        <f>+P332/Q332</f>
        <v>32.000000603605578</v>
      </c>
      <c r="T332" s="892" t="s">
        <v>342</v>
      </c>
      <c r="U332" s="899">
        <v>38411</v>
      </c>
      <c r="V332" s="897"/>
      <c r="W332" s="897">
        <f>+R332-1590442.59</f>
        <v>0</v>
      </c>
      <c r="X332" s="897"/>
      <c r="Y332" s="897"/>
      <c r="Z332" s="865" t="s">
        <v>299</v>
      </c>
      <c r="AA332" s="865" t="s">
        <v>581</v>
      </c>
      <c r="AB332" s="877"/>
      <c r="AC332" s="877"/>
    </row>
    <row r="333" spans="1:30">
      <c r="A333" s="892"/>
      <c r="B333" s="893"/>
      <c r="C333" s="942" t="s">
        <v>580</v>
      </c>
      <c r="D333" s="942"/>
      <c r="E333" s="942"/>
      <c r="F333" s="942"/>
      <c r="G333" s="942"/>
      <c r="H333" s="942"/>
      <c r="I333" s="942"/>
      <c r="J333" s="942"/>
      <c r="K333" s="917" t="s">
        <v>98</v>
      </c>
      <c r="L333" s="901">
        <f t="shared" ref="L333:R333" si="50">SUM(L332:L332)</f>
        <v>49701.33</v>
      </c>
      <c r="M333" s="943">
        <f t="shared" si="50"/>
        <v>0</v>
      </c>
      <c r="N333" s="901">
        <f t="shared" si="50"/>
        <v>0</v>
      </c>
      <c r="O333" s="901">
        <f t="shared" si="50"/>
        <v>0</v>
      </c>
      <c r="P333" s="901">
        <f t="shared" si="50"/>
        <v>1590442.59</v>
      </c>
      <c r="Q333" s="901">
        <f t="shared" si="50"/>
        <v>49701.33</v>
      </c>
      <c r="R333" s="901">
        <f t="shared" si="50"/>
        <v>1590442.59</v>
      </c>
      <c r="S333" s="892"/>
      <c r="T333" s="892"/>
      <c r="U333" s="892"/>
      <c r="V333" s="897">
        <f>SUM(V332)</f>
        <v>0</v>
      </c>
      <c r="W333" s="919">
        <f>SUM(W332)</f>
        <v>0</v>
      </c>
      <c r="X333" s="897">
        <f>SUM(X332)</f>
        <v>0</v>
      </c>
      <c r="Y333" s="897">
        <f>SUM(Y332)</f>
        <v>0</v>
      </c>
      <c r="AB333" s="877"/>
      <c r="AC333" s="877"/>
    </row>
    <row r="334" spans="1:30" ht="12" customHeight="1">
      <c r="B334" s="935"/>
      <c r="C334" s="913"/>
      <c r="D334" s="913"/>
      <c r="E334" s="913"/>
      <c r="F334" s="913"/>
      <c r="G334" s="913"/>
      <c r="H334" s="913"/>
      <c r="I334" s="913"/>
      <c r="J334" s="913"/>
      <c r="K334" s="914" t="s">
        <v>372</v>
      </c>
      <c r="L334" s="937">
        <f>L333</f>
        <v>49701.33</v>
      </c>
      <c r="M334" s="937">
        <f t="shared" ref="M334:AD334" si="51">M333</f>
        <v>0</v>
      </c>
      <c r="N334" s="937">
        <f t="shared" si="51"/>
        <v>0</v>
      </c>
      <c r="O334" s="937">
        <f t="shared" si="51"/>
        <v>0</v>
      </c>
      <c r="P334" s="937"/>
      <c r="Q334" s="937"/>
      <c r="R334" s="937"/>
      <c r="S334" s="937">
        <f t="shared" si="51"/>
        <v>0</v>
      </c>
      <c r="T334" s="937">
        <f t="shared" si="51"/>
        <v>0</v>
      </c>
      <c r="U334" s="937">
        <f t="shared" si="51"/>
        <v>0</v>
      </c>
      <c r="V334" s="937">
        <f t="shared" si="51"/>
        <v>0</v>
      </c>
      <c r="W334" s="937">
        <f t="shared" si="51"/>
        <v>0</v>
      </c>
      <c r="X334" s="937">
        <f t="shared" si="51"/>
        <v>0</v>
      </c>
      <c r="Y334" s="937">
        <f t="shared" si="51"/>
        <v>0</v>
      </c>
      <c r="Z334" s="937">
        <f t="shared" si="51"/>
        <v>0</v>
      </c>
      <c r="AA334" s="937">
        <f t="shared" si="51"/>
        <v>0</v>
      </c>
      <c r="AB334" s="937">
        <f t="shared" si="51"/>
        <v>0</v>
      </c>
      <c r="AC334" s="937">
        <f t="shared" si="51"/>
        <v>0</v>
      </c>
      <c r="AD334" s="937">
        <f t="shared" si="51"/>
        <v>0</v>
      </c>
    </row>
    <row r="335" spans="1:30">
      <c r="B335" s="935"/>
      <c r="C335" s="868"/>
      <c r="D335" s="868"/>
      <c r="E335" s="868"/>
      <c r="F335" s="868"/>
      <c r="G335" s="868"/>
      <c r="H335" s="868"/>
      <c r="I335" s="868"/>
      <c r="J335" s="868"/>
      <c r="K335" s="937"/>
      <c r="L335" s="937"/>
      <c r="M335" s="994"/>
      <c r="N335" s="937"/>
      <c r="O335" s="937"/>
      <c r="P335" s="937"/>
      <c r="Q335" s="937"/>
      <c r="R335" s="937"/>
      <c r="V335" s="944"/>
      <c r="W335" s="948"/>
      <c r="X335" s="944"/>
      <c r="Y335" s="944"/>
      <c r="AB335" s="877"/>
      <c r="AC335" s="877"/>
    </row>
    <row r="336" spans="1:30">
      <c r="AB336" s="877"/>
      <c r="AC336" s="877"/>
    </row>
    <row r="337" spans="1:34">
      <c r="AB337" s="877"/>
      <c r="AC337" s="877"/>
    </row>
    <row r="338" spans="1:34">
      <c r="A338" s="1186" t="s">
        <v>582</v>
      </c>
      <c r="B338" s="1187"/>
      <c r="C338" s="1187"/>
      <c r="D338" s="1187"/>
      <c r="E338" s="1187"/>
      <c r="F338" s="1187"/>
      <c r="G338" s="1187"/>
      <c r="H338" s="1187"/>
      <c r="I338" s="1187"/>
      <c r="J338" s="1187"/>
      <c r="K338" s="1187"/>
      <c r="L338" s="1187"/>
      <c r="M338" s="1187"/>
      <c r="N338" s="1187"/>
      <c r="O338" s="1188"/>
      <c r="P338" s="869"/>
      <c r="Q338" s="870"/>
      <c r="R338" s="871"/>
      <c r="S338" s="872"/>
      <c r="T338" s="873"/>
      <c r="U338" s="871"/>
      <c r="V338" s="874"/>
      <c r="W338" s="875"/>
      <c r="X338" s="875"/>
      <c r="Y338" s="876"/>
      <c r="AB338" s="877"/>
      <c r="AC338" s="877"/>
    </row>
    <row r="339" spans="1:34">
      <c r="A339" s="879"/>
      <c r="B339" s="880"/>
      <c r="C339" s="881" t="s">
        <v>263</v>
      </c>
      <c r="D339" s="881" t="s">
        <v>264</v>
      </c>
      <c r="E339" s="882" t="s">
        <v>265</v>
      </c>
      <c r="F339" s="882" t="s">
        <v>266</v>
      </c>
      <c r="G339" s="882" t="s">
        <v>267</v>
      </c>
      <c r="H339" s="882" t="s">
        <v>268</v>
      </c>
      <c r="I339" s="882" t="s">
        <v>269</v>
      </c>
      <c r="J339" s="882" t="s">
        <v>270</v>
      </c>
      <c r="K339" s="1189" t="s">
        <v>271</v>
      </c>
      <c r="L339" s="1190"/>
      <c r="M339" s="1190"/>
      <c r="N339" s="1190" t="s">
        <v>272</v>
      </c>
      <c r="O339" s="1191"/>
      <c r="P339" s="921"/>
      <c r="Q339" s="922"/>
      <c r="R339" s="885" t="s">
        <v>273</v>
      </c>
      <c r="S339" s="885" t="s">
        <v>274</v>
      </c>
      <c r="T339" s="885"/>
      <c r="U339" s="885"/>
      <c r="V339" s="1192" t="s">
        <v>275</v>
      </c>
      <c r="W339" s="1193"/>
      <c r="X339" s="1193"/>
      <c r="Y339" s="1194"/>
      <c r="AB339" s="877"/>
      <c r="AC339" s="877"/>
    </row>
    <row r="340" spans="1:34" ht="13.5" customHeight="1">
      <c r="A340" s="888" t="s">
        <v>276</v>
      </c>
      <c r="B340" s="885" t="s">
        <v>277</v>
      </c>
      <c r="C340" s="888" t="s">
        <v>278</v>
      </c>
      <c r="D340" s="888"/>
      <c r="E340" s="888"/>
      <c r="F340" s="888"/>
      <c r="G340" s="888"/>
      <c r="H340" s="888"/>
      <c r="I340" s="888"/>
      <c r="J340" s="888"/>
      <c r="K340" s="888" t="s">
        <v>279</v>
      </c>
      <c r="L340" s="884" t="s">
        <v>280</v>
      </c>
      <c r="M340" s="885" t="s">
        <v>281</v>
      </c>
      <c r="N340" s="885" t="s">
        <v>282</v>
      </c>
      <c r="O340" s="885" t="s">
        <v>283</v>
      </c>
      <c r="P340" s="889" t="s">
        <v>284</v>
      </c>
      <c r="Q340" s="889" t="s">
        <v>285</v>
      </c>
      <c r="R340" s="890" t="s">
        <v>286</v>
      </c>
      <c r="S340" s="916" t="s">
        <v>287</v>
      </c>
      <c r="T340" s="916" t="s">
        <v>288</v>
      </c>
      <c r="U340" s="916" t="s">
        <v>289</v>
      </c>
      <c r="V340" s="891" t="s">
        <v>290</v>
      </c>
      <c r="W340" s="891" t="s">
        <v>291</v>
      </c>
      <c r="X340" s="891" t="s">
        <v>292</v>
      </c>
      <c r="Y340" s="891" t="s">
        <v>293</v>
      </c>
      <c r="AB340" s="877"/>
      <c r="AC340" s="877"/>
    </row>
    <row r="341" spans="1:34" s="868" customFormat="1" ht="13.5" customHeight="1">
      <c r="A341" s="882"/>
      <c r="B341" s="916"/>
      <c r="C341" s="892" t="s">
        <v>583</v>
      </c>
      <c r="D341" s="892"/>
      <c r="E341" s="892"/>
      <c r="F341" s="902">
        <v>38134</v>
      </c>
      <c r="G341" s="892">
        <v>199</v>
      </c>
      <c r="H341" s="892" t="s">
        <v>320</v>
      </c>
      <c r="I341" s="892">
        <v>57</v>
      </c>
      <c r="J341" s="892" t="s">
        <v>582</v>
      </c>
      <c r="K341" s="895" t="s">
        <v>582</v>
      </c>
      <c r="L341" s="895">
        <v>70279</v>
      </c>
      <c r="M341" s="901"/>
      <c r="N341" s="901"/>
      <c r="O341" s="896">
        <f>+L341-70279</f>
        <v>0</v>
      </c>
      <c r="P341" s="895">
        <v>3437841.6</v>
      </c>
      <c r="Q341" s="895">
        <v>107432.55</v>
      </c>
      <c r="R341" s="897">
        <v>9200000</v>
      </c>
      <c r="S341" s="898">
        <f>+P341/Q341</f>
        <v>32</v>
      </c>
      <c r="T341" s="892" t="s">
        <v>342</v>
      </c>
      <c r="U341" s="899">
        <v>38411</v>
      </c>
      <c r="V341" s="897"/>
      <c r="W341" s="897">
        <f>+R341-9200000</f>
        <v>0</v>
      </c>
      <c r="X341" s="897"/>
      <c r="Y341" s="897"/>
      <c r="Z341" s="868" t="s">
        <v>299</v>
      </c>
      <c r="AB341" s="920" t="s">
        <v>446</v>
      </c>
      <c r="AC341" s="920"/>
    </row>
    <row r="342" spans="1:34" ht="13.5" customHeight="1">
      <c r="A342" s="904"/>
      <c r="B342" s="905"/>
      <c r="C342" s="942" t="s">
        <v>582</v>
      </c>
      <c r="D342" s="942"/>
      <c r="E342" s="942"/>
      <c r="F342" s="942"/>
      <c r="G342" s="942"/>
      <c r="H342" s="942"/>
      <c r="I342" s="942"/>
      <c r="J342" s="942"/>
      <c r="K342" s="917" t="s">
        <v>98</v>
      </c>
      <c r="L342" s="915">
        <f t="shared" ref="L342:R342" si="52">SUM(L341:L341)</f>
        <v>70279</v>
      </c>
      <c r="M342" s="915">
        <f t="shared" si="52"/>
        <v>0</v>
      </c>
      <c r="N342" s="915">
        <f t="shared" si="52"/>
        <v>0</v>
      </c>
      <c r="O342" s="915">
        <f t="shared" si="52"/>
        <v>0</v>
      </c>
      <c r="P342" s="915">
        <f t="shared" si="52"/>
        <v>3437841.6</v>
      </c>
      <c r="Q342" s="915">
        <f t="shared" si="52"/>
        <v>107432.55</v>
      </c>
      <c r="R342" s="915">
        <f t="shared" si="52"/>
        <v>9200000</v>
      </c>
      <c r="S342" s="892"/>
      <c r="T342" s="892"/>
      <c r="U342" s="892"/>
      <c r="V342" s="919">
        <f>SUM(V341)</f>
        <v>0</v>
      </c>
      <c r="W342" s="919">
        <f>SUM(W341)</f>
        <v>0</v>
      </c>
      <c r="X342" s="919">
        <f>SUM(X341)</f>
        <v>0</v>
      </c>
      <c r="Y342" s="919">
        <f>SUM(Y341)</f>
        <v>0</v>
      </c>
      <c r="AB342" s="877"/>
      <c r="AC342" s="877"/>
    </row>
    <row r="343" spans="1:34" s="868" customFormat="1" ht="10.5" customHeight="1">
      <c r="K343" s="914" t="s">
        <v>372</v>
      </c>
      <c r="L343" s="937">
        <f>L342</f>
        <v>70279</v>
      </c>
      <c r="M343" s="937">
        <f t="shared" ref="M343:Y343" si="53">M342</f>
        <v>0</v>
      </c>
      <c r="N343" s="937">
        <f t="shared" si="53"/>
        <v>0</v>
      </c>
      <c r="O343" s="937">
        <f t="shared" si="53"/>
        <v>0</v>
      </c>
      <c r="P343" s="937"/>
      <c r="Q343" s="937"/>
      <c r="R343" s="937"/>
      <c r="S343" s="937">
        <f t="shared" si="53"/>
        <v>0</v>
      </c>
      <c r="T343" s="937">
        <f t="shared" si="53"/>
        <v>0</v>
      </c>
      <c r="U343" s="937">
        <f t="shared" si="53"/>
        <v>0</v>
      </c>
      <c r="V343" s="937">
        <f t="shared" si="53"/>
        <v>0</v>
      </c>
      <c r="W343" s="937">
        <f t="shared" si="53"/>
        <v>0</v>
      </c>
      <c r="X343" s="937">
        <f t="shared" si="53"/>
        <v>0</v>
      </c>
      <c r="Y343" s="937">
        <f t="shared" si="53"/>
        <v>0</v>
      </c>
      <c r="AB343" s="920"/>
      <c r="AC343" s="920"/>
    </row>
    <row r="344" spans="1:34" s="868" customFormat="1" ht="10.5" customHeight="1">
      <c r="K344" s="914"/>
      <c r="L344" s="937"/>
      <c r="M344" s="937"/>
      <c r="N344" s="937"/>
      <c r="O344" s="937"/>
      <c r="P344" s="937"/>
      <c r="Q344" s="937"/>
      <c r="R344" s="937"/>
      <c r="S344" s="937"/>
      <c r="T344" s="937"/>
      <c r="U344" s="937"/>
      <c r="V344" s="937"/>
      <c r="W344" s="937"/>
      <c r="X344" s="937"/>
      <c r="Y344" s="937"/>
      <c r="AB344" s="920"/>
      <c r="AC344" s="920"/>
    </row>
    <row r="345" spans="1:34" s="868" customFormat="1" ht="10.5" customHeight="1">
      <c r="K345" s="914"/>
      <c r="L345" s="937"/>
      <c r="M345" s="937"/>
      <c r="N345" s="937"/>
      <c r="O345" s="937"/>
      <c r="P345" s="937"/>
      <c r="Q345" s="937"/>
      <c r="R345" s="937"/>
      <c r="S345" s="937"/>
      <c r="T345" s="937"/>
      <c r="U345" s="937"/>
      <c r="V345" s="937"/>
      <c r="W345" s="937"/>
      <c r="X345" s="937"/>
      <c r="Y345" s="937"/>
      <c r="AB345" s="920"/>
      <c r="AC345" s="920"/>
    </row>
    <row r="346" spans="1:34" s="868" customFormat="1" ht="10.5" customHeight="1">
      <c r="K346" s="914"/>
      <c r="L346" s="937"/>
      <c r="M346" s="937"/>
      <c r="N346" s="937"/>
      <c r="O346" s="937"/>
      <c r="P346" s="937"/>
      <c r="Q346" s="937"/>
      <c r="R346" s="937"/>
      <c r="S346" s="937"/>
      <c r="T346" s="937"/>
      <c r="U346" s="937"/>
      <c r="V346" s="937"/>
      <c r="W346" s="937"/>
      <c r="X346" s="937"/>
      <c r="Y346" s="937"/>
      <c r="AB346" s="920"/>
      <c r="AC346" s="920"/>
    </row>
    <row r="347" spans="1:34" s="868" customFormat="1" ht="10.5" customHeight="1">
      <c r="A347" s="1186" t="s">
        <v>584</v>
      </c>
      <c r="B347" s="1187"/>
      <c r="C347" s="1187"/>
      <c r="D347" s="1187"/>
      <c r="E347" s="1187"/>
      <c r="F347" s="1187"/>
      <c r="G347" s="1187"/>
      <c r="H347" s="1187"/>
      <c r="I347" s="1187"/>
      <c r="J347" s="1187"/>
      <c r="K347" s="1187"/>
      <c r="L347" s="1187"/>
      <c r="M347" s="1187"/>
      <c r="N347" s="1187"/>
      <c r="O347" s="1188"/>
      <c r="P347" s="869"/>
      <c r="Q347" s="870"/>
      <c r="R347" s="871"/>
      <c r="S347" s="872"/>
      <c r="T347" s="873"/>
      <c r="U347" s="871"/>
      <c r="V347" s="874"/>
      <c r="W347" s="875"/>
      <c r="X347" s="875"/>
      <c r="Y347" s="876"/>
      <c r="AB347" s="920"/>
      <c r="AC347" s="920"/>
      <c r="AG347" s="868" t="s">
        <v>294</v>
      </c>
      <c r="AH347" s="868" t="s">
        <v>287</v>
      </c>
    </row>
    <row r="348" spans="1:34" s="868" customFormat="1" ht="10.5" customHeight="1">
      <c r="A348" s="879"/>
      <c r="B348" s="880"/>
      <c r="C348" s="881" t="s">
        <v>263</v>
      </c>
      <c r="D348" s="881" t="s">
        <v>264</v>
      </c>
      <c r="E348" s="882" t="s">
        <v>265</v>
      </c>
      <c r="F348" s="882" t="s">
        <v>266</v>
      </c>
      <c r="G348" s="882" t="s">
        <v>267</v>
      </c>
      <c r="H348" s="882" t="s">
        <v>268</v>
      </c>
      <c r="I348" s="882" t="s">
        <v>269</v>
      </c>
      <c r="J348" s="882" t="s">
        <v>270</v>
      </c>
      <c r="K348" s="1189" t="s">
        <v>271</v>
      </c>
      <c r="L348" s="1190"/>
      <c r="M348" s="1190"/>
      <c r="N348" s="1190" t="s">
        <v>272</v>
      </c>
      <c r="O348" s="1191"/>
      <c r="P348" s="921"/>
      <c r="Q348" s="922"/>
      <c r="R348" s="885" t="s">
        <v>273</v>
      </c>
      <c r="S348" s="885" t="s">
        <v>274</v>
      </c>
      <c r="T348" s="885"/>
      <c r="U348" s="885"/>
      <c r="V348" s="1192" t="s">
        <v>275</v>
      </c>
      <c r="W348" s="1193"/>
      <c r="X348" s="1193"/>
      <c r="Y348" s="1194"/>
      <c r="AB348" s="920"/>
      <c r="AC348" s="920"/>
      <c r="AG348" s="937">
        <v>104578</v>
      </c>
      <c r="AH348" s="937">
        <f>SUM(O350:O359)</f>
        <v>4179346.9899999998</v>
      </c>
    </row>
    <row r="349" spans="1:34" s="868" customFormat="1" ht="10.5" customHeight="1">
      <c r="A349" s="888" t="s">
        <v>276</v>
      </c>
      <c r="B349" s="885" t="s">
        <v>277</v>
      </c>
      <c r="C349" s="888" t="s">
        <v>278</v>
      </c>
      <c r="D349" s="888"/>
      <c r="E349" s="888"/>
      <c r="F349" s="888"/>
      <c r="G349" s="888"/>
      <c r="H349" s="888"/>
      <c r="I349" s="888"/>
      <c r="J349" s="888"/>
      <c r="K349" s="888" t="s">
        <v>279</v>
      </c>
      <c r="L349" s="884" t="s">
        <v>280</v>
      </c>
      <c r="M349" s="885" t="s">
        <v>281</v>
      </c>
      <c r="N349" s="885" t="s">
        <v>282</v>
      </c>
      <c r="O349" s="885" t="s">
        <v>283</v>
      </c>
      <c r="P349" s="889" t="s">
        <v>284</v>
      </c>
      <c r="Q349" s="889" t="s">
        <v>285</v>
      </c>
      <c r="R349" s="890" t="s">
        <v>286</v>
      </c>
      <c r="S349" s="916" t="s">
        <v>287</v>
      </c>
      <c r="T349" s="916" t="s">
        <v>288</v>
      </c>
      <c r="U349" s="916" t="s">
        <v>289</v>
      </c>
      <c r="V349" s="891" t="s">
        <v>290</v>
      </c>
      <c r="W349" s="891" t="s">
        <v>291</v>
      </c>
      <c r="X349" s="891" t="s">
        <v>292</v>
      </c>
      <c r="Y349" s="891" t="s">
        <v>293</v>
      </c>
      <c r="AB349" s="920"/>
      <c r="AC349" s="920"/>
      <c r="AH349" s="995">
        <v>1</v>
      </c>
    </row>
    <row r="350" spans="1:34" ht="10.5" customHeight="1">
      <c r="A350" s="965">
        <v>2</v>
      </c>
      <c r="B350" s="967" t="s">
        <v>585</v>
      </c>
      <c r="C350" s="965" t="s">
        <v>586</v>
      </c>
      <c r="D350" s="965"/>
      <c r="E350" s="977"/>
      <c r="F350" s="977"/>
      <c r="G350" s="965"/>
      <c r="H350" s="965"/>
      <c r="I350" s="965"/>
      <c r="J350" s="965"/>
      <c r="K350" s="965" t="s">
        <v>587</v>
      </c>
      <c r="L350" s="883">
        <v>10000</v>
      </c>
      <c r="M350" s="967"/>
      <c r="N350" s="892"/>
      <c r="O350" s="883">
        <v>10000</v>
      </c>
      <c r="P350" s="964"/>
      <c r="Q350" s="964"/>
      <c r="R350" s="905"/>
      <c r="S350" s="893"/>
      <c r="T350" s="893"/>
      <c r="U350" s="893"/>
      <c r="V350" s="986"/>
      <c r="W350" s="986">
        <f>1610000+30.2+399070-1127000+23955.73+2145.08+1133.6-2145.08-1133.6+258.57</f>
        <v>906314.49999999988</v>
      </c>
      <c r="X350" s="986"/>
      <c r="Y350" s="892"/>
      <c r="AB350" s="877"/>
      <c r="AC350" s="877"/>
      <c r="AG350" s="961">
        <f>O350*$AH$349/$AH$348</f>
        <v>2.3927182940127211E-3</v>
      </c>
      <c r="AH350" s="878">
        <f>$AG$348*AG350</f>
        <v>250.22569375126236</v>
      </c>
    </row>
    <row r="351" spans="1:34" ht="10.5" customHeight="1">
      <c r="A351" s="965"/>
      <c r="B351" s="967"/>
      <c r="C351" s="965" t="s">
        <v>588</v>
      </c>
      <c r="D351" s="965"/>
      <c r="E351" s="977"/>
      <c r="F351" s="977"/>
      <c r="G351" s="965"/>
      <c r="H351" s="965"/>
      <c r="I351" s="965"/>
      <c r="J351" s="965"/>
      <c r="K351" s="965"/>
      <c r="L351" s="883">
        <v>1700000</v>
      </c>
      <c r="M351" s="967"/>
      <c r="N351" s="892"/>
      <c r="O351" s="883">
        <v>1700000</v>
      </c>
      <c r="P351" s="964"/>
      <c r="Q351" s="964"/>
      <c r="R351" s="905"/>
      <c r="S351" s="893"/>
      <c r="T351" s="893"/>
      <c r="U351" s="893"/>
      <c r="V351" s="986"/>
      <c r="W351" s="986">
        <f>354140+96428+5133.9+364663.89+192711.39-364663.9-192711.39+43956.28</f>
        <v>499658.17000000004</v>
      </c>
      <c r="X351" s="986"/>
      <c r="Y351" s="892"/>
      <c r="AB351" s="877"/>
      <c r="AC351" s="877"/>
      <c r="AG351" s="961">
        <f t="shared" ref="AG351:AG358" si="54">O351*$AH$349/$AH$348</f>
        <v>0.40676210998216256</v>
      </c>
      <c r="AH351" s="878">
        <f t="shared" ref="AH351:AH358" si="55">$AG$348*AG351</f>
        <v>42538.367937714596</v>
      </c>
    </row>
    <row r="352" spans="1:34" ht="10.5" customHeight="1">
      <c r="A352" s="965" t="s">
        <v>589</v>
      </c>
      <c r="B352" s="967"/>
      <c r="C352" s="965" t="s">
        <v>590</v>
      </c>
      <c r="D352" s="921">
        <v>19121.2</v>
      </c>
      <c r="E352" s="977">
        <v>38835</v>
      </c>
      <c r="F352" s="977">
        <v>38878</v>
      </c>
      <c r="G352" s="965"/>
      <c r="H352" s="965"/>
      <c r="I352" s="965"/>
      <c r="J352" s="965" t="s">
        <v>591</v>
      </c>
      <c r="K352" s="965" t="s">
        <v>592</v>
      </c>
      <c r="L352" s="883">
        <v>1702595.17</v>
      </c>
      <c r="M352" s="967"/>
      <c r="N352" s="892"/>
      <c r="O352" s="883">
        <v>1702595.17</v>
      </c>
      <c r="P352" s="964"/>
      <c r="Q352" s="964"/>
      <c r="R352" s="905"/>
      <c r="S352" s="893"/>
      <c r="T352" s="893"/>
      <c r="U352" s="893"/>
      <c r="V352" s="986"/>
      <c r="W352" s="986">
        <f>19121.2+5141.74+23955.71+363223+365220.57+193005.58-365220.57-193005.58+44023.38</f>
        <v>455465.03</v>
      </c>
      <c r="X352" s="986"/>
      <c r="Y352" s="892"/>
      <c r="AB352" s="877"/>
      <c r="AC352" s="877"/>
      <c r="AG352" s="961">
        <f t="shared" si="54"/>
        <v>0.40738306105566985</v>
      </c>
      <c r="AH352" s="878">
        <f t="shared" si="55"/>
        <v>42603.305759079842</v>
      </c>
    </row>
    <row r="353" spans="1:34" ht="10.5" customHeight="1">
      <c r="A353" s="965"/>
      <c r="B353" s="967"/>
      <c r="C353" s="965" t="s">
        <v>593</v>
      </c>
      <c r="D353" s="965"/>
      <c r="E353" s="977"/>
      <c r="F353" s="977"/>
      <c r="G353" s="965"/>
      <c r="H353" s="965"/>
      <c r="I353" s="965"/>
      <c r="J353" s="965"/>
      <c r="K353" s="965"/>
      <c r="L353" s="883"/>
      <c r="M353" s="967"/>
      <c r="N353" s="892"/>
      <c r="O353" s="883">
        <v>200000</v>
      </c>
      <c r="P353" s="964"/>
      <c r="Q353" s="964"/>
      <c r="R353" s="905"/>
      <c r="S353" s="893"/>
      <c r="T353" s="893"/>
      <c r="U353" s="893"/>
      <c r="V353" s="986"/>
      <c r="W353" s="986">
        <f>11296+124800+42901.63+22671.93-42901.63-22671.93+5171.33</f>
        <v>141267.32999999999</v>
      </c>
      <c r="X353" s="986"/>
      <c r="Y353" s="892"/>
      <c r="AB353" s="877"/>
      <c r="AC353" s="877"/>
      <c r="AG353" s="961">
        <f t="shared" si="54"/>
        <v>4.7854365880254421E-2</v>
      </c>
      <c r="AH353" s="878">
        <f t="shared" si="55"/>
        <v>5004.5138750252472</v>
      </c>
    </row>
    <row r="354" spans="1:34" ht="10.5" customHeight="1">
      <c r="A354" s="965"/>
      <c r="B354" s="967"/>
      <c r="C354" s="965" t="s">
        <v>594</v>
      </c>
      <c r="D354" s="965"/>
      <c r="E354" s="977">
        <v>38954</v>
      </c>
      <c r="F354" s="977">
        <v>39083</v>
      </c>
      <c r="G354" s="965">
        <v>738</v>
      </c>
      <c r="H354" s="965" t="s">
        <v>595</v>
      </c>
      <c r="I354" s="965">
        <v>40</v>
      </c>
      <c r="J354" s="965" t="s">
        <v>591</v>
      </c>
      <c r="K354" s="965" t="s">
        <v>592</v>
      </c>
      <c r="L354" s="883"/>
      <c r="M354" s="967"/>
      <c r="N354" s="892"/>
      <c r="O354" s="883">
        <v>150000</v>
      </c>
      <c r="P354" s="964"/>
      <c r="Q354" s="964"/>
      <c r="R354" s="905"/>
      <c r="S354" s="893"/>
      <c r="T354" s="893"/>
      <c r="U354" s="893"/>
      <c r="V354" s="986"/>
      <c r="W354" s="986">
        <f>2960000+32176.23+17003.95-32176.23-17003.95+3878.5</f>
        <v>2963878.5</v>
      </c>
      <c r="X354" s="986"/>
      <c r="Y354" s="892"/>
      <c r="AB354" s="877"/>
      <c r="AC354" s="877"/>
      <c r="AG354" s="961">
        <f t="shared" si="54"/>
        <v>3.5890774410190812E-2</v>
      </c>
      <c r="AH354" s="878">
        <f t="shared" si="55"/>
        <v>3753.3854062689347</v>
      </c>
    </row>
    <row r="355" spans="1:34" ht="10.5" customHeight="1">
      <c r="A355" s="965">
        <v>5</v>
      </c>
      <c r="B355" s="967" t="s">
        <v>596</v>
      </c>
      <c r="C355" s="965" t="s">
        <v>597</v>
      </c>
      <c r="D355" s="921">
        <v>6000000.9000000004</v>
      </c>
      <c r="E355" s="977">
        <v>39044</v>
      </c>
      <c r="F355" s="977">
        <v>39083</v>
      </c>
      <c r="G355" s="965">
        <v>653</v>
      </c>
      <c r="H355" s="965" t="s">
        <v>598</v>
      </c>
      <c r="I355" s="965">
        <v>92</v>
      </c>
      <c r="J355" s="965" t="s">
        <v>591</v>
      </c>
      <c r="K355" s="965" t="s">
        <v>592</v>
      </c>
      <c r="L355" s="883"/>
      <c r="M355" s="967"/>
      <c r="N355" s="892"/>
      <c r="O355" s="883">
        <v>200000</v>
      </c>
      <c r="P355" s="964"/>
      <c r="Q355" s="964"/>
      <c r="R355" s="905"/>
      <c r="S355" s="893"/>
      <c r="T355" s="893"/>
      <c r="U355" s="893"/>
      <c r="V355" s="986"/>
      <c r="W355" s="986">
        <f>6000000.9+42901.64+22671.93-42901.63-22671.92+5171.33</f>
        <v>6005172.25</v>
      </c>
      <c r="X355" s="986"/>
      <c r="Y355" s="892"/>
      <c r="AB355" s="877"/>
      <c r="AC355" s="877"/>
      <c r="AG355" s="961">
        <f t="shared" si="54"/>
        <v>4.7854365880254421E-2</v>
      </c>
      <c r="AH355" s="878">
        <f t="shared" si="55"/>
        <v>5004.5138750252472</v>
      </c>
    </row>
    <row r="356" spans="1:34" ht="10.5" hidden="1" customHeight="1">
      <c r="A356" s="965"/>
      <c r="B356" s="967"/>
      <c r="C356" s="965" t="s">
        <v>599</v>
      </c>
      <c r="D356" s="921"/>
      <c r="E356" s="977"/>
      <c r="F356" s="977"/>
      <c r="G356" s="965"/>
      <c r="H356" s="965"/>
      <c r="I356" s="965"/>
      <c r="J356" s="965"/>
      <c r="K356" s="965"/>
      <c r="L356" s="883"/>
      <c r="M356" s="967"/>
      <c r="N356" s="894"/>
      <c r="O356" s="883"/>
      <c r="P356" s="964"/>
      <c r="Q356" s="964"/>
      <c r="R356" s="905"/>
      <c r="S356" s="893"/>
      <c r="T356" s="893"/>
      <c r="U356" s="893"/>
      <c r="V356" s="986"/>
      <c r="W356" s="986"/>
      <c r="X356" s="986"/>
      <c r="Y356" s="892"/>
      <c r="AB356" s="877"/>
      <c r="AC356" s="877"/>
      <c r="AG356" s="961">
        <f t="shared" si="54"/>
        <v>0</v>
      </c>
      <c r="AH356" s="878">
        <f t="shared" si="55"/>
        <v>0</v>
      </c>
    </row>
    <row r="357" spans="1:34" ht="10.5" customHeight="1">
      <c r="A357" s="965"/>
      <c r="B357" s="967"/>
      <c r="C357" s="965" t="s">
        <v>600</v>
      </c>
      <c r="D357" s="921">
        <v>403750</v>
      </c>
      <c r="E357" s="977">
        <v>39401</v>
      </c>
      <c r="F357" s="977">
        <v>39845</v>
      </c>
      <c r="G357" s="965">
        <v>730</v>
      </c>
      <c r="H357" s="965" t="s">
        <v>320</v>
      </c>
      <c r="I357" s="965">
        <v>109</v>
      </c>
      <c r="J357" s="965" t="s">
        <v>587</v>
      </c>
      <c r="K357" s="965" t="s">
        <v>592</v>
      </c>
      <c r="L357" s="883"/>
      <c r="M357" s="967"/>
      <c r="N357" s="892"/>
      <c r="O357" s="883">
        <v>21937.5</v>
      </c>
      <c r="P357" s="964"/>
      <c r="Q357" s="964"/>
      <c r="R357" s="905"/>
      <c r="S357" s="893"/>
      <c r="T357" s="893"/>
      <c r="U357" s="893"/>
      <c r="V357" s="986"/>
      <c r="W357" s="986">
        <f>403750+34050.49+4705.77+2486.83-4705.77-2486.83+567.23</f>
        <v>438367.72</v>
      </c>
      <c r="X357" s="986"/>
      <c r="Y357" s="892"/>
      <c r="AB357" s="877"/>
      <c r="AC357" s="877"/>
      <c r="AG357" s="961">
        <f t="shared" si="54"/>
        <v>5.2490257574904064E-3</v>
      </c>
      <c r="AH357" s="878">
        <f t="shared" si="55"/>
        <v>548.93261566683168</v>
      </c>
    </row>
    <row r="358" spans="1:34" ht="10.5" customHeight="1">
      <c r="A358" s="965">
        <v>2</v>
      </c>
      <c r="B358" s="967">
        <v>1</v>
      </c>
      <c r="C358" s="965" t="s">
        <v>601</v>
      </c>
      <c r="D358" s="921">
        <v>4800000</v>
      </c>
      <c r="E358" s="977">
        <v>39965</v>
      </c>
      <c r="F358" s="977"/>
      <c r="G358" s="965"/>
      <c r="H358" s="965"/>
      <c r="I358" s="965"/>
      <c r="J358" s="965" t="s">
        <v>587</v>
      </c>
      <c r="K358" s="965" t="s">
        <v>592</v>
      </c>
      <c r="L358" s="883"/>
      <c r="M358" s="967"/>
      <c r="N358" s="892"/>
      <c r="O358" s="883">
        <v>60000</v>
      </c>
      <c r="P358" s="964"/>
      <c r="Q358" s="964"/>
      <c r="R358" s="905"/>
      <c r="S358" s="893"/>
      <c r="T358" s="893"/>
      <c r="U358" s="893"/>
      <c r="V358" s="986"/>
      <c r="W358" s="986">
        <f>4800000+12870.49+6801.58-12870.49-6801.58+1551.4</f>
        <v>4801551.4000000004</v>
      </c>
      <c r="X358" s="986"/>
      <c r="Y358" s="892"/>
      <c r="AB358" s="877"/>
      <c r="AC358" s="877"/>
      <c r="AG358" s="961">
        <f t="shared" si="54"/>
        <v>1.4356309764076326E-2</v>
      </c>
      <c r="AH358" s="878">
        <f t="shared" si="55"/>
        <v>1501.3541625075741</v>
      </c>
    </row>
    <row r="359" spans="1:34" ht="16.5" customHeight="1">
      <c r="A359" s="892" t="s">
        <v>475</v>
      </c>
      <c r="B359" s="893">
        <v>54</v>
      </c>
      <c r="C359" s="965" t="s">
        <v>477</v>
      </c>
      <c r="D359" s="892"/>
      <c r="E359" s="892"/>
      <c r="F359" s="892"/>
      <c r="G359" s="892"/>
      <c r="H359" s="892" t="s">
        <v>478</v>
      </c>
      <c r="I359" s="892"/>
      <c r="J359" s="892"/>
      <c r="K359" s="895" t="s">
        <v>479</v>
      </c>
      <c r="L359" s="895">
        <f>74.75*10000</f>
        <v>747500</v>
      </c>
      <c r="M359" s="928"/>
      <c r="N359" s="895"/>
      <c r="O359" s="896">
        <v>134814.32</v>
      </c>
      <c r="P359" s="895"/>
      <c r="Q359" s="895"/>
      <c r="R359" s="897">
        <f>+S359*L359</f>
        <v>4485000</v>
      </c>
      <c r="S359" s="897">
        <v>6</v>
      </c>
      <c r="T359" s="892" t="s">
        <v>351</v>
      </c>
      <c r="U359" s="902">
        <v>38108</v>
      </c>
      <c r="V359" s="897"/>
      <c r="W359" s="897">
        <f>1651421.52+16082.49+35954+17222</f>
        <v>1720680.01</v>
      </c>
      <c r="X359" s="897"/>
      <c r="Y359" s="897"/>
      <c r="Z359" s="865" t="s">
        <v>352</v>
      </c>
      <c r="AB359" s="877" t="s">
        <v>476</v>
      </c>
      <c r="AC359" s="877"/>
      <c r="AE359" s="878">
        <f>O359</f>
        <v>134814.32</v>
      </c>
      <c r="AF359" s="865">
        <f>(AE359*AF210/AF206)</f>
        <v>0.13560755640116864</v>
      </c>
      <c r="AG359" s="878">
        <f>$AG$208*AF359</f>
        <v>40829.638432269567</v>
      </c>
    </row>
    <row r="360" spans="1:34" ht="10.5" customHeight="1">
      <c r="A360" s="965"/>
      <c r="B360" s="967"/>
      <c r="C360" s="965"/>
      <c r="D360" s="921"/>
      <c r="E360" s="977"/>
      <c r="F360" s="977"/>
      <c r="G360" s="965"/>
      <c r="H360" s="965"/>
      <c r="I360" s="965"/>
      <c r="J360" s="965"/>
      <c r="K360" s="917" t="s">
        <v>98</v>
      </c>
      <c r="L360" s="883"/>
      <c r="M360" s="967"/>
      <c r="N360" s="901">
        <f t="shared" ref="N360:Y360" si="56">SUM(N350:N359)</f>
        <v>0</v>
      </c>
      <c r="O360" s="901">
        <f t="shared" si="56"/>
        <v>4179346.9899999998</v>
      </c>
      <c r="P360" s="901">
        <f t="shared" si="56"/>
        <v>0</v>
      </c>
      <c r="Q360" s="901">
        <f t="shared" si="56"/>
        <v>0</v>
      </c>
      <c r="R360" s="901">
        <f t="shared" si="56"/>
        <v>4485000</v>
      </c>
      <c r="S360" s="901">
        <f t="shared" si="56"/>
        <v>6</v>
      </c>
      <c r="T360" s="901">
        <f t="shared" si="56"/>
        <v>0</v>
      </c>
      <c r="U360" s="901">
        <f t="shared" si="56"/>
        <v>38108</v>
      </c>
      <c r="V360" s="901">
        <f t="shared" si="56"/>
        <v>0</v>
      </c>
      <c r="W360" s="901">
        <f t="shared" si="56"/>
        <v>17932354.910000004</v>
      </c>
      <c r="X360" s="901">
        <f t="shared" si="56"/>
        <v>0</v>
      </c>
      <c r="Y360" s="901">
        <f t="shared" si="56"/>
        <v>0</v>
      </c>
      <c r="AB360" s="877"/>
      <c r="AC360" s="877"/>
      <c r="AG360" s="961"/>
      <c r="AH360" s="878"/>
    </row>
    <row r="361" spans="1:34" ht="10.5" customHeight="1">
      <c r="A361" s="965"/>
      <c r="B361" s="967"/>
      <c r="C361" s="965"/>
      <c r="D361" s="921"/>
      <c r="E361" s="977"/>
      <c r="F361" s="977"/>
      <c r="G361" s="965"/>
      <c r="H361" s="965"/>
      <c r="I361" s="965"/>
      <c r="J361" s="965"/>
      <c r="K361" s="965"/>
      <c r="L361" s="883"/>
      <c r="M361" s="967"/>
      <c r="N361" s="892"/>
      <c r="O361" s="883"/>
      <c r="P361" s="964"/>
      <c r="Q361" s="964"/>
      <c r="R361" s="905"/>
      <c r="S361" s="893"/>
      <c r="T361" s="893"/>
      <c r="U361" s="893"/>
      <c r="V361" s="986"/>
      <c r="W361" s="986"/>
      <c r="X361" s="986"/>
      <c r="Y361" s="892"/>
      <c r="AB361" s="877"/>
      <c r="AC361" s="877"/>
      <c r="AG361" s="961"/>
      <c r="AH361" s="878"/>
    </row>
    <row r="362" spans="1:34" s="868" customFormat="1" ht="10.5" customHeight="1">
      <c r="A362" s="1186" t="s">
        <v>602</v>
      </c>
      <c r="B362" s="1187"/>
      <c r="C362" s="1187"/>
      <c r="D362" s="1187"/>
      <c r="E362" s="1187"/>
      <c r="F362" s="1187"/>
      <c r="G362" s="1187"/>
      <c r="H362" s="1187"/>
      <c r="I362" s="1187"/>
      <c r="J362" s="1187"/>
      <c r="K362" s="1187"/>
      <c r="L362" s="1187"/>
      <c r="M362" s="1187"/>
      <c r="N362" s="1187"/>
      <c r="O362" s="1188"/>
      <c r="P362" s="869"/>
      <c r="Q362" s="870"/>
      <c r="R362" s="871"/>
      <c r="S362" s="872"/>
      <c r="T362" s="873"/>
      <c r="U362" s="871"/>
      <c r="V362" s="874"/>
      <c r="W362" s="875"/>
      <c r="X362" s="875"/>
      <c r="Y362" s="876"/>
      <c r="AB362" s="920"/>
      <c r="AC362" s="920"/>
      <c r="AG362" s="868" t="s">
        <v>294</v>
      </c>
      <c r="AH362" s="868" t="s">
        <v>287</v>
      </c>
    </row>
    <row r="363" spans="1:34" s="868" customFormat="1" ht="10.5" customHeight="1">
      <c r="A363" s="879"/>
      <c r="B363" s="880"/>
      <c r="C363" s="881" t="s">
        <v>263</v>
      </c>
      <c r="D363" s="881" t="s">
        <v>264</v>
      </c>
      <c r="E363" s="882" t="s">
        <v>265</v>
      </c>
      <c r="F363" s="882" t="s">
        <v>266</v>
      </c>
      <c r="G363" s="882" t="s">
        <v>267</v>
      </c>
      <c r="H363" s="882" t="s">
        <v>268</v>
      </c>
      <c r="I363" s="882" t="s">
        <v>269</v>
      </c>
      <c r="J363" s="882" t="s">
        <v>270</v>
      </c>
      <c r="K363" s="1189" t="s">
        <v>271</v>
      </c>
      <c r="L363" s="1190"/>
      <c r="M363" s="1190"/>
      <c r="N363" s="1190" t="s">
        <v>272</v>
      </c>
      <c r="O363" s="1191"/>
      <c r="P363" s="921"/>
      <c r="Q363" s="922"/>
      <c r="R363" s="885" t="s">
        <v>273</v>
      </c>
      <c r="S363" s="885" t="s">
        <v>274</v>
      </c>
      <c r="T363" s="885"/>
      <c r="U363" s="885"/>
      <c r="V363" s="1192" t="s">
        <v>275</v>
      </c>
      <c r="W363" s="1193"/>
      <c r="X363" s="1193"/>
      <c r="Y363" s="1194"/>
      <c r="AB363" s="920"/>
      <c r="AC363" s="920"/>
      <c r="AG363" s="937">
        <v>10305.84</v>
      </c>
      <c r="AH363" s="937">
        <f>SUM(O365:O367)</f>
        <v>140000</v>
      </c>
    </row>
    <row r="364" spans="1:34" s="868" customFormat="1" ht="10.5" customHeight="1">
      <c r="A364" s="888" t="s">
        <v>276</v>
      </c>
      <c r="B364" s="885" t="s">
        <v>277</v>
      </c>
      <c r="C364" s="888" t="s">
        <v>278</v>
      </c>
      <c r="D364" s="888"/>
      <c r="E364" s="888"/>
      <c r="F364" s="888"/>
      <c r="G364" s="888"/>
      <c r="H364" s="888"/>
      <c r="I364" s="888"/>
      <c r="J364" s="888"/>
      <c r="K364" s="888" t="s">
        <v>279</v>
      </c>
      <c r="L364" s="884" t="s">
        <v>280</v>
      </c>
      <c r="M364" s="885" t="s">
        <v>281</v>
      </c>
      <c r="N364" s="885" t="s">
        <v>282</v>
      </c>
      <c r="O364" s="885" t="s">
        <v>283</v>
      </c>
      <c r="P364" s="889" t="s">
        <v>284</v>
      </c>
      <c r="Q364" s="889" t="s">
        <v>285</v>
      </c>
      <c r="R364" s="890" t="s">
        <v>286</v>
      </c>
      <c r="S364" s="916" t="s">
        <v>287</v>
      </c>
      <c r="T364" s="916" t="s">
        <v>288</v>
      </c>
      <c r="U364" s="916" t="s">
        <v>289</v>
      </c>
      <c r="V364" s="891" t="s">
        <v>290</v>
      </c>
      <c r="W364" s="891" t="s">
        <v>291</v>
      </c>
      <c r="X364" s="891" t="s">
        <v>292</v>
      </c>
      <c r="Y364" s="891" t="s">
        <v>293</v>
      </c>
      <c r="AB364" s="920"/>
      <c r="AC364" s="920"/>
      <c r="AH364" s="995">
        <v>1</v>
      </c>
    </row>
    <row r="365" spans="1:34" ht="10.5" customHeight="1">
      <c r="A365" s="965"/>
      <c r="B365" s="967">
        <v>597</v>
      </c>
      <c r="C365" s="965" t="s">
        <v>603</v>
      </c>
      <c r="D365" s="921">
        <v>15000000</v>
      </c>
      <c r="E365" s="977">
        <v>39309</v>
      </c>
      <c r="F365" s="977">
        <v>39447</v>
      </c>
      <c r="G365" s="965"/>
      <c r="H365" s="965"/>
      <c r="I365" s="965"/>
      <c r="J365" s="965" t="s">
        <v>604</v>
      </c>
      <c r="K365" s="965" t="s">
        <v>587</v>
      </c>
      <c r="L365" s="883"/>
      <c r="M365" s="967"/>
      <c r="N365" s="894">
        <f>100000-1500</f>
        <v>98500</v>
      </c>
      <c r="O365" s="883">
        <f>200000-60000</f>
        <v>140000</v>
      </c>
      <c r="P365" s="964"/>
      <c r="Q365" s="964"/>
      <c r="R365" s="905"/>
      <c r="S365" s="893"/>
      <c r="T365" s="893"/>
      <c r="U365" s="893"/>
      <c r="V365" s="986"/>
      <c r="W365" s="986">
        <f>10000000-3000002.5+867585.3+458486.78+1563653.15</f>
        <v>9889722.7300000004</v>
      </c>
      <c r="X365" s="986"/>
      <c r="Y365" s="986">
        <f>15000000+312000+60545.34+1878391.38+566918.18+437627.16+737278.84+859177.6+383893.66+519870.05+479389.05+479831.18+1551249.72+594580.94+1369353.96+438240+1022560-10000000-250363.61</f>
        <v>16440543.450000003</v>
      </c>
      <c r="AB365" s="877"/>
      <c r="AC365" s="877"/>
      <c r="AG365" s="961"/>
      <c r="AH365" s="878"/>
    </row>
    <row r="366" spans="1:34" ht="10.5" hidden="1" customHeight="1">
      <c r="A366" s="965"/>
      <c r="B366" s="967"/>
      <c r="C366" s="965"/>
      <c r="D366" s="921"/>
      <c r="E366" s="977"/>
      <c r="F366" s="977"/>
      <c r="G366" s="965"/>
      <c r="H366" s="965"/>
      <c r="I366" s="965"/>
      <c r="J366" s="965"/>
      <c r="K366" s="965"/>
      <c r="L366" s="883"/>
      <c r="M366" s="967"/>
      <c r="N366" s="892"/>
      <c r="O366" s="883"/>
      <c r="P366" s="964"/>
      <c r="Q366" s="964"/>
      <c r="R366" s="905"/>
      <c r="S366" s="893"/>
      <c r="T366" s="893"/>
      <c r="U366" s="893"/>
      <c r="V366" s="986"/>
      <c r="W366" s="986"/>
      <c r="X366" s="986"/>
      <c r="Y366" s="892"/>
      <c r="AB366" s="877"/>
      <c r="AC366" s="877"/>
      <c r="AG366" s="961"/>
      <c r="AH366" s="878"/>
    </row>
    <row r="367" spans="1:34" ht="10.5" hidden="1" customHeight="1">
      <c r="A367" s="965"/>
      <c r="B367" s="967"/>
      <c r="C367" s="965"/>
      <c r="D367" s="921"/>
      <c r="E367" s="977"/>
      <c r="F367" s="977"/>
      <c r="G367" s="965"/>
      <c r="H367" s="965"/>
      <c r="I367" s="965"/>
      <c r="J367" s="965"/>
      <c r="K367" s="965"/>
      <c r="L367" s="883"/>
      <c r="M367" s="967"/>
      <c r="N367" s="892"/>
      <c r="O367" s="883"/>
      <c r="P367" s="964"/>
      <c r="Q367" s="964"/>
      <c r="R367" s="905"/>
      <c r="S367" s="893"/>
      <c r="T367" s="893"/>
      <c r="U367" s="893"/>
      <c r="V367" s="986"/>
      <c r="W367" s="986"/>
      <c r="X367" s="986"/>
      <c r="Y367" s="892"/>
      <c r="AB367" s="877"/>
      <c r="AC367" s="877"/>
      <c r="AG367" s="961"/>
      <c r="AH367" s="878"/>
    </row>
    <row r="368" spans="1:34" ht="10.5" hidden="1" customHeight="1">
      <c r="A368" s="965"/>
      <c r="B368" s="967"/>
      <c r="C368" s="965"/>
      <c r="D368" s="921"/>
      <c r="E368" s="977"/>
      <c r="F368" s="977"/>
      <c r="G368" s="965"/>
      <c r="H368" s="965"/>
      <c r="I368" s="965"/>
      <c r="J368" s="965"/>
      <c r="K368" s="965"/>
      <c r="L368" s="883"/>
      <c r="M368" s="967"/>
      <c r="N368" s="892"/>
      <c r="O368" s="883"/>
      <c r="P368" s="964"/>
      <c r="Q368" s="964"/>
      <c r="R368" s="905"/>
      <c r="S368" s="893"/>
      <c r="T368" s="893"/>
      <c r="U368" s="893"/>
      <c r="V368" s="986"/>
      <c r="W368" s="986"/>
      <c r="X368" s="986"/>
      <c r="Y368" s="892"/>
      <c r="AB368" s="877"/>
      <c r="AC368" s="877"/>
      <c r="AG368" s="961"/>
      <c r="AH368" s="878"/>
    </row>
    <row r="369" spans="1:34" ht="10.5" hidden="1" customHeight="1">
      <c r="A369" s="965"/>
      <c r="B369" s="967"/>
      <c r="C369" s="965"/>
      <c r="D369" s="921"/>
      <c r="E369" s="977"/>
      <c r="F369" s="977"/>
      <c r="G369" s="965"/>
      <c r="H369" s="965"/>
      <c r="I369" s="965"/>
      <c r="J369" s="965"/>
      <c r="K369" s="965"/>
      <c r="L369" s="883"/>
      <c r="M369" s="967"/>
      <c r="N369" s="892"/>
      <c r="O369" s="883"/>
      <c r="P369" s="964"/>
      <c r="Q369" s="964"/>
      <c r="R369" s="905"/>
      <c r="S369" s="893"/>
      <c r="T369" s="893"/>
      <c r="U369" s="893"/>
      <c r="V369" s="986"/>
      <c r="W369" s="986"/>
      <c r="X369" s="986"/>
      <c r="Y369" s="892"/>
      <c r="AB369" s="877"/>
      <c r="AC369" s="877"/>
      <c r="AG369" s="961"/>
      <c r="AH369" s="878"/>
    </row>
    <row r="370" spans="1:34" ht="10.5" customHeight="1">
      <c r="A370" s="892"/>
      <c r="B370" s="893"/>
      <c r="C370" s="892"/>
      <c r="D370" s="892"/>
      <c r="E370" s="902"/>
      <c r="F370" s="902"/>
      <c r="G370" s="892"/>
      <c r="H370" s="892"/>
      <c r="I370" s="892"/>
      <c r="J370" s="892"/>
      <c r="K370" s="895"/>
      <c r="L370" s="895"/>
      <c r="M370" s="895"/>
      <c r="N370" s="895"/>
      <c r="O370" s="896">
        <f>+L370</f>
        <v>0</v>
      </c>
      <c r="P370" s="895"/>
      <c r="Q370" s="895"/>
      <c r="R370" s="897"/>
      <c r="S370" s="898"/>
      <c r="T370" s="892"/>
      <c r="U370" s="899"/>
      <c r="V370" s="897"/>
      <c r="W370" s="897">
        <f>+R370</f>
        <v>0</v>
      </c>
      <c r="X370" s="897"/>
      <c r="Y370" s="897"/>
      <c r="AB370" s="877"/>
      <c r="AC370" s="877"/>
    </row>
    <row r="371" spans="1:34" s="868" customFormat="1" ht="10.5" customHeight="1">
      <c r="A371" s="904"/>
      <c r="B371" s="905"/>
      <c r="C371" s="942" t="s">
        <v>582</v>
      </c>
      <c r="D371" s="942"/>
      <c r="E371" s="942"/>
      <c r="F371" s="942"/>
      <c r="G371" s="942"/>
      <c r="H371" s="942"/>
      <c r="I371" s="942"/>
      <c r="J371" s="942"/>
      <c r="K371" s="917" t="s">
        <v>98</v>
      </c>
      <c r="L371" s="915">
        <f>SUM(L348:L370)</f>
        <v>4160095.17</v>
      </c>
      <c r="M371" s="915">
        <f>SUM(M370:M370)</f>
        <v>0</v>
      </c>
      <c r="N371" s="915">
        <f>SUM(N361:N370)</f>
        <v>98500</v>
      </c>
      <c r="O371" s="915">
        <f t="shared" ref="O371:Y371" si="57">SUM(O361:O370)</f>
        <v>140000</v>
      </c>
      <c r="P371" s="915">
        <f t="shared" si="57"/>
        <v>0</v>
      </c>
      <c r="Q371" s="915">
        <f t="shared" si="57"/>
        <v>0</v>
      </c>
      <c r="R371" s="915">
        <f t="shared" si="57"/>
        <v>0</v>
      </c>
      <c r="S371" s="915">
        <f t="shared" si="57"/>
        <v>0</v>
      </c>
      <c r="T371" s="915">
        <f t="shared" si="57"/>
        <v>0</v>
      </c>
      <c r="U371" s="915">
        <f t="shared" si="57"/>
        <v>0</v>
      </c>
      <c r="V371" s="915">
        <f t="shared" si="57"/>
        <v>0</v>
      </c>
      <c r="W371" s="915">
        <f t="shared" si="57"/>
        <v>9889722.7300000004</v>
      </c>
      <c r="X371" s="915">
        <f t="shared" si="57"/>
        <v>0</v>
      </c>
      <c r="Y371" s="915">
        <f t="shared" si="57"/>
        <v>16440543.450000003</v>
      </c>
      <c r="AB371" s="920"/>
      <c r="AC371" s="920"/>
    </row>
    <row r="372" spans="1:34" s="868" customFormat="1" ht="10.5" customHeight="1">
      <c r="K372" s="914" t="s">
        <v>372</v>
      </c>
      <c r="L372" s="937">
        <f>L371</f>
        <v>4160095.17</v>
      </c>
      <c r="M372" s="937">
        <f>M371</f>
        <v>0</v>
      </c>
      <c r="N372" s="937">
        <f>N360+N371</f>
        <v>98500</v>
      </c>
      <c r="O372" s="937">
        <f t="shared" ref="O372:Y372" si="58">O360+O371</f>
        <v>4319346.99</v>
      </c>
      <c r="P372" s="937">
        <f t="shared" si="58"/>
        <v>0</v>
      </c>
      <c r="Q372" s="937">
        <f t="shared" si="58"/>
        <v>0</v>
      </c>
      <c r="R372" s="937">
        <f t="shared" si="58"/>
        <v>4485000</v>
      </c>
      <c r="S372" s="937">
        <f t="shared" si="58"/>
        <v>6</v>
      </c>
      <c r="T372" s="937">
        <f t="shared" si="58"/>
        <v>0</v>
      </c>
      <c r="U372" s="937">
        <f t="shared" si="58"/>
        <v>38108</v>
      </c>
      <c r="V372" s="937">
        <f t="shared" si="58"/>
        <v>0</v>
      </c>
      <c r="W372" s="937">
        <f t="shared" si="58"/>
        <v>27822077.640000004</v>
      </c>
      <c r="X372" s="937">
        <f t="shared" si="58"/>
        <v>0</v>
      </c>
      <c r="Y372" s="937">
        <f t="shared" si="58"/>
        <v>16440543.450000003</v>
      </c>
      <c r="AB372" s="920"/>
      <c r="AC372" s="920"/>
    </row>
    <row r="373" spans="1:34" s="868" customFormat="1" ht="10.5" customHeight="1">
      <c r="K373" s="914"/>
      <c r="L373" s="937"/>
      <c r="M373" s="937"/>
      <c r="N373" s="937"/>
      <c r="O373" s="937"/>
      <c r="P373" s="937"/>
      <c r="Q373" s="937"/>
      <c r="R373" s="937"/>
      <c r="S373" s="937"/>
      <c r="T373" s="937"/>
      <c r="U373" s="937"/>
      <c r="V373" s="937"/>
      <c r="W373" s="937"/>
      <c r="X373" s="937"/>
      <c r="Y373" s="937"/>
      <c r="AB373" s="920"/>
      <c r="AC373" s="920"/>
    </row>
    <row r="374" spans="1:34" s="868" customFormat="1" ht="10.5" customHeight="1">
      <c r="K374" s="914"/>
      <c r="L374" s="937"/>
      <c r="M374" s="937"/>
      <c r="N374" s="937"/>
      <c r="O374" s="937"/>
      <c r="P374" s="937"/>
      <c r="Q374" s="937"/>
      <c r="R374" s="937"/>
      <c r="S374" s="937"/>
      <c r="T374" s="937"/>
      <c r="U374" s="937"/>
      <c r="V374" s="937"/>
      <c r="W374" s="937"/>
      <c r="X374" s="937"/>
      <c r="Y374" s="937"/>
      <c r="AB374" s="920"/>
      <c r="AC374" s="920"/>
    </row>
    <row r="375" spans="1:34" s="868" customFormat="1" ht="10.5" customHeight="1">
      <c r="K375" s="914"/>
      <c r="L375" s="937"/>
      <c r="M375" s="937"/>
      <c r="N375" s="937"/>
      <c r="O375" s="937"/>
      <c r="P375" s="937"/>
      <c r="Q375" s="937"/>
      <c r="R375" s="937"/>
      <c r="S375" s="937"/>
      <c r="T375" s="937"/>
      <c r="U375" s="937"/>
      <c r="V375" s="937"/>
      <c r="W375" s="937"/>
      <c r="X375" s="937"/>
      <c r="Y375" s="937"/>
      <c r="AB375" s="920"/>
      <c r="AC375" s="920"/>
    </row>
    <row r="376" spans="1:34" s="868" customFormat="1" ht="10.5" customHeight="1">
      <c r="A376" s="1186" t="s">
        <v>605</v>
      </c>
      <c r="B376" s="1187"/>
      <c r="C376" s="1187"/>
      <c r="D376" s="1187"/>
      <c r="E376" s="1187"/>
      <c r="F376" s="1187"/>
      <c r="G376" s="1187"/>
      <c r="H376" s="1187"/>
      <c r="I376" s="1187"/>
      <c r="J376" s="1187"/>
      <c r="K376" s="1187"/>
      <c r="L376" s="1187"/>
      <c r="M376" s="1187"/>
      <c r="N376" s="1187"/>
      <c r="O376" s="1188"/>
      <c r="P376" s="869"/>
      <c r="Q376" s="870"/>
      <c r="R376" s="871"/>
      <c r="S376" s="872"/>
      <c r="T376" s="873"/>
      <c r="U376" s="871"/>
      <c r="V376" s="874"/>
      <c r="W376" s="875"/>
      <c r="X376" s="875"/>
      <c r="Y376" s="876"/>
      <c r="AB376" s="920"/>
      <c r="AC376" s="920"/>
      <c r="AG376" s="868" t="s">
        <v>294</v>
      </c>
      <c r="AH376" s="868" t="s">
        <v>287</v>
      </c>
    </row>
    <row r="377" spans="1:34" s="868" customFormat="1" ht="10.5" customHeight="1">
      <c r="A377" s="879"/>
      <c r="B377" s="880"/>
      <c r="C377" s="881" t="s">
        <v>263</v>
      </c>
      <c r="D377" s="881" t="s">
        <v>264</v>
      </c>
      <c r="E377" s="882" t="s">
        <v>265</v>
      </c>
      <c r="F377" s="882" t="s">
        <v>266</v>
      </c>
      <c r="G377" s="882" t="s">
        <v>267</v>
      </c>
      <c r="H377" s="882" t="s">
        <v>268</v>
      </c>
      <c r="I377" s="882" t="s">
        <v>269</v>
      </c>
      <c r="J377" s="882" t="s">
        <v>270</v>
      </c>
      <c r="K377" s="1189" t="s">
        <v>271</v>
      </c>
      <c r="L377" s="1190"/>
      <c r="M377" s="1190"/>
      <c r="N377" s="1190" t="s">
        <v>272</v>
      </c>
      <c r="O377" s="1191"/>
      <c r="P377" s="921"/>
      <c r="Q377" s="922"/>
      <c r="R377" s="885" t="s">
        <v>273</v>
      </c>
      <c r="S377" s="885" t="s">
        <v>274</v>
      </c>
      <c r="T377" s="885"/>
      <c r="U377" s="885"/>
      <c r="V377" s="1192" t="s">
        <v>275</v>
      </c>
      <c r="W377" s="1193"/>
      <c r="X377" s="1193"/>
      <c r="Y377" s="1194"/>
      <c r="AB377" s="920"/>
      <c r="AC377" s="920"/>
      <c r="AG377" s="937">
        <v>10305.84</v>
      </c>
      <c r="AH377" s="937">
        <f>SUM(N379:N381)</f>
        <v>0</v>
      </c>
    </row>
    <row r="378" spans="1:34" s="868" customFormat="1" ht="10.5" customHeight="1">
      <c r="A378" s="888" t="s">
        <v>276</v>
      </c>
      <c r="B378" s="885" t="s">
        <v>277</v>
      </c>
      <c r="C378" s="888" t="s">
        <v>278</v>
      </c>
      <c r="D378" s="888"/>
      <c r="E378" s="888"/>
      <c r="F378" s="888"/>
      <c r="G378" s="888"/>
      <c r="H378" s="888"/>
      <c r="I378" s="888"/>
      <c r="J378" s="888"/>
      <c r="K378" s="888" t="s">
        <v>279</v>
      </c>
      <c r="L378" s="884" t="s">
        <v>280</v>
      </c>
      <c r="M378" s="885" t="s">
        <v>281</v>
      </c>
      <c r="N378" s="885" t="s">
        <v>282</v>
      </c>
      <c r="O378" s="885" t="s">
        <v>283</v>
      </c>
      <c r="P378" s="889" t="s">
        <v>284</v>
      </c>
      <c r="Q378" s="889" t="s">
        <v>285</v>
      </c>
      <c r="R378" s="890" t="s">
        <v>286</v>
      </c>
      <c r="S378" s="916" t="s">
        <v>287</v>
      </c>
      <c r="T378" s="916" t="s">
        <v>288</v>
      </c>
      <c r="U378" s="916" t="s">
        <v>289</v>
      </c>
      <c r="V378" s="891" t="s">
        <v>290</v>
      </c>
      <c r="W378" s="891" t="s">
        <v>291</v>
      </c>
      <c r="X378" s="891" t="s">
        <v>292</v>
      </c>
      <c r="Y378" s="891" t="s">
        <v>293</v>
      </c>
      <c r="AB378" s="920"/>
      <c r="AC378" s="920"/>
      <c r="AH378" s="995">
        <v>1</v>
      </c>
    </row>
    <row r="379" spans="1:34" ht="10.5" hidden="1" customHeight="1">
      <c r="A379" s="965"/>
      <c r="B379" s="967"/>
      <c r="C379" s="965" t="s">
        <v>606</v>
      </c>
      <c r="D379" s="921">
        <v>1250385.5</v>
      </c>
      <c r="E379" s="977">
        <v>40329</v>
      </c>
      <c r="F379" s="977">
        <v>40289</v>
      </c>
      <c r="G379" s="965"/>
      <c r="H379" s="965"/>
      <c r="I379" s="965"/>
      <c r="J379" s="965" t="s">
        <v>607</v>
      </c>
      <c r="K379" s="965" t="s">
        <v>608</v>
      </c>
      <c r="L379" s="883">
        <v>10000</v>
      </c>
      <c r="M379" s="967"/>
      <c r="N379" s="883"/>
      <c r="O379" s="883">
        <f>16671.82-16671.82</f>
        <v>0</v>
      </c>
      <c r="P379" s="964"/>
      <c r="Q379" s="964"/>
      <c r="R379" s="905"/>
      <c r="S379" s="893"/>
      <c r="T379" s="893"/>
      <c r="U379" s="893"/>
      <c r="V379" s="986"/>
      <c r="W379" s="921">
        <f>1250385.5-1250385.5</f>
        <v>0</v>
      </c>
      <c r="X379" s="986"/>
      <c r="Y379" s="986"/>
      <c r="AB379" s="877"/>
      <c r="AC379" s="877"/>
      <c r="AG379" s="961" t="e">
        <f>(N379*AH378)/AH377</f>
        <v>#DIV/0!</v>
      </c>
      <c r="AH379" s="878" t="e">
        <f>AG377*AG379</f>
        <v>#DIV/0!</v>
      </c>
    </row>
    <row r="380" spans="1:34" ht="10.5" hidden="1" customHeight="1">
      <c r="A380" s="965" t="s">
        <v>609</v>
      </c>
      <c r="B380" s="967">
        <v>105</v>
      </c>
      <c r="C380" s="965" t="s">
        <v>610</v>
      </c>
      <c r="D380" s="921">
        <v>1000000</v>
      </c>
      <c r="E380" s="977">
        <v>40329</v>
      </c>
      <c r="F380" s="977">
        <v>40289</v>
      </c>
      <c r="G380" s="965"/>
      <c r="H380" s="965"/>
      <c r="I380" s="965"/>
      <c r="J380" s="965" t="s">
        <v>607</v>
      </c>
      <c r="K380" s="965" t="s">
        <v>608</v>
      </c>
      <c r="L380" s="883">
        <v>1700000</v>
      </c>
      <c r="M380" s="967"/>
      <c r="N380" s="883"/>
      <c r="O380" s="883">
        <f>8781.44-8781.44</f>
        <v>0</v>
      </c>
      <c r="P380" s="964"/>
      <c r="Q380" s="964"/>
      <c r="R380" s="905"/>
      <c r="S380" s="893"/>
      <c r="T380" s="893"/>
      <c r="U380" s="893"/>
      <c r="V380" s="986"/>
      <c r="W380" s="921">
        <f>1000000-1000000</f>
        <v>0</v>
      </c>
      <c r="X380" s="986"/>
      <c r="Y380" s="986"/>
      <c r="AB380" s="877"/>
      <c r="AC380" s="877"/>
      <c r="AG380" s="961" t="e">
        <f>(N380*AH378)/AH377</f>
        <v>#DIV/0!</v>
      </c>
      <c r="AH380" s="878" t="e">
        <f>AG377*AG380</f>
        <v>#DIV/0!</v>
      </c>
    </row>
    <row r="381" spans="1:34" ht="10.5" hidden="1" customHeight="1">
      <c r="A381" s="965" t="s">
        <v>611</v>
      </c>
      <c r="B381" s="967">
        <v>98</v>
      </c>
      <c r="C381" s="965" t="s">
        <v>612</v>
      </c>
      <c r="D381" s="921">
        <v>512526</v>
      </c>
      <c r="E381" s="977">
        <v>40329</v>
      </c>
      <c r="F381" s="977">
        <v>40289</v>
      </c>
      <c r="G381" s="965"/>
      <c r="H381" s="965"/>
      <c r="I381" s="965"/>
      <c r="J381" s="965" t="s">
        <v>607</v>
      </c>
      <c r="K381" s="965" t="s">
        <v>608</v>
      </c>
      <c r="L381" s="883">
        <v>1702595.17</v>
      </c>
      <c r="M381" s="967"/>
      <c r="N381" s="883"/>
      <c r="O381" s="883">
        <f>8542.4-8542.4</f>
        <v>0</v>
      </c>
      <c r="P381" s="964"/>
      <c r="Q381" s="964"/>
      <c r="R381" s="905"/>
      <c r="S381" s="893"/>
      <c r="T381" s="893"/>
      <c r="U381" s="893"/>
      <c r="V381" s="986"/>
      <c r="W381" s="921">
        <f>512526-512526</f>
        <v>0</v>
      </c>
      <c r="X381" s="986"/>
      <c r="Y381" s="986"/>
      <c r="AB381" s="877"/>
      <c r="AC381" s="877"/>
      <c r="AG381" s="961" t="e">
        <f>(N381*AH378)/AH377</f>
        <v>#DIV/0!</v>
      </c>
      <c r="AH381" s="878" t="e">
        <f>AG377*AG381</f>
        <v>#DIV/0!</v>
      </c>
    </row>
    <row r="382" spans="1:34" ht="10.5" hidden="1" customHeight="1">
      <c r="A382" s="965" t="s">
        <v>613</v>
      </c>
      <c r="B382" s="967"/>
      <c r="C382" s="965" t="s">
        <v>614</v>
      </c>
      <c r="D382" s="921">
        <v>890799</v>
      </c>
      <c r="E382" s="977">
        <v>40329</v>
      </c>
      <c r="F382" s="977">
        <v>40289</v>
      </c>
      <c r="G382" s="965"/>
      <c r="H382" s="965"/>
      <c r="I382" s="965"/>
      <c r="J382" s="965" t="s">
        <v>607</v>
      </c>
      <c r="K382" s="965" t="s">
        <v>608</v>
      </c>
      <c r="L382" s="883"/>
      <c r="M382" s="967"/>
      <c r="N382" s="883"/>
      <c r="O382" s="883">
        <f>14846.65-14846.65</f>
        <v>0</v>
      </c>
      <c r="P382" s="964"/>
      <c r="Q382" s="964"/>
      <c r="R382" s="905"/>
      <c r="S382" s="893"/>
      <c r="T382" s="893"/>
      <c r="U382" s="893"/>
      <c r="V382" s="986"/>
      <c r="W382" s="921">
        <f>890799-890799</f>
        <v>0</v>
      </c>
      <c r="X382" s="986"/>
      <c r="Y382" s="986"/>
      <c r="AB382" s="877"/>
      <c r="AC382" s="877"/>
      <c r="AG382" s="961"/>
      <c r="AH382" s="878"/>
    </row>
    <row r="383" spans="1:34" ht="10.5" hidden="1" customHeight="1">
      <c r="A383" s="965" t="s">
        <v>615</v>
      </c>
      <c r="B383" s="967"/>
      <c r="C383" s="965" t="s">
        <v>616</v>
      </c>
      <c r="D383" s="921">
        <v>856584.3</v>
      </c>
      <c r="E383" s="977">
        <v>40329</v>
      </c>
      <c r="F383" s="977">
        <v>40289</v>
      </c>
      <c r="G383" s="965"/>
      <c r="H383" s="965"/>
      <c r="I383" s="965"/>
      <c r="J383" s="965" t="s">
        <v>607</v>
      </c>
      <c r="K383" s="965" t="s">
        <v>608</v>
      </c>
      <c r="L383" s="883"/>
      <c r="M383" s="967"/>
      <c r="N383" s="883"/>
      <c r="O383" s="883">
        <f>13178.22-13178.22</f>
        <v>0</v>
      </c>
      <c r="P383" s="964"/>
      <c r="Q383" s="964"/>
      <c r="R383" s="905"/>
      <c r="S383" s="893"/>
      <c r="T383" s="893"/>
      <c r="U383" s="893"/>
      <c r="V383" s="986"/>
      <c r="W383" s="921">
        <f>856584.3-856584.3</f>
        <v>0</v>
      </c>
      <c r="X383" s="986"/>
      <c r="Y383" s="986"/>
      <c r="AB383" s="877"/>
      <c r="AC383" s="877"/>
      <c r="AG383" s="961"/>
      <c r="AH383" s="878"/>
    </row>
    <row r="384" spans="1:34" ht="10.5" customHeight="1">
      <c r="A384" s="965"/>
      <c r="B384" s="967">
        <v>22</v>
      </c>
      <c r="C384" s="965" t="s">
        <v>617</v>
      </c>
      <c r="D384" s="921">
        <v>1900000</v>
      </c>
      <c r="E384" s="977">
        <v>41274</v>
      </c>
      <c r="F384" s="977"/>
      <c r="G384" s="965"/>
      <c r="H384" s="965" t="s">
        <v>618</v>
      </c>
      <c r="I384" s="965"/>
      <c r="J384" s="965" t="s">
        <v>619</v>
      </c>
      <c r="K384" s="965"/>
      <c r="L384" s="883"/>
      <c r="M384" s="967"/>
      <c r="N384" s="883"/>
      <c r="O384" s="883">
        <v>50000</v>
      </c>
      <c r="P384" s="964"/>
      <c r="Q384" s="964"/>
      <c r="R384" s="905"/>
      <c r="S384" s="893"/>
      <c r="T384" s="893"/>
      <c r="U384" s="893"/>
      <c r="V384" s="986"/>
      <c r="W384" s="986">
        <f>1900000+326760.48+79855.9+292601.7+39520+762246.84</f>
        <v>3400984.92</v>
      </c>
      <c r="X384" s="986"/>
      <c r="Y384" s="986"/>
      <c r="AB384" s="877"/>
      <c r="AC384" s="877"/>
      <c r="AG384" s="961"/>
      <c r="AH384" s="878"/>
    </row>
    <row r="385" spans="1:34" ht="10.5" customHeight="1">
      <c r="A385" s="965"/>
      <c r="B385" s="967"/>
      <c r="C385" s="965"/>
      <c r="D385" s="921"/>
      <c r="E385" s="977"/>
      <c r="F385" s="977"/>
      <c r="G385" s="965"/>
      <c r="H385" s="965"/>
      <c r="I385" s="965"/>
      <c r="J385" s="965"/>
      <c r="K385" s="965"/>
      <c r="L385" s="883"/>
      <c r="M385" s="967"/>
      <c r="N385" s="883"/>
      <c r="O385" s="883"/>
      <c r="P385" s="964"/>
      <c r="Q385" s="964"/>
      <c r="R385" s="905"/>
      <c r="S385" s="893"/>
      <c r="T385" s="893"/>
      <c r="U385" s="893"/>
      <c r="V385" s="986"/>
      <c r="W385" s="986"/>
      <c r="X385" s="986"/>
      <c r="Y385" s="986"/>
      <c r="AB385" s="877"/>
      <c r="AC385" s="877"/>
      <c r="AG385" s="961"/>
      <c r="AH385" s="878"/>
    </row>
    <row r="386" spans="1:34" ht="10.5" customHeight="1">
      <c r="A386" s="965"/>
      <c r="B386" s="967"/>
      <c r="C386" s="965"/>
      <c r="D386" s="921"/>
      <c r="E386" s="977"/>
      <c r="F386" s="977"/>
      <c r="G386" s="965"/>
      <c r="H386" s="965"/>
      <c r="I386" s="965"/>
      <c r="J386" s="965"/>
      <c r="K386" s="965"/>
      <c r="L386" s="883"/>
      <c r="M386" s="967"/>
      <c r="N386" s="883"/>
      <c r="O386" s="883"/>
      <c r="P386" s="964"/>
      <c r="Q386" s="964"/>
      <c r="R386" s="905"/>
      <c r="S386" s="893"/>
      <c r="T386" s="893"/>
      <c r="U386" s="893"/>
      <c r="V386" s="986"/>
      <c r="W386" s="986"/>
      <c r="X386" s="986"/>
      <c r="Y386" s="986"/>
      <c r="AB386" s="877"/>
      <c r="AC386" s="877"/>
      <c r="AG386" s="961"/>
      <c r="AH386" s="878"/>
    </row>
    <row r="387" spans="1:34" ht="10.5" customHeight="1">
      <c r="A387" s="965"/>
      <c r="B387" s="967"/>
      <c r="C387" s="965"/>
      <c r="D387" s="921"/>
      <c r="E387" s="977"/>
      <c r="F387" s="977"/>
      <c r="G387" s="965"/>
      <c r="H387" s="965"/>
      <c r="I387" s="965"/>
      <c r="J387" s="965"/>
      <c r="K387" s="965"/>
      <c r="L387" s="883"/>
      <c r="M387" s="967"/>
      <c r="N387" s="883"/>
      <c r="O387" s="883"/>
      <c r="P387" s="964"/>
      <c r="Q387" s="964"/>
      <c r="R387" s="905"/>
      <c r="S387" s="893"/>
      <c r="T387" s="893"/>
      <c r="U387" s="893"/>
      <c r="V387" s="986"/>
      <c r="W387" s="986"/>
      <c r="X387" s="986"/>
      <c r="Y387" s="986"/>
      <c r="AB387" s="877"/>
      <c r="AC387" s="877"/>
      <c r="AG387" s="961"/>
      <c r="AH387" s="878"/>
    </row>
    <row r="388" spans="1:34" ht="10.5" customHeight="1">
      <c r="A388" s="965"/>
      <c r="B388" s="967"/>
      <c r="C388" s="965"/>
      <c r="D388" s="921"/>
      <c r="E388" s="977"/>
      <c r="F388" s="977"/>
      <c r="G388" s="965"/>
      <c r="H388" s="965"/>
      <c r="I388" s="965"/>
      <c r="J388" s="965"/>
      <c r="K388" s="965"/>
      <c r="L388" s="883"/>
      <c r="M388" s="967"/>
      <c r="N388" s="883"/>
      <c r="O388" s="883"/>
      <c r="P388" s="964"/>
      <c r="Q388" s="964"/>
      <c r="R388" s="905"/>
      <c r="S388" s="893"/>
      <c r="T388" s="893"/>
      <c r="U388" s="893"/>
      <c r="V388" s="986"/>
      <c r="W388" s="986"/>
      <c r="X388" s="986"/>
      <c r="Y388" s="986"/>
      <c r="AB388" s="877"/>
      <c r="AC388" s="877"/>
      <c r="AG388" s="961"/>
      <c r="AH388" s="878"/>
    </row>
    <row r="389" spans="1:34" ht="10.5" customHeight="1">
      <c r="A389" s="965"/>
      <c r="B389" s="967"/>
      <c r="C389" s="965"/>
      <c r="D389" s="921"/>
      <c r="E389" s="977"/>
      <c r="F389" s="977"/>
      <c r="G389" s="965"/>
      <c r="H389" s="965"/>
      <c r="I389" s="965"/>
      <c r="J389" s="965"/>
      <c r="K389" s="965"/>
      <c r="L389" s="883"/>
      <c r="M389" s="967"/>
      <c r="N389" s="883"/>
      <c r="O389" s="883"/>
      <c r="P389" s="964"/>
      <c r="Q389" s="964"/>
      <c r="R389" s="905"/>
      <c r="S389" s="893"/>
      <c r="T389" s="893"/>
      <c r="U389" s="893"/>
      <c r="V389" s="986"/>
      <c r="W389" s="986"/>
      <c r="X389" s="986"/>
      <c r="Y389" s="986"/>
      <c r="AB389" s="877"/>
      <c r="AC389" s="877"/>
      <c r="AG389" s="961"/>
      <c r="AH389" s="878"/>
    </row>
    <row r="390" spans="1:34" ht="10.5" customHeight="1">
      <c r="A390" s="892"/>
      <c r="B390" s="893"/>
      <c r="C390" s="892"/>
      <c r="D390" s="892"/>
      <c r="E390" s="902"/>
      <c r="F390" s="902"/>
      <c r="G390" s="892"/>
      <c r="H390" s="892"/>
      <c r="I390" s="892"/>
      <c r="J390" s="892"/>
      <c r="K390" s="895"/>
      <c r="L390" s="895"/>
      <c r="M390" s="895"/>
      <c r="N390" s="895"/>
      <c r="O390" s="896"/>
      <c r="P390" s="895"/>
      <c r="Q390" s="895"/>
      <c r="R390" s="897"/>
      <c r="S390" s="898"/>
      <c r="T390" s="892"/>
      <c r="U390" s="899"/>
      <c r="V390" s="897"/>
      <c r="W390" s="897">
        <f>+R390</f>
        <v>0</v>
      </c>
      <c r="X390" s="897"/>
      <c r="Y390" s="897"/>
      <c r="AB390" s="877"/>
      <c r="AC390" s="877"/>
    </row>
    <row r="391" spans="1:34" s="868" customFormat="1" ht="10.5" customHeight="1">
      <c r="A391" s="904"/>
      <c r="B391" s="905"/>
      <c r="C391" s="942" t="s">
        <v>605</v>
      </c>
      <c r="D391" s="942"/>
      <c r="E391" s="942"/>
      <c r="F391" s="942"/>
      <c r="G391" s="942"/>
      <c r="H391" s="942"/>
      <c r="I391" s="942"/>
      <c r="J391" s="942"/>
      <c r="K391" s="917" t="s">
        <v>98</v>
      </c>
      <c r="L391" s="915">
        <f>SUM(L377:L390)</f>
        <v>3412595.17</v>
      </c>
      <c r="M391" s="915">
        <f>SUM(M390:M390)</f>
        <v>0</v>
      </c>
      <c r="N391" s="915">
        <f>SUM(N379:N390)</f>
        <v>0</v>
      </c>
      <c r="O391" s="915">
        <f>SUM(O379:O390)</f>
        <v>50000</v>
      </c>
      <c r="P391" s="915">
        <f>SUM(P390:P390)</f>
        <v>0</v>
      </c>
      <c r="Q391" s="915">
        <f>SUM(Q390:Q390)</f>
        <v>0</v>
      </c>
      <c r="R391" s="915">
        <f>SUM(R390:R390)</f>
        <v>0</v>
      </c>
      <c r="S391" s="892"/>
      <c r="T391" s="892"/>
      <c r="U391" s="892"/>
      <c r="V391" s="919">
        <f>SUM(V379:V390)</f>
        <v>0</v>
      </c>
      <c r="W391" s="919">
        <f>SUM(W379:W390)</f>
        <v>3400984.92</v>
      </c>
      <c r="X391" s="919">
        <f>SUM(X379:X390)</f>
        <v>0</v>
      </c>
      <c r="Y391" s="919"/>
      <c r="AB391" s="920"/>
      <c r="AC391" s="920"/>
    </row>
    <row r="392" spans="1:34" s="868" customFormat="1" ht="10.5" customHeight="1">
      <c r="D392" s="937">
        <f>SUM(D379:D391)</f>
        <v>6410294.7999999998</v>
      </c>
      <c r="K392" s="914" t="s">
        <v>372</v>
      </c>
      <c r="L392" s="937">
        <f>L391</f>
        <v>3412595.17</v>
      </c>
      <c r="M392" s="937">
        <f>M391</f>
        <v>0</v>
      </c>
      <c r="N392" s="937">
        <f>SUM(N379:N390)</f>
        <v>0</v>
      </c>
      <c r="O392" s="937">
        <f>O391</f>
        <v>50000</v>
      </c>
      <c r="P392" s="937"/>
      <c r="Q392" s="937"/>
      <c r="R392" s="937"/>
      <c r="S392" s="937">
        <f>S391</f>
        <v>0</v>
      </c>
      <c r="T392" s="937">
        <f>T391</f>
        <v>0</v>
      </c>
      <c r="U392" s="937">
        <f>U391</f>
        <v>0</v>
      </c>
      <c r="V392" s="937">
        <f>SUM(V378:V391)</f>
        <v>0</v>
      </c>
      <c r="W392" s="937">
        <f>SUM(W378:W390)</f>
        <v>3400984.92</v>
      </c>
      <c r="X392" s="937">
        <f>SUM(X378:X391)</f>
        <v>0</v>
      </c>
      <c r="Y392" s="937">
        <f>SUM(Y378:Y391)</f>
        <v>0</v>
      </c>
      <c r="AB392" s="920"/>
      <c r="AC392" s="920"/>
    </row>
    <row r="393" spans="1:34" s="868" customFormat="1" ht="10.5" customHeight="1">
      <c r="K393" s="914"/>
      <c r="L393" s="937"/>
      <c r="M393" s="937"/>
      <c r="N393" s="937"/>
      <c r="O393" s="937"/>
      <c r="P393" s="937"/>
      <c r="Q393" s="937"/>
      <c r="R393" s="937"/>
      <c r="S393" s="937"/>
      <c r="T393" s="937"/>
      <c r="U393" s="937"/>
      <c r="V393" s="937"/>
      <c r="W393" s="937"/>
      <c r="X393" s="937"/>
      <c r="Y393" s="937"/>
      <c r="AB393" s="920"/>
      <c r="AC393" s="920"/>
    </row>
    <row r="394" spans="1:34" s="868" customFormat="1" ht="10.5" customHeight="1">
      <c r="K394" s="914"/>
      <c r="L394" s="937"/>
      <c r="M394" s="937"/>
      <c r="N394" s="937"/>
      <c r="O394" s="937"/>
      <c r="P394" s="937"/>
      <c r="Q394" s="937"/>
      <c r="R394" s="937"/>
      <c r="S394" s="937"/>
      <c r="T394" s="937"/>
      <c r="U394" s="937"/>
      <c r="V394" s="937"/>
      <c r="W394" s="937"/>
      <c r="X394" s="937"/>
      <c r="Y394" s="937"/>
      <c r="AB394" s="920"/>
      <c r="AC394" s="920"/>
    </row>
    <row r="395" spans="1:34" s="868" customFormat="1" ht="10.5" customHeight="1">
      <c r="A395" s="1186" t="s">
        <v>620</v>
      </c>
      <c r="B395" s="1187"/>
      <c r="C395" s="1187"/>
      <c r="D395" s="1187"/>
      <c r="E395" s="1187"/>
      <c r="F395" s="1187"/>
      <c r="G395" s="1187"/>
      <c r="H395" s="1187"/>
      <c r="I395" s="1187"/>
      <c r="J395" s="1187"/>
      <c r="K395" s="1187"/>
      <c r="L395" s="1187"/>
      <c r="M395" s="1187"/>
      <c r="N395" s="1187"/>
      <c r="O395" s="1188"/>
      <c r="P395" s="869"/>
      <c r="Q395" s="870"/>
      <c r="R395" s="871"/>
      <c r="S395" s="872"/>
      <c r="T395" s="873"/>
      <c r="U395" s="871"/>
      <c r="V395" s="874"/>
      <c r="W395" s="875"/>
      <c r="X395" s="875"/>
      <c r="Y395" s="876"/>
      <c r="AB395" s="920"/>
      <c r="AC395" s="920"/>
      <c r="AG395" s="868" t="s">
        <v>294</v>
      </c>
      <c r="AH395" s="868" t="s">
        <v>287</v>
      </c>
    </row>
    <row r="396" spans="1:34" s="868" customFormat="1" ht="10.5" customHeight="1">
      <c r="A396" s="879"/>
      <c r="B396" s="880"/>
      <c r="C396" s="881" t="s">
        <v>263</v>
      </c>
      <c r="D396" s="881" t="s">
        <v>264</v>
      </c>
      <c r="E396" s="882" t="s">
        <v>265</v>
      </c>
      <c r="F396" s="882" t="s">
        <v>266</v>
      </c>
      <c r="G396" s="882" t="s">
        <v>267</v>
      </c>
      <c r="H396" s="882" t="s">
        <v>268</v>
      </c>
      <c r="I396" s="882" t="s">
        <v>269</v>
      </c>
      <c r="J396" s="882" t="s">
        <v>270</v>
      </c>
      <c r="K396" s="1189" t="s">
        <v>271</v>
      </c>
      <c r="L396" s="1190"/>
      <c r="M396" s="1190"/>
      <c r="N396" s="1190" t="s">
        <v>272</v>
      </c>
      <c r="O396" s="1191"/>
      <c r="P396" s="921"/>
      <c r="Q396" s="922"/>
      <c r="R396" s="885" t="s">
        <v>273</v>
      </c>
      <c r="S396" s="885" t="s">
        <v>274</v>
      </c>
      <c r="T396" s="885"/>
      <c r="U396" s="885"/>
      <c r="V396" s="1192" t="s">
        <v>275</v>
      </c>
      <c r="W396" s="1193"/>
      <c r="X396" s="1193"/>
      <c r="Y396" s="1194"/>
      <c r="AB396" s="920"/>
      <c r="AC396" s="920"/>
      <c r="AG396" s="937">
        <v>10305.84</v>
      </c>
      <c r="AH396" s="937">
        <f>SUM(N398:N400)</f>
        <v>0</v>
      </c>
    </row>
    <row r="397" spans="1:34" s="868" customFormat="1" ht="10.5" customHeight="1">
      <c r="A397" s="888" t="s">
        <v>276</v>
      </c>
      <c r="B397" s="885" t="s">
        <v>277</v>
      </c>
      <c r="C397" s="888" t="s">
        <v>278</v>
      </c>
      <c r="D397" s="888"/>
      <c r="E397" s="888"/>
      <c r="F397" s="888"/>
      <c r="G397" s="888"/>
      <c r="H397" s="888"/>
      <c r="I397" s="888"/>
      <c r="J397" s="888"/>
      <c r="K397" s="888" t="s">
        <v>279</v>
      </c>
      <c r="L397" s="884" t="s">
        <v>280</v>
      </c>
      <c r="M397" s="885" t="s">
        <v>281</v>
      </c>
      <c r="N397" s="885" t="s">
        <v>282</v>
      </c>
      <c r="O397" s="885" t="s">
        <v>283</v>
      </c>
      <c r="P397" s="889" t="s">
        <v>284</v>
      </c>
      <c r="Q397" s="889" t="s">
        <v>285</v>
      </c>
      <c r="R397" s="890" t="s">
        <v>286</v>
      </c>
      <c r="S397" s="916" t="s">
        <v>287</v>
      </c>
      <c r="T397" s="916" t="s">
        <v>288</v>
      </c>
      <c r="U397" s="916" t="s">
        <v>289</v>
      </c>
      <c r="V397" s="891" t="s">
        <v>290</v>
      </c>
      <c r="W397" s="891" t="s">
        <v>291</v>
      </c>
      <c r="X397" s="891" t="s">
        <v>292</v>
      </c>
      <c r="Y397" s="891" t="s">
        <v>293</v>
      </c>
      <c r="AB397" s="920"/>
      <c r="AC397" s="920"/>
      <c r="AH397" s="995">
        <v>1</v>
      </c>
    </row>
    <row r="398" spans="1:34" ht="10.5" hidden="1" customHeight="1">
      <c r="A398" s="965"/>
      <c r="B398" s="967"/>
      <c r="C398" s="965" t="s">
        <v>606</v>
      </c>
      <c r="D398" s="921">
        <v>1250385.5</v>
      </c>
      <c r="E398" s="977">
        <v>40329</v>
      </c>
      <c r="F398" s="977">
        <v>40289</v>
      </c>
      <c r="G398" s="965"/>
      <c r="H398" s="965"/>
      <c r="I398" s="965"/>
      <c r="J398" s="965" t="s">
        <v>607</v>
      </c>
      <c r="K398" s="965" t="s">
        <v>608</v>
      </c>
      <c r="L398" s="883">
        <v>10000</v>
      </c>
      <c r="M398" s="967"/>
      <c r="N398" s="883"/>
      <c r="O398" s="883">
        <f>16671.82-16671.82</f>
        <v>0</v>
      </c>
      <c r="P398" s="964"/>
      <c r="Q398" s="964"/>
      <c r="R398" s="905"/>
      <c r="S398" s="893"/>
      <c r="T398" s="893"/>
      <c r="U398" s="893"/>
      <c r="V398" s="986"/>
      <c r="W398" s="921">
        <f>1250385.5-1250385.5</f>
        <v>0</v>
      </c>
      <c r="X398" s="986"/>
      <c r="Y398" s="986"/>
      <c r="AB398" s="877"/>
      <c r="AC398" s="877"/>
      <c r="AG398" s="961" t="e">
        <f>(N398*AH397)/AH396</f>
        <v>#DIV/0!</v>
      </c>
      <c r="AH398" s="878" t="e">
        <f>AG396*AG398</f>
        <v>#DIV/0!</v>
      </c>
    </row>
    <row r="399" spans="1:34" ht="10.5" hidden="1" customHeight="1">
      <c r="A399" s="965" t="s">
        <v>609</v>
      </c>
      <c r="B399" s="967">
        <v>105</v>
      </c>
      <c r="C399" s="965" t="s">
        <v>610</v>
      </c>
      <c r="D399" s="921">
        <v>1000000</v>
      </c>
      <c r="E399" s="977">
        <v>40329</v>
      </c>
      <c r="F399" s="977">
        <v>40289</v>
      </c>
      <c r="G399" s="965"/>
      <c r="H399" s="965"/>
      <c r="I399" s="965"/>
      <c r="J399" s="965" t="s">
        <v>607</v>
      </c>
      <c r="K399" s="965" t="s">
        <v>608</v>
      </c>
      <c r="L399" s="883">
        <v>1700000</v>
      </c>
      <c r="M399" s="967"/>
      <c r="N399" s="883"/>
      <c r="O399" s="883">
        <f>8781.44-8781.44</f>
        <v>0</v>
      </c>
      <c r="P399" s="964"/>
      <c r="Q399" s="964"/>
      <c r="R399" s="905"/>
      <c r="S399" s="893"/>
      <c r="T399" s="893"/>
      <c r="U399" s="893"/>
      <c r="V399" s="986"/>
      <c r="W399" s="921">
        <f>1000000-1000000</f>
        <v>0</v>
      </c>
      <c r="X399" s="986"/>
      <c r="Y399" s="986"/>
      <c r="AB399" s="877"/>
      <c r="AC399" s="877"/>
      <c r="AG399" s="961" t="e">
        <f>(N399*AH397)/AH396</f>
        <v>#DIV/0!</v>
      </c>
      <c r="AH399" s="878" t="e">
        <f>AG396*AG399</f>
        <v>#DIV/0!</v>
      </c>
    </row>
    <row r="400" spans="1:34" ht="10.5" hidden="1" customHeight="1">
      <c r="A400" s="965" t="s">
        <v>611</v>
      </c>
      <c r="B400" s="967">
        <v>98</v>
      </c>
      <c r="C400" s="965" t="s">
        <v>612</v>
      </c>
      <c r="D400" s="921">
        <v>512526</v>
      </c>
      <c r="E400" s="977">
        <v>40329</v>
      </c>
      <c r="F400" s="977">
        <v>40289</v>
      </c>
      <c r="G400" s="965"/>
      <c r="H400" s="965"/>
      <c r="I400" s="965"/>
      <c r="J400" s="965" t="s">
        <v>607</v>
      </c>
      <c r="K400" s="965" t="s">
        <v>608</v>
      </c>
      <c r="L400" s="883">
        <v>1702595.17</v>
      </c>
      <c r="M400" s="967"/>
      <c r="N400" s="883"/>
      <c r="O400" s="883">
        <f>8542.4-8542.4</f>
        <v>0</v>
      </c>
      <c r="P400" s="964"/>
      <c r="Q400" s="964"/>
      <c r="R400" s="905"/>
      <c r="S400" s="893"/>
      <c r="T400" s="893"/>
      <c r="U400" s="893"/>
      <c r="V400" s="986"/>
      <c r="W400" s="921">
        <f>512526-512526</f>
        <v>0</v>
      </c>
      <c r="X400" s="986"/>
      <c r="Y400" s="986"/>
      <c r="AB400" s="877"/>
      <c r="AC400" s="877"/>
      <c r="AG400" s="961" t="e">
        <f>(N400*AH397)/AH396</f>
        <v>#DIV/0!</v>
      </c>
      <c r="AH400" s="878" t="e">
        <f>AG396*AG400</f>
        <v>#DIV/0!</v>
      </c>
    </row>
    <row r="401" spans="1:34" ht="10.5" hidden="1" customHeight="1">
      <c r="A401" s="965" t="s">
        <v>613</v>
      </c>
      <c r="B401" s="967"/>
      <c r="C401" s="965" t="s">
        <v>614</v>
      </c>
      <c r="D401" s="921">
        <v>890799</v>
      </c>
      <c r="E401" s="977">
        <v>40329</v>
      </c>
      <c r="F401" s="977">
        <v>40289</v>
      </c>
      <c r="G401" s="965"/>
      <c r="H401" s="965"/>
      <c r="I401" s="965"/>
      <c r="J401" s="965" t="s">
        <v>607</v>
      </c>
      <c r="K401" s="965" t="s">
        <v>608</v>
      </c>
      <c r="L401" s="883"/>
      <c r="M401" s="967"/>
      <c r="N401" s="883"/>
      <c r="O401" s="883">
        <f>14846.65-14846.65</f>
        <v>0</v>
      </c>
      <c r="P401" s="964"/>
      <c r="Q401" s="964"/>
      <c r="R401" s="905"/>
      <c r="S401" s="893"/>
      <c r="T401" s="893"/>
      <c r="U401" s="893"/>
      <c r="V401" s="986"/>
      <c r="W401" s="921">
        <f>890799-890799</f>
        <v>0</v>
      </c>
      <c r="X401" s="986"/>
      <c r="Y401" s="986"/>
      <c r="AB401" s="877"/>
      <c r="AC401" s="877"/>
      <c r="AG401" s="961"/>
      <c r="AH401" s="878"/>
    </row>
    <row r="402" spans="1:34" ht="10.5" hidden="1" customHeight="1">
      <c r="A402" s="965" t="s">
        <v>615</v>
      </c>
      <c r="B402" s="967"/>
      <c r="C402" s="965" t="s">
        <v>616</v>
      </c>
      <c r="D402" s="921">
        <v>856584.3</v>
      </c>
      <c r="E402" s="977">
        <v>40329</v>
      </c>
      <c r="F402" s="977">
        <v>40289</v>
      </c>
      <c r="G402" s="965"/>
      <c r="H402" s="965"/>
      <c r="I402" s="965"/>
      <c r="J402" s="965" t="s">
        <v>607</v>
      </c>
      <c r="K402" s="965" t="s">
        <v>608</v>
      </c>
      <c r="L402" s="883"/>
      <c r="M402" s="967"/>
      <c r="N402" s="883"/>
      <c r="O402" s="883">
        <f>13178.22-13178.22</f>
        <v>0</v>
      </c>
      <c r="P402" s="964"/>
      <c r="Q402" s="964"/>
      <c r="R402" s="905"/>
      <c r="S402" s="893"/>
      <c r="T402" s="893"/>
      <c r="U402" s="893"/>
      <c r="V402" s="986"/>
      <c r="W402" s="921">
        <f>856584.3-856584.3</f>
        <v>0</v>
      </c>
      <c r="X402" s="986"/>
      <c r="Y402" s="986"/>
      <c r="AB402" s="877"/>
      <c r="AC402" s="877"/>
      <c r="AG402" s="961"/>
      <c r="AH402" s="878"/>
    </row>
    <row r="403" spans="1:34" ht="10.5" customHeight="1">
      <c r="A403" s="965"/>
      <c r="B403" s="967"/>
      <c r="C403" s="965"/>
      <c r="D403" s="921"/>
      <c r="E403" s="977"/>
      <c r="F403" s="977"/>
      <c r="G403" s="965"/>
      <c r="H403" s="965"/>
      <c r="I403" s="965"/>
      <c r="J403" s="965"/>
      <c r="K403" s="965"/>
      <c r="L403" s="883"/>
      <c r="M403" s="967"/>
      <c r="N403" s="883"/>
      <c r="O403" s="883"/>
      <c r="P403" s="964"/>
      <c r="Q403" s="964"/>
      <c r="R403" s="905"/>
      <c r="S403" s="893"/>
      <c r="T403" s="893"/>
      <c r="U403" s="893"/>
      <c r="V403" s="986"/>
      <c r="W403" s="986"/>
      <c r="X403" s="986"/>
      <c r="Y403" s="986"/>
      <c r="AB403" s="877"/>
      <c r="AC403" s="877"/>
      <c r="AG403" s="961"/>
      <c r="AH403" s="878"/>
    </row>
    <row r="404" spans="1:34" ht="10.5" customHeight="1">
      <c r="A404" s="965"/>
      <c r="B404" s="967"/>
      <c r="C404" s="965"/>
      <c r="D404" s="921"/>
      <c r="E404" s="977"/>
      <c r="F404" s="977"/>
      <c r="G404" s="965"/>
      <c r="H404" s="965"/>
      <c r="I404" s="965"/>
      <c r="J404" s="965"/>
      <c r="K404" s="965"/>
      <c r="L404" s="883"/>
      <c r="M404" s="967"/>
      <c r="N404" s="883"/>
      <c r="O404" s="883"/>
      <c r="P404" s="964"/>
      <c r="Q404" s="964"/>
      <c r="R404" s="905"/>
      <c r="S404" s="893"/>
      <c r="T404" s="893"/>
      <c r="U404" s="893"/>
      <c r="V404" s="986"/>
      <c r="W404" s="986"/>
      <c r="X404" s="986"/>
      <c r="Y404" s="986"/>
      <c r="AB404" s="877"/>
      <c r="AC404" s="877"/>
      <c r="AG404" s="961"/>
      <c r="AH404" s="878"/>
    </row>
    <row r="405" spans="1:34" ht="10.5" customHeight="1">
      <c r="A405" s="965"/>
      <c r="B405" s="967"/>
      <c r="C405" s="965"/>
      <c r="D405" s="921"/>
      <c r="E405" s="977"/>
      <c r="F405" s="977"/>
      <c r="G405" s="965"/>
      <c r="H405" s="965"/>
      <c r="I405" s="965"/>
      <c r="J405" s="965"/>
      <c r="K405" s="965"/>
      <c r="L405" s="883"/>
      <c r="M405" s="967"/>
      <c r="N405" s="883"/>
      <c r="O405" s="883"/>
      <c r="P405" s="964"/>
      <c r="Q405" s="964"/>
      <c r="R405" s="905"/>
      <c r="S405" s="893"/>
      <c r="T405" s="893"/>
      <c r="U405" s="893"/>
      <c r="V405" s="986"/>
      <c r="W405" s="986"/>
      <c r="X405" s="986"/>
      <c r="Y405" s="986"/>
      <c r="AB405" s="877"/>
      <c r="AC405" s="877"/>
      <c r="AG405" s="961"/>
      <c r="AH405" s="878"/>
    </row>
    <row r="406" spans="1:34" ht="10.5" customHeight="1">
      <c r="A406" s="965"/>
      <c r="B406" s="967"/>
      <c r="C406" s="965"/>
      <c r="D406" s="921"/>
      <c r="E406" s="977"/>
      <c r="F406" s="977"/>
      <c r="G406" s="965"/>
      <c r="H406" s="965"/>
      <c r="I406" s="965"/>
      <c r="J406" s="965"/>
      <c r="K406" s="965"/>
      <c r="L406" s="883"/>
      <c r="M406" s="967"/>
      <c r="N406" s="883"/>
      <c r="O406" s="883"/>
      <c r="P406" s="964"/>
      <c r="Q406" s="964"/>
      <c r="R406" s="905"/>
      <c r="S406" s="893"/>
      <c r="T406" s="893"/>
      <c r="U406" s="893"/>
      <c r="V406" s="986"/>
      <c r="W406" s="986"/>
      <c r="X406" s="986"/>
      <c r="Y406" s="986"/>
      <c r="AB406" s="877"/>
      <c r="AC406" s="877"/>
      <c r="AG406" s="961"/>
      <c r="AH406" s="878"/>
    </row>
    <row r="407" spans="1:34" ht="10.5" customHeight="1">
      <c r="A407" s="965"/>
      <c r="B407" s="967"/>
      <c r="C407" s="965"/>
      <c r="D407" s="921"/>
      <c r="E407" s="977"/>
      <c r="F407" s="977"/>
      <c r="G407" s="965"/>
      <c r="H407" s="965"/>
      <c r="I407" s="965"/>
      <c r="J407" s="965"/>
      <c r="K407" s="965"/>
      <c r="L407" s="883"/>
      <c r="M407" s="967"/>
      <c r="N407" s="883"/>
      <c r="O407" s="883"/>
      <c r="P407" s="964"/>
      <c r="Q407" s="964"/>
      <c r="R407" s="905"/>
      <c r="S407" s="893"/>
      <c r="T407" s="893"/>
      <c r="U407" s="893"/>
      <c r="V407" s="986"/>
      <c r="W407" s="986"/>
      <c r="X407" s="986"/>
      <c r="Y407" s="986"/>
      <c r="AB407" s="877"/>
      <c r="AC407" s="877"/>
      <c r="AG407" s="961"/>
      <c r="AH407" s="878"/>
    </row>
    <row r="408" spans="1:34" ht="10.5" customHeight="1">
      <c r="A408" s="965"/>
      <c r="B408" s="967"/>
      <c r="C408" s="965"/>
      <c r="D408" s="921"/>
      <c r="E408" s="977"/>
      <c r="F408" s="977"/>
      <c r="G408" s="965"/>
      <c r="H408" s="965"/>
      <c r="I408" s="965"/>
      <c r="J408" s="965"/>
      <c r="K408" s="965"/>
      <c r="L408" s="883"/>
      <c r="M408" s="967"/>
      <c r="N408" s="883"/>
      <c r="O408" s="883"/>
      <c r="P408" s="964"/>
      <c r="Q408" s="964"/>
      <c r="R408" s="905"/>
      <c r="S408" s="893"/>
      <c r="T408" s="893"/>
      <c r="U408" s="893"/>
      <c r="V408" s="986"/>
      <c r="W408" s="986"/>
      <c r="X408" s="986"/>
      <c r="Y408" s="986"/>
      <c r="AB408" s="877"/>
      <c r="AC408" s="877"/>
      <c r="AG408" s="961"/>
      <c r="AH408" s="878"/>
    </row>
    <row r="409" spans="1:34" ht="10.5" customHeight="1">
      <c r="A409" s="892"/>
      <c r="B409" s="893"/>
      <c r="C409" s="892"/>
      <c r="D409" s="892"/>
      <c r="E409" s="902"/>
      <c r="F409" s="902"/>
      <c r="G409" s="892"/>
      <c r="H409" s="892"/>
      <c r="I409" s="892"/>
      <c r="J409" s="892"/>
      <c r="K409" s="895"/>
      <c r="L409" s="895"/>
      <c r="M409" s="895"/>
      <c r="N409" s="895"/>
      <c r="O409" s="896"/>
      <c r="P409" s="895"/>
      <c r="Q409" s="895"/>
      <c r="R409" s="897"/>
      <c r="S409" s="898"/>
      <c r="T409" s="892"/>
      <c r="U409" s="899"/>
      <c r="V409" s="897"/>
      <c r="W409" s="897">
        <f>+R409</f>
        <v>0</v>
      </c>
      <c r="X409" s="897"/>
      <c r="Y409" s="897"/>
      <c r="AB409" s="877"/>
      <c r="AC409" s="877"/>
    </row>
    <row r="410" spans="1:34" s="868" customFormat="1" ht="10.5" customHeight="1">
      <c r="A410" s="904"/>
      <c r="B410" s="905"/>
      <c r="C410" s="942" t="s">
        <v>620</v>
      </c>
      <c r="D410" s="942"/>
      <c r="E410" s="942"/>
      <c r="F410" s="942"/>
      <c r="G410" s="942"/>
      <c r="H410" s="942"/>
      <c r="I410" s="942"/>
      <c r="J410" s="942"/>
      <c r="K410" s="917" t="s">
        <v>98</v>
      </c>
      <c r="L410" s="915">
        <f>SUM(L396:L409)</f>
        <v>3412595.17</v>
      </c>
      <c r="M410" s="915">
        <f>SUM(M409:M409)</f>
        <v>0</v>
      </c>
      <c r="N410" s="915">
        <f>SUM(N398:N409)</f>
        <v>0</v>
      </c>
      <c r="O410" s="915">
        <f>SUM(O398:O409)</f>
        <v>0</v>
      </c>
      <c r="P410" s="915">
        <f>SUM(P409:P409)</f>
        <v>0</v>
      </c>
      <c r="Q410" s="915">
        <f>SUM(Q409:Q409)</f>
        <v>0</v>
      </c>
      <c r="R410" s="915">
        <f>SUM(R409:R409)</f>
        <v>0</v>
      </c>
      <c r="S410" s="892"/>
      <c r="T410" s="892"/>
      <c r="U410" s="892"/>
      <c r="V410" s="919">
        <f>SUM(V398:V409)</f>
        <v>0</v>
      </c>
      <c r="W410" s="919">
        <f>SUM(W398:W409)</f>
        <v>0</v>
      </c>
      <c r="X410" s="919">
        <f>SUM(X398:X409)</f>
        <v>0</v>
      </c>
      <c r="Y410" s="919"/>
      <c r="AB410" s="920"/>
      <c r="AC410" s="920"/>
    </row>
    <row r="411" spans="1:34" s="868" customFormat="1" ht="10.5" customHeight="1">
      <c r="D411" s="937">
        <f>SUM(D398:D410)</f>
        <v>4510294.8</v>
      </c>
      <c r="K411" s="914" t="s">
        <v>372</v>
      </c>
      <c r="L411" s="937">
        <f>L410</f>
        <v>3412595.17</v>
      </c>
      <c r="M411" s="937">
        <f>M410</f>
        <v>0</v>
      </c>
      <c r="N411" s="937">
        <f>SUM(N398:N409)</f>
        <v>0</v>
      </c>
      <c r="O411" s="937">
        <f>O410</f>
        <v>0</v>
      </c>
      <c r="P411" s="937"/>
      <c r="Q411" s="937"/>
      <c r="R411" s="937"/>
      <c r="S411" s="937">
        <f>S410</f>
        <v>0</v>
      </c>
      <c r="T411" s="937">
        <f>T410</f>
        <v>0</v>
      </c>
      <c r="U411" s="937">
        <f>U410</f>
        <v>0</v>
      </c>
      <c r="V411" s="937">
        <f>SUM(V397:V410)</f>
        <v>0</v>
      </c>
      <c r="W411" s="937">
        <f>SUM(W397:W409)</f>
        <v>0</v>
      </c>
      <c r="X411" s="937">
        <f>SUM(X397:X410)</f>
        <v>0</v>
      </c>
      <c r="Y411" s="937">
        <f>SUM(Y397:Y410)</f>
        <v>0</v>
      </c>
      <c r="AB411" s="920"/>
      <c r="AC411" s="920"/>
    </row>
    <row r="412" spans="1:34" s="868" customFormat="1" ht="10.5" customHeight="1">
      <c r="K412" s="914"/>
      <c r="L412" s="937"/>
      <c r="M412" s="937"/>
      <c r="N412" s="937"/>
      <c r="O412" s="937"/>
      <c r="P412" s="937"/>
      <c r="Q412" s="937"/>
      <c r="R412" s="937"/>
      <c r="S412" s="937"/>
      <c r="T412" s="937"/>
      <c r="U412" s="937"/>
      <c r="V412" s="937"/>
      <c r="W412" s="937"/>
      <c r="X412" s="937"/>
      <c r="Y412" s="937"/>
      <c r="AB412" s="920"/>
      <c r="AC412" s="920"/>
    </row>
    <row r="413" spans="1:34">
      <c r="B413" s="996"/>
      <c r="C413" s="996"/>
    </row>
    <row r="414" spans="1:34">
      <c r="B414" s="996"/>
      <c r="C414" s="996"/>
      <c r="L414" s="868" t="s">
        <v>621</v>
      </c>
      <c r="N414" s="937">
        <f>N55+N89+N132+N158+N203+N220+N233+N299+N315+N325+N334+N343+N372+N392+N411</f>
        <v>1941202.507</v>
      </c>
      <c r="O414" s="937">
        <f>O55+O89+O132+O158+O203+O220+O233+O299+O315+O325+O334+O343+O372+O392+O411</f>
        <v>20212810.138999999</v>
      </c>
      <c r="P414" s="982"/>
      <c r="Q414" s="937"/>
      <c r="R414" s="982"/>
      <c r="V414" s="982">
        <f>V55+V89+V132+V158+V203+V220+V233+V299+V315+V325+V334+V343+V372+V411</f>
        <v>106908002.84646</v>
      </c>
      <c r="W414" s="982">
        <f>W55+W89+W132+W158+W203+W220+W233+W299+W315+W325+W334+W343+W372+W411+W392</f>
        <v>489177217.64030838</v>
      </c>
      <c r="X414" s="982">
        <f>X55+X89+X132+X158+X203+X220+X233+X299+X315+X325+X334+X343+X372+X411</f>
        <v>21739943.880000003</v>
      </c>
      <c r="Y414" s="982">
        <f>Y55+Y89+Y132+Y158+Y203+Y220+Y233+Y299+Y315+Y325+Y334+Y343+Y372+Y411</f>
        <v>124251761.05652046</v>
      </c>
    </row>
    <row r="415" spans="1:34">
      <c r="B415" s="996"/>
      <c r="C415" s="996"/>
    </row>
    <row r="416" spans="1:34">
      <c r="B416" s="996"/>
      <c r="C416" s="996"/>
    </row>
    <row r="417" spans="2:30">
      <c r="B417" s="996"/>
      <c r="C417" s="996"/>
      <c r="W417" s="868" t="s">
        <v>621</v>
      </c>
      <c r="X417" s="937">
        <f>SUM(V414:Y414)</f>
        <v>742076925.42328882</v>
      </c>
      <c r="Y417" s="878"/>
      <c r="AD417" s="993">
        <f>SUM(V414:Y414)</f>
        <v>742076925.42328882</v>
      </c>
    </row>
  </sheetData>
  <mergeCells count="103">
    <mergeCell ref="A395:O395"/>
    <mergeCell ref="K396:M396"/>
    <mergeCell ref="N396:O396"/>
    <mergeCell ref="V396:Y396"/>
    <mergeCell ref="A1:Y1"/>
    <mergeCell ref="A2:Y2"/>
    <mergeCell ref="A362:O362"/>
    <mergeCell ref="K363:M363"/>
    <mergeCell ref="N363:O363"/>
    <mergeCell ref="V363:Y363"/>
    <mergeCell ref="A376:O376"/>
    <mergeCell ref="K377:M377"/>
    <mergeCell ref="N377:O377"/>
    <mergeCell ref="V377:Y377"/>
    <mergeCell ref="A338:O338"/>
    <mergeCell ref="K339:M339"/>
    <mergeCell ref="N339:O339"/>
    <mergeCell ref="V339:Y339"/>
    <mergeCell ref="A347:O347"/>
    <mergeCell ref="K348:M348"/>
    <mergeCell ref="N348:O348"/>
    <mergeCell ref="V348:Y348"/>
    <mergeCell ref="A319:O319"/>
    <mergeCell ref="K320:M320"/>
    <mergeCell ref="N320:O320"/>
    <mergeCell ref="V320:Y320"/>
    <mergeCell ref="A329:O329"/>
    <mergeCell ref="K330:M330"/>
    <mergeCell ref="N330:O330"/>
    <mergeCell ref="V330:Y330"/>
    <mergeCell ref="A286:O286"/>
    <mergeCell ref="K287:M287"/>
    <mergeCell ref="N287:O287"/>
    <mergeCell ref="V287:Y287"/>
    <mergeCell ref="A306:O306"/>
    <mergeCell ref="K307:M307"/>
    <mergeCell ref="N307:O307"/>
    <mergeCell ref="V307:Y307"/>
    <mergeCell ref="A223:O223"/>
    <mergeCell ref="K224:M224"/>
    <mergeCell ref="N224:O224"/>
    <mergeCell ref="V224:Y224"/>
    <mergeCell ref="A239:O239"/>
    <mergeCell ref="K240:M240"/>
    <mergeCell ref="N240:O240"/>
    <mergeCell ref="V240:Y240"/>
    <mergeCell ref="A195:O195"/>
    <mergeCell ref="K196:M196"/>
    <mergeCell ref="N196:O196"/>
    <mergeCell ref="V196:Y196"/>
    <mergeCell ref="A208:O208"/>
    <mergeCell ref="K209:M209"/>
    <mergeCell ref="N209:O209"/>
    <mergeCell ref="V209:Y209"/>
    <mergeCell ref="K137:M137"/>
    <mergeCell ref="N137:O137"/>
    <mergeCell ref="V137:Y137"/>
    <mergeCell ref="A163:O163"/>
    <mergeCell ref="K164:M164"/>
    <mergeCell ref="N164:O164"/>
    <mergeCell ref="V164:Y164"/>
    <mergeCell ref="A93:O93"/>
    <mergeCell ref="A94:C94"/>
    <mergeCell ref="K94:M94"/>
    <mergeCell ref="N94:O94"/>
    <mergeCell ref="V94:Y94"/>
    <mergeCell ref="A136:O136"/>
    <mergeCell ref="A78:O78"/>
    <mergeCell ref="K79:M79"/>
    <mergeCell ref="N79:O79"/>
    <mergeCell ref="V79:Y79"/>
    <mergeCell ref="A84:O84"/>
    <mergeCell ref="K85:M85"/>
    <mergeCell ref="N85:O85"/>
    <mergeCell ref="V85:Y85"/>
    <mergeCell ref="A65:O65"/>
    <mergeCell ref="K66:M66"/>
    <mergeCell ref="N66:O66"/>
    <mergeCell ref="V66:Y66"/>
    <mergeCell ref="A72:O72"/>
    <mergeCell ref="K73:M73"/>
    <mergeCell ref="N73:O73"/>
    <mergeCell ref="V73:Y73"/>
    <mergeCell ref="A59:M59"/>
    <mergeCell ref="K60:M60"/>
    <mergeCell ref="N60:O60"/>
    <mergeCell ref="V60:Y60"/>
    <mergeCell ref="K23:M23"/>
    <mergeCell ref="N23:O23"/>
    <mergeCell ref="V23:Y23"/>
    <mergeCell ref="A27:O27"/>
    <mergeCell ref="K28:M28"/>
    <mergeCell ref="N28:O28"/>
    <mergeCell ref="V28:Y28"/>
    <mergeCell ref="A4:O4"/>
    <mergeCell ref="K5:M5"/>
    <mergeCell ref="N5:O5"/>
    <mergeCell ref="V5:Y5"/>
    <mergeCell ref="A22:O22"/>
    <mergeCell ref="A47:O47"/>
    <mergeCell ref="K48:M48"/>
    <mergeCell ref="N48:O48"/>
    <mergeCell ref="V48:Y48"/>
  </mergeCells>
  <hyperlinks>
    <hyperlink ref="AB226" r:id="rId1" location="DEFINITIVO!K74" xr:uid="{74EBB15D-5FD2-49B4-9299-EF59867883BC}"/>
  </hyperlinks>
  <printOptions horizontalCentered="1" verticalCentered="1"/>
  <pageMargins left="0" right="0" top="0" bottom="0" header="0" footer="0"/>
  <pageSetup orientation="landscape" r:id="rId2"/>
  <headerFooter alignWithMargins="0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1F2C8-A919-46FB-B917-30D334C1310E}">
  <dimension ref="A1:P4490"/>
  <sheetViews>
    <sheetView topLeftCell="A2823" workbookViewId="0">
      <selection activeCell="A2836" sqref="A2836:F2838"/>
    </sheetView>
  </sheetViews>
  <sheetFormatPr baseColWidth="10" defaultRowHeight="12.75"/>
  <cols>
    <col min="2" max="2" width="37.28515625" customWidth="1"/>
    <col min="3" max="3" width="14.28515625" customWidth="1"/>
    <col min="4" max="4" width="15" customWidth="1"/>
    <col min="5" max="5" width="14.85546875" customWidth="1"/>
    <col min="6" max="6" width="12.7109375" bestFit="1" customWidth="1"/>
    <col min="7" max="7" width="13.5703125" customWidth="1"/>
    <col min="8" max="8" width="13" customWidth="1"/>
    <col min="9" max="9" width="12.5703125" customWidth="1"/>
    <col min="14" max="14" width="15.5703125" customWidth="1"/>
    <col min="16" max="16" width="14.42578125" customWidth="1"/>
  </cols>
  <sheetData>
    <row r="1" spans="1:10">
      <c r="A1" s="137" t="s">
        <v>3720</v>
      </c>
      <c r="B1" s="137"/>
      <c r="C1" s="137" t="s">
        <v>7311</v>
      </c>
      <c r="D1" s="137"/>
      <c r="E1" s="137"/>
      <c r="F1" s="137"/>
      <c r="G1" s="137"/>
      <c r="H1" s="137"/>
      <c r="I1" s="137"/>
      <c r="J1" s="137"/>
    </row>
    <row r="2" spans="1:10">
      <c r="A2" s="137" t="s">
        <v>3721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>
      <c r="A3" s="137" t="s">
        <v>289</v>
      </c>
      <c r="B3" s="137" t="s">
        <v>269</v>
      </c>
      <c r="C3" s="137" t="s">
        <v>98</v>
      </c>
      <c r="D3" s="137" t="s">
        <v>972</v>
      </c>
      <c r="E3" s="137" t="s">
        <v>3722</v>
      </c>
      <c r="F3" s="137" t="s">
        <v>3723</v>
      </c>
      <c r="G3" s="137" t="s">
        <v>3724</v>
      </c>
      <c r="H3" s="137" t="s">
        <v>3725</v>
      </c>
      <c r="I3" s="137" t="s">
        <v>3726</v>
      </c>
      <c r="J3" s="137"/>
    </row>
    <row r="5" spans="1:10">
      <c r="A5">
        <v>1</v>
      </c>
      <c r="B5" t="s">
        <v>251</v>
      </c>
    </row>
    <row r="7" spans="1:10">
      <c r="A7">
        <v>11002</v>
      </c>
      <c r="B7" t="s">
        <v>1144</v>
      </c>
    </row>
    <row r="8" spans="1:10">
      <c r="A8" s="845">
        <v>43439</v>
      </c>
      <c r="B8" t="s">
        <v>3727</v>
      </c>
      <c r="C8" s="819">
        <v>75590.7</v>
      </c>
      <c r="D8" s="819">
        <v>47597.58</v>
      </c>
      <c r="E8" s="819">
        <v>47597.58</v>
      </c>
      <c r="I8" s="819">
        <v>47597.58</v>
      </c>
    </row>
    <row r="9" spans="1:10">
      <c r="A9" s="845">
        <v>43439</v>
      </c>
      <c r="B9" t="s">
        <v>3728</v>
      </c>
      <c r="C9" s="819">
        <v>14425.76</v>
      </c>
      <c r="D9">
        <v>917.9</v>
      </c>
      <c r="E9" s="819">
        <v>48515.48</v>
      </c>
      <c r="I9">
        <v>917.9</v>
      </c>
    </row>
    <row r="10" spans="1:10">
      <c r="A10" s="845">
        <v>43439</v>
      </c>
      <c r="B10" t="s">
        <v>3729</v>
      </c>
      <c r="C10" s="819">
        <v>13567.36</v>
      </c>
      <c r="D10" s="819">
        <v>13567.36</v>
      </c>
      <c r="E10" s="819">
        <v>62082.84</v>
      </c>
      <c r="I10" s="819">
        <v>13567.36</v>
      </c>
    </row>
    <row r="11" spans="1:10">
      <c r="A11" s="845">
        <v>43171</v>
      </c>
      <c r="B11" t="s">
        <v>3730</v>
      </c>
      <c r="C11" s="819">
        <v>65292.92</v>
      </c>
      <c r="D11" s="819">
        <v>23471.53</v>
      </c>
      <c r="E11" s="819">
        <v>85554.37</v>
      </c>
      <c r="I11" s="819">
        <v>23471.53</v>
      </c>
    </row>
    <row r="12" spans="1:10">
      <c r="A12" s="845">
        <v>43171</v>
      </c>
      <c r="B12" t="s">
        <v>3731</v>
      </c>
      <c r="C12" s="819">
        <v>15704.22</v>
      </c>
      <c r="D12" s="819">
        <v>15704.22</v>
      </c>
      <c r="E12" s="819">
        <v>101258.59</v>
      </c>
      <c r="I12" s="819">
        <v>15704.22</v>
      </c>
    </row>
    <row r="13" spans="1:10">
      <c r="A13" s="845">
        <v>43500</v>
      </c>
      <c r="B13" t="s">
        <v>3732</v>
      </c>
      <c r="C13" s="819">
        <v>10892.37</v>
      </c>
      <c r="D13" s="819">
        <v>10892.37</v>
      </c>
      <c r="E13" s="819">
        <v>112150.96</v>
      </c>
      <c r="I13" s="819">
        <v>10892.37</v>
      </c>
    </row>
    <row r="14" spans="1:10">
      <c r="A14" s="845">
        <v>43987</v>
      </c>
      <c r="B14" t="s">
        <v>6980</v>
      </c>
      <c r="C14" s="819">
        <v>24837.13</v>
      </c>
      <c r="D14" s="819">
        <v>24837.13</v>
      </c>
      <c r="E14" s="819">
        <v>136988.09</v>
      </c>
      <c r="H14" s="819">
        <v>24837.13</v>
      </c>
    </row>
    <row r="15" spans="1:10">
      <c r="A15" s="845">
        <v>43836</v>
      </c>
      <c r="B15" t="s">
        <v>7312</v>
      </c>
      <c r="C15" s="819">
        <v>10418.01</v>
      </c>
      <c r="D15" s="819">
        <v>10418.01</v>
      </c>
      <c r="E15" s="819">
        <v>147406.1</v>
      </c>
      <c r="H15" s="819">
        <v>10418.01</v>
      </c>
    </row>
    <row r="16" spans="1:10">
      <c r="C16" s="997"/>
      <c r="D16" s="997"/>
    </row>
    <row r="17" spans="1:9">
      <c r="A17" t="s">
        <v>3733</v>
      </c>
      <c r="B17" s="998">
        <v>230728.47</v>
      </c>
      <c r="C17" s="998">
        <v>147406.1</v>
      </c>
      <c r="D17">
        <v>0</v>
      </c>
      <c r="E17">
        <v>0</v>
      </c>
      <c r="F17" s="819">
        <v>35255.14</v>
      </c>
      <c r="G17" s="819">
        <v>112150.96</v>
      </c>
    </row>
    <row r="19" spans="1:9">
      <c r="A19">
        <v>11007</v>
      </c>
      <c r="B19" t="s">
        <v>3734</v>
      </c>
    </row>
    <row r="20" spans="1:9">
      <c r="A20" s="845">
        <v>43503</v>
      </c>
      <c r="B20" t="s">
        <v>3735</v>
      </c>
      <c r="C20" s="819">
        <v>4203.57</v>
      </c>
      <c r="D20" s="819">
        <v>4203.57</v>
      </c>
      <c r="E20" s="819">
        <v>4203.57</v>
      </c>
      <c r="I20" s="819">
        <v>4203.57</v>
      </c>
    </row>
    <row r="21" spans="1:9">
      <c r="A21" s="845">
        <v>43505</v>
      </c>
      <c r="B21" t="s">
        <v>3736</v>
      </c>
      <c r="C21" s="819">
        <v>3614.01</v>
      </c>
      <c r="D21" s="819">
        <v>3614.01</v>
      </c>
      <c r="E21" s="819">
        <v>7817.58</v>
      </c>
      <c r="I21" s="819">
        <v>3614.01</v>
      </c>
    </row>
    <row r="22" spans="1:9">
      <c r="A22" s="845">
        <v>43475</v>
      </c>
      <c r="B22" t="s">
        <v>3737</v>
      </c>
      <c r="C22" s="819">
        <v>3079.46</v>
      </c>
      <c r="D22" s="819">
        <v>3079.46</v>
      </c>
      <c r="E22" s="819">
        <v>10897.04</v>
      </c>
      <c r="I22" s="819">
        <v>3079.46</v>
      </c>
    </row>
    <row r="23" spans="1:9">
      <c r="A23" s="845">
        <v>43476</v>
      </c>
      <c r="B23" t="s">
        <v>3738</v>
      </c>
      <c r="C23" s="819">
        <v>2691.58</v>
      </c>
      <c r="D23" s="819">
        <v>2691.58</v>
      </c>
      <c r="E23" s="819">
        <v>13588.62</v>
      </c>
      <c r="I23" s="819">
        <v>2691.58</v>
      </c>
    </row>
    <row r="24" spans="1:9">
      <c r="A24" s="845">
        <v>44013</v>
      </c>
      <c r="B24" t="s">
        <v>3739</v>
      </c>
      <c r="C24" s="819">
        <v>1929.11</v>
      </c>
      <c r="D24" s="819">
        <v>1929.11</v>
      </c>
      <c r="E24" s="819">
        <v>15517.73</v>
      </c>
      <c r="I24" s="819">
        <v>1929.11</v>
      </c>
    </row>
    <row r="25" spans="1:9">
      <c r="A25" t="s">
        <v>6981</v>
      </c>
      <c r="B25" t="s">
        <v>6982</v>
      </c>
      <c r="C25" s="819">
        <v>1215.44</v>
      </c>
      <c r="D25" s="819">
        <v>1215.44</v>
      </c>
      <c r="E25" s="819">
        <v>16733.169999999998</v>
      </c>
      <c r="H25" s="819">
        <v>1215.44</v>
      </c>
    </row>
    <row r="26" spans="1:9">
      <c r="A26" t="s">
        <v>6981</v>
      </c>
      <c r="B26" t="s">
        <v>6983</v>
      </c>
      <c r="C26">
        <v>774.18</v>
      </c>
      <c r="D26">
        <v>774.18</v>
      </c>
      <c r="E26" s="819">
        <v>17507.349999999999</v>
      </c>
      <c r="H26">
        <v>774.18</v>
      </c>
    </row>
    <row r="27" spans="1:9">
      <c r="A27" t="s">
        <v>6981</v>
      </c>
      <c r="B27" t="s">
        <v>6984</v>
      </c>
      <c r="C27" s="819">
        <v>1101.06</v>
      </c>
      <c r="D27" s="819">
        <v>1101.06</v>
      </c>
      <c r="E27" s="819">
        <v>18608.41</v>
      </c>
      <c r="H27" s="819">
        <v>1101.06</v>
      </c>
    </row>
    <row r="28" spans="1:9">
      <c r="A28" s="845">
        <v>43836</v>
      </c>
      <c r="B28" t="s">
        <v>7313</v>
      </c>
      <c r="C28" s="819">
        <v>41909.83</v>
      </c>
      <c r="D28" s="819">
        <v>41909.83</v>
      </c>
      <c r="E28" s="819">
        <v>60518.239999999998</v>
      </c>
      <c r="H28" s="819">
        <v>41909.83</v>
      </c>
    </row>
    <row r="29" spans="1:9">
      <c r="A29" s="845">
        <v>43836</v>
      </c>
      <c r="B29" t="s">
        <v>7314</v>
      </c>
      <c r="C29" s="819">
        <v>20376.93</v>
      </c>
      <c r="D29" s="819">
        <v>20376.93</v>
      </c>
      <c r="E29" s="819">
        <v>80895.17</v>
      </c>
      <c r="H29" s="819">
        <v>20376.93</v>
      </c>
    </row>
    <row r="30" spans="1:9">
      <c r="A30" s="845">
        <v>43836</v>
      </c>
      <c r="B30" t="s">
        <v>7315</v>
      </c>
      <c r="C30" s="819">
        <v>8710.34</v>
      </c>
      <c r="D30" s="819">
        <v>8710.34</v>
      </c>
      <c r="E30" s="819">
        <v>89605.51</v>
      </c>
      <c r="H30" s="819">
        <v>8710.34</v>
      </c>
    </row>
    <row r="31" spans="1:9">
      <c r="A31" s="845">
        <v>43836</v>
      </c>
      <c r="B31" t="s">
        <v>7316</v>
      </c>
      <c r="C31" s="819">
        <v>56197.97</v>
      </c>
      <c r="D31" s="819">
        <v>56197.97</v>
      </c>
      <c r="E31" s="819">
        <v>145803.48000000001</v>
      </c>
      <c r="H31" s="819">
        <v>56197.97</v>
      </c>
    </row>
    <row r="32" spans="1:9">
      <c r="A32" s="845">
        <v>43836</v>
      </c>
      <c r="B32" t="s">
        <v>7317</v>
      </c>
      <c r="C32" s="819">
        <v>24811.279999999999</v>
      </c>
      <c r="D32" s="819">
        <v>24811.279999999999</v>
      </c>
      <c r="E32" s="819">
        <v>170614.76</v>
      </c>
      <c r="H32" s="819">
        <v>24811.279999999999</v>
      </c>
    </row>
    <row r="33" spans="1:9">
      <c r="A33" s="845">
        <v>43836</v>
      </c>
      <c r="B33" t="s">
        <v>7318</v>
      </c>
      <c r="C33">
        <v>881.38</v>
      </c>
      <c r="D33">
        <v>881.38</v>
      </c>
      <c r="E33" s="819">
        <v>171496.14</v>
      </c>
      <c r="H33">
        <v>881.38</v>
      </c>
    </row>
    <row r="34" spans="1:9">
      <c r="A34" s="845">
        <v>43836</v>
      </c>
      <c r="B34" t="s">
        <v>7319</v>
      </c>
      <c r="C34" s="819">
        <v>2217.1799999999998</v>
      </c>
      <c r="D34" s="819">
        <v>2217.1799999999998</v>
      </c>
      <c r="E34" s="819">
        <v>173713.32</v>
      </c>
      <c r="H34" s="819">
        <v>2217.1799999999998</v>
      </c>
    </row>
    <row r="36" spans="1:9">
      <c r="A36" t="s">
        <v>3733</v>
      </c>
      <c r="B36" s="819">
        <v>173713.32</v>
      </c>
      <c r="C36" s="819">
        <v>173713.32</v>
      </c>
      <c r="D36">
        <v>0</v>
      </c>
      <c r="E36">
        <v>0</v>
      </c>
      <c r="F36" s="819">
        <v>158195.59</v>
      </c>
      <c r="G36" s="819">
        <v>15517.73</v>
      </c>
    </row>
    <row r="38" spans="1:9">
      <c r="A38">
        <v>11023</v>
      </c>
      <c r="B38" t="s">
        <v>3740</v>
      </c>
    </row>
    <row r="39" spans="1:9">
      <c r="A39" s="845">
        <v>43439</v>
      </c>
      <c r="B39" t="s">
        <v>3741</v>
      </c>
      <c r="C39" s="819">
        <v>5560.53</v>
      </c>
      <c r="D39">
        <v>17.41</v>
      </c>
      <c r="E39">
        <v>17.41</v>
      </c>
      <c r="I39">
        <v>17.41</v>
      </c>
    </row>
    <row r="40" spans="1:9">
      <c r="A40" s="845">
        <v>43410</v>
      </c>
      <c r="B40" t="s">
        <v>3742</v>
      </c>
      <c r="C40" s="819">
        <v>87345.75</v>
      </c>
      <c r="D40">
        <v>17.399999999999999</v>
      </c>
      <c r="E40">
        <v>34.81</v>
      </c>
      <c r="I40">
        <v>17.399999999999999</v>
      </c>
    </row>
    <row r="41" spans="1:9">
      <c r="A41" s="845">
        <v>43411</v>
      </c>
      <c r="B41" t="s">
        <v>3743</v>
      </c>
      <c r="C41" s="819">
        <v>69809.94</v>
      </c>
      <c r="D41">
        <v>17.399999999999999</v>
      </c>
      <c r="E41">
        <v>52.21</v>
      </c>
      <c r="I41">
        <v>17.399999999999999</v>
      </c>
    </row>
    <row r="42" spans="1:9">
      <c r="A42" s="845">
        <v>43381</v>
      </c>
      <c r="B42" t="s">
        <v>3744</v>
      </c>
      <c r="C42" s="819">
        <v>65705.81</v>
      </c>
      <c r="D42">
        <v>17.399999999999999</v>
      </c>
      <c r="E42">
        <v>69.61</v>
      </c>
      <c r="I42">
        <v>17.399999999999999</v>
      </c>
    </row>
    <row r="43" spans="1:9">
      <c r="A43" s="845">
        <v>43110</v>
      </c>
      <c r="B43" t="s">
        <v>3745</v>
      </c>
      <c r="C43" s="819">
        <v>61058.99</v>
      </c>
      <c r="D43">
        <v>17.399999999999999</v>
      </c>
      <c r="E43">
        <v>87.01</v>
      </c>
      <c r="I43">
        <v>17.399999999999999</v>
      </c>
    </row>
    <row r="44" spans="1:9">
      <c r="A44" t="s">
        <v>3746</v>
      </c>
      <c r="B44" t="s">
        <v>3747</v>
      </c>
      <c r="C44" s="819">
        <v>5560.53</v>
      </c>
      <c r="D44">
        <v>17.399999999999999</v>
      </c>
      <c r="E44">
        <v>104.41</v>
      </c>
      <c r="I44">
        <v>17.399999999999999</v>
      </c>
    </row>
    <row r="45" spans="1:9">
      <c r="A45" s="845">
        <v>43231</v>
      </c>
      <c r="B45" t="s">
        <v>3748</v>
      </c>
      <c r="C45" s="819">
        <v>59159.56</v>
      </c>
      <c r="D45">
        <v>17.399999999999999</v>
      </c>
      <c r="E45">
        <v>121.81</v>
      </c>
      <c r="I45">
        <v>17.399999999999999</v>
      </c>
    </row>
    <row r="46" spans="1:9">
      <c r="A46" s="845">
        <v>43171</v>
      </c>
      <c r="B46" t="s">
        <v>3749</v>
      </c>
      <c r="C46" s="819">
        <v>74291.240000000005</v>
      </c>
      <c r="D46">
        <v>17.41</v>
      </c>
      <c r="E46">
        <v>139.22</v>
      </c>
      <c r="I46">
        <v>17.41</v>
      </c>
    </row>
    <row r="47" spans="1:9">
      <c r="A47" s="845">
        <v>43556</v>
      </c>
      <c r="B47" t="s">
        <v>3750</v>
      </c>
      <c r="C47" s="819">
        <v>55675.8</v>
      </c>
      <c r="D47">
        <v>17.399999999999999</v>
      </c>
      <c r="E47">
        <v>156.62</v>
      </c>
      <c r="I47">
        <v>17.399999999999999</v>
      </c>
    </row>
    <row r="48" spans="1:9">
      <c r="A48" s="845">
        <v>43618</v>
      </c>
      <c r="B48" t="s">
        <v>3751</v>
      </c>
      <c r="C48" s="819">
        <v>59822.38</v>
      </c>
      <c r="D48">
        <v>17.62</v>
      </c>
      <c r="E48">
        <v>174.24</v>
      </c>
      <c r="I48">
        <v>17.62</v>
      </c>
    </row>
    <row r="49" spans="1:9">
      <c r="A49" s="845">
        <v>43468</v>
      </c>
      <c r="B49" t="s">
        <v>3752</v>
      </c>
      <c r="C49" s="819">
        <v>56951.19</v>
      </c>
      <c r="D49">
        <v>17.579999999999998</v>
      </c>
      <c r="E49">
        <v>191.82</v>
      </c>
      <c r="I49">
        <v>17.579999999999998</v>
      </c>
    </row>
    <row r="50" spans="1:9">
      <c r="A50" s="845">
        <v>43500</v>
      </c>
      <c r="B50" t="s">
        <v>3753</v>
      </c>
      <c r="C50" s="819">
        <v>64178.25</v>
      </c>
      <c r="D50">
        <v>17.41</v>
      </c>
      <c r="E50">
        <v>209.23</v>
      </c>
      <c r="I50">
        <v>17.41</v>
      </c>
    </row>
    <row r="51" spans="1:9">
      <c r="A51" s="845">
        <v>43529</v>
      </c>
      <c r="B51" t="s">
        <v>3754</v>
      </c>
      <c r="C51" s="819">
        <v>77757.039999999994</v>
      </c>
      <c r="D51">
        <v>17.399999999999999</v>
      </c>
      <c r="E51">
        <v>226.63</v>
      </c>
      <c r="I51">
        <v>17.399999999999999</v>
      </c>
    </row>
    <row r="52" spans="1:9">
      <c r="A52" s="845">
        <v>43530</v>
      </c>
      <c r="B52" t="s">
        <v>3755</v>
      </c>
      <c r="C52" s="819">
        <v>4507.5</v>
      </c>
      <c r="D52">
        <v>17.399999999999999</v>
      </c>
      <c r="E52">
        <v>244.03</v>
      </c>
      <c r="I52">
        <v>17.399999999999999</v>
      </c>
    </row>
    <row r="53" spans="1:9">
      <c r="A53" s="845">
        <v>43503</v>
      </c>
      <c r="B53" t="s">
        <v>3756</v>
      </c>
      <c r="C53" s="819">
        <v>85137.25</v>
      </c>
      <c r="D53">
        <v>17.399999999999999</v>
      </c>
      <c r="E53">
        <v>261.43</v>
      </c>
      <c r="I53">
        <v>17.399999999999999</v>
      </c>
    </row>
    <row r="54" spans="1:9">
      <c r="A54" s="845">
        <v>43473</v>
      </c>
      <c r="B54" t="s">
        <v>3757</v>
      </c>
      <c r="C54" s="819">
        <v>73445.75</v>
      </c>
      <c r="D54">
        <v>17.399999999999999</v>
      </c>
      <c r="E54">
        <v>278.83</v>
      </c>
      <c r="I54">
        <v>17.399999999999999</v>
      </c>
    </row>
    <row r="55" spans="1:9">
      <c r="A55" s="845">
        <v>43505</v>
      </c>
      <c r="B55" t="s">
        <v>3758</v>
      </c>
      <c r="C55" s="819">
        <v>92580.01</v>
      </c>
      <c r="D55">
        <v>17.41</v>
      </c>
      <c r="E55">
        <v>296.24</v>
      </c>
      <c r="I55">
        <v>17.41</v>
      </c>
    </row>
    <row r="56" spans="1:9">
      <c r="A56" s="845">
        <v>43475</v>
      </c>
      <c r="B56" t="s">
        <v>3759</v>
      </c>
      <c r="C56" s="819">
        <v>76358.289999999994</v>
      </c>
      <c r="D56">
        <v>17.399999999999999</v>
      </c>
      <c r="E56">
        <v>313.64</v>
      </c>
      <c r="I56">
        <v>17.399999999999999</v>
      </c>
    </row>
    <row r="57" spans="1:9">
      <c r="A57" s="845">
        <v>43476</v>
      </c>
      <c r="B57" t="s">
        <v>3760</v>
      </c>
      <c r="C57" s="819">
        <v>60176.47</v>
      </c>
      <c r="D57">
        <v>17.399999999999999</v>
      </c>
      <c r="E57">
        <v>331.04</v>
      </c>
      <c r="I57">
        <v>17.399999999999999</v>
      </c>
    </row>
    <row r="58" spans="1:9">
      <c r="A58" s="845">
        <v>43477</v>
      </c>
      <c r="B58" t="s">
        <v>3761</v>
      </c>
      <c r="C58" s="819">
        <v>63336.35</v>
      </c>
      <c r="D58">
        <v>17.41</v>
      </c>
      <c r="E58">
        <v>348.45</v>
      </c>
      <c r="I58">
        <v>17.41</v>
      </c>
    </row>
    <row r="59" spans="1:9">
      <c r="A59" s="845">
        <v>43983</v>
      </c>
      <c r="B59" t="s">
        <v>3762</v>
      </c>
      <c r="C59" s="819">
        <v>56149.53</v>
      </c>
      <c r="D59">
        <v>17.399999999999999</v>
      </c>
      <c r="E59">
        <v>365.85</v>
      </c>
      <c r="I59">
        <v>17.399999999999999</v>
      </c>
    </row>
    <row r="60" spans="1:9">
      <c r="A60" s="845">
        <v>43923</v>
      </c>
      <c r="B60" t="s">
        <v>3763</v>
      </c>
      <c r="C60" s="819">
        <v>57488.2</v>
      </c>
      <c r="D60">
        <v>17.43</v>
      </c>
      <c r="E60">
        <v>383.28</v>
      </c>
      <c r="I60">
        <v>17.43</v>
      </c>
    </row>
    <row r="61" spans="1:9">
      <c r="A61" s="845">
        <v>43864</v>
      </c>
      <c r="B61" t="s">
        <v>3764</v>
      </c>
      <c r="C61" s="819">
        <v>7153.03</v>
      </c>
      <c r="D61">
        <v>370</v>
      </c>
      <c r="E61">
        <v>753.28</v>
      </c>
      <c r="I61">
        <v>370</v>
      </c>
    </row>
    <row r="62" spans="1:9">
      <c r="A62" s="845">
        <v>43864</v>
      </c>
      <c r="B62" t="s">
        <v>3765</v>
      </c>
      <c r="C62" s="819">
        <v>5278.99</v>
      </c>
      <c r="D62">
        <v>273.05</v>
      </c>
      <c r="E62" s="819">
        <v>1026.33</v>
      </c>
      <c r="I62">
        <v>273.05</v>
      </c>
    </row>
    <row r="63" spans="1:9">
      <c r="A63" s="845">
        <v>43864</v>
      </c>
      <c r="B63" t="s">
        <v>3766</v>
      </c>
      <c r="C63" s="819">
        <v>50547.02</v>
      </c>
      <c r="D63">
        <v>839.29</v>
      </c>
      <c r="E63" s="819">
        <v>1865.62</v>
      </c>
      <c r="I63">
        <v>839.29</v>
      </c>
    </row>
    <row r="64" spans="1:9">
      <c r="A64" s="845">
        <v>43834</v>
      </c>
      <c r="B64" t="s">
        <v>6726</v>
      </c>
      <c r="C64" s="819">
        <v>7153.03</v>
      </c>
      <c r="D64" s="819">
        <v>7153.03</v>
      </c>
      <c r="E64" s="819">
        <v>9018.65</v>
      </c>
      <c r="I64" s="819">
        <v>7153.03</v>
      </c>
    </row>
    <row r="65" spans="1:9">
      <c r="A65" s="845">
        <v>43834</v>
      </c>
      <c r="B65" t="s">
        <v>6727</v>
      </c>
      <c r="C65" s="819">
        <v>5278.99</v>
      </c>
      <c r="D65" s="819">
        <v>5278.99</v>
      </c>
      <c r="E65" s="819">
        <v>14297.64</v>
      </c>
      <c r="I65" s="819">
        <v>5278.99</v>
      </c>
    </row>
    <row r="66" spans="1:9">
      <c r="A66" t="s">
        <v>6985</v>
      </c>
      <c r="B66" t="s">
        <v>6986</v>
      </c>
      <c r="C66" s="819">
        <v>19580.95</v>
      </c>
      <c r="D66">
        <v>17.399999999999999</v>
      </c>
      <c r="E66" s="819">
        <v>14315.04</v>
      </c>
      <c r="H66">
        <v>17.399999999999999</v>
      </c>
    </row>
    <row r="67" spans="1:9">
      <c r="A67" s="845">
        <v>43836</v>
      </c>
      <c r="B67" t="s">
        <v>7320</v>
      </c>
      <c r="C67" s="819">
        <v>20408.34</v>
      </c>
      <c r="D67">
        <v>17.399999999999999</v>
      </c>
      <c r="E67" s="819">
        <v>14332.44</v>
      </c>
      <c r="H67">
        <v>17.399999999999999</v>
      </c>
    </row>
    <row r="69" spans="1:9">
      <c r="A69" t="s">
        <v>3733</v>
      </c>
      <c r="B69" s="819">
        <v>1427456.71</v>
      </c>
      <c r="C69" s="819">
        <v>14332.44</v>
      </c>
      <c r="D69">
        <v>0</v>
      </c>
      <c r="E69">
        <v>0</v>
      </c>
      <c r="F69">
        <v>34.799999999999997</v>
      </c>
      <c r="G69" s="819">
        <v>14297.64</v>
      </c>
    </row>
    <row r="71" spans="1:9">
      <c r="A71">
        <v>11035</v>
      </c>
      <c r="B71" t="s">
        <v>6728</v>
      </c>
    </row>
    <row r="72" spans="1:9">
      <c r="A72" s="845">
        <v>43834</v>
      </c>
      <c r="B72" t="s">
        <v>6729</v>
      </c>
      <c r="C72" s="819">
        <v>48155.76</v>
      </c>
      <c r="D72" s="819">
        <v>48155.76</v>
      </c>
      <c r="E72" s="819">
        <v>48155.76</v>
      </c>
      <c r="I72" s="819">
        <v>48155.76</v>
      </c>
    </row>
    <row r="73" spans="1:9">
      <c r="A73" s="845">
        <v>44048</v>
      </c>
      <c r="B73" t="s">
        <v>6987</v>
      </c>
      <c r="C73" s="819">
        <v>18049.61</v>
      </c>
      <c r="D73" s="819">
        <v>18049.61</v>
      </c>
      <c r="E73" s="819">
        <v>66205.37</v>
      </c>
      <c r="H73" s="819">
        <v>18049.61</v>
      </c>
    </row>
    <row r="74" spans="1:9">
      <c r="A74" s="845">
        <v>43836</v>
      </c>
      <c r="B74" t="s">
        <v>7321</v>
      </c>
      <c r="C74" s="819">
        <v>17196.55</v>
      </c>
      <c r="D74" s="819">
        <v>17196.55</v>
      </c>
      <c r="E74" s="819">
        <v>83401.919999999998</v>
      </c>
      <c r="H74" s="819">
        <v>17196.55</v>
      </c>
    </row>
    <row r="76" spans="1:9">
      <c r="A76" t="s">
        <v>3733</v>
      </c>
      <c r="B76" s="819">
        <v>83401.919999999998</v>
      </c>
      <c r="C76" s="819">
        <v>83401.919999999998</v>
      </c>
      <c r="D76">
        <v>0</v>
      </c>
      <c r="E76">
        <v>0</v>
      </c>
      <c r="F76" s="819">
        <v>35246.160000000003</v>
      </c>
      <c r="G76" s="819">
        <v>48155.76</v>
      </c>
    </row>
    <row r="78" spans="1:9">
      <c r="A78">
        <v>11044</v>
      </c>
      <c r="B78" t="s">
        <v>2015</v>
      </c>
    </row>
    <row r="79" spans="1:9">
      <c r="A79" s="845">
        <v>43439</v>
      </c>
      <c r="B79" t="s">
        <v>3767</v>
      </c>
      <c r="C79" s="819">
        <v>1233.5899999999999</v>
      </c>
      <c r="D79" s="819">
        <v>1233.5899999999999</v>
      </c>
      <c r="E79" s="819">
        <v>1233.5899999999999</v>
      </c>
      <c r="I79" s="819">
        <v>1233.5899999999999</v>
      </c>
    </row>
    <row r="81" spans="1:9">
      <c r="A81" t="s">
        <v>3733</v>
      </c>
      <c r="B81" s="819">
        <v>1233.5899999999999</v>
      </c>
      <c r="C81" s="819">
        <v>1233.5899999999999</v>
      </c>
      <c r="D81">
        <v>0</v>
      </c>
      <c r="E81">
        <v>0</v>
      </c>
      <c r="F81">
        <v>0</v>
      </c>
      <c r="G81" s="819">
        <v>1233.5899999999999</v>
      </c>
    </row>
    <row r="83" spans="1:9">
      <c r="A83">
        <v>11046</v>
      </c>
      <c r="B83" t="s">
        <v>1182</v>
      </c>
    </row>
    <row r="84" spans="1:9">
      <c r="A84" s="845">
        <v>44048</v>
      </c>
      <c r="B84" t="s">
        <v>6988</v>
      </c>
      <c r="C84" s="819">
        <v>4454.08</v>
      </c>
      <c r="D84" s="819">
        <v>4454.08</v>
      </c>
      <c r="E84" s="819">
        <v>4454.08</v>
      </c>
      <c r="H84" s="819">
        <v>4454.08</v>
      </c>
    </row>
    <row r="85" spans="1:9">
      <c r="A85" s="845">
        <v>44048</v>
      </c>
      <c r="B85" t="s">
        <v>6989</v>
      </c>
      <c r="C85" s="819">
        <v>1191.75</v>
      </c>
      <c r="D85" s="819">
        <v>1191.75</v>
      </c>
      <c r="E85" s="819">
        <v>5645.83</v>
      </c>
      <c r="H85" s="819">
        <v>1191.75</v>
      </c>
    </row>
    <row r="87" spans="1:9">
      <c r="A87" t="s">
        <v>3733</v>
      </c>
      <c r="B87" s="819">
        <v>5645.83</v>
      </c>
      <c r="C87" s="819">
        <v>5645.83</v>
      </c>
      <c r="D87">
        <v>0</v>
      </c>
      <c r="E87">
        <v>0</v>
      </c>
      <c r="F87" s="819">
        <v>5645.83</v>
      </c>
      <c r="G87">
        <v>0</v>
      </c>
    </row>
    <row r="89" spans="1:9">
      <c r="A89">
        <v>11052</v>
      </c>
      <c r="B89" t="s">
        <v>3768</v>
      </c>
    </row>
    <row r="90" spans="1:9">
      <c r="A90" s="845">
        <v>43867</v>
      </c>
      <c r="B90" t="s">
        <v>7322</v>
      </c>
      <c r="C90" s="819">
        <v>4338.09</v>
      </c>
      <c r="D90" s="819">
        <v>4338.09</v>
      </c>
      <c r="E90" s="819">
        <v>4338.09</v>
      </c>
      <c r="H90" s="819">
        <v>4338.09</v>
      </c>
    </row>
    <row r="92" spans="1:9">
      <c r="A92" t="s">
        <v>3733</v>
      </c>
      <c r="B92" s="819">
        <v>4338.09</v>
      </c>
      <c r="C92" s="819">
        <v>4338.09</v>
      </c>
      <c r="D92">
        <v>0</v>
      </c>
      <c r="E92">
        <v>0</v>
      </c>
      <c r="F92" s="819">
        <v>4338.09</v>
      </c>
      <c r="G92">
        <v>0</v>
      </c>
    </row>
    <row r="94" spans="1:9">
      <c r="A94">
        <v>11053</v>
      </c>
      <c r="B94" t="s">
        <v>3769</v>
      </c>
    </row>
    <row r="95" spans="1:9">
      <c r="A95" s="845">
        <v>43439</v>
      </c>
      <c r="B95" t="s">
        <v>3770</v>
      </c>
      <c r="C95" s="819">
        <v>11017.15</v>
      </c>
      <c r="D95" s="819">
        <v>10000.25</v>
      </c>
      <c r="E95" s="819">
        <v>10000.25</v>
      </c>
      <c r="I95" s="819">
        <v>10000.25</v>
      </c>
    </row>
    <row r="96" spans="1:9">
      <c r="A96" s="845">
        <v>44048</v>
      </c>
      <c r="B96" t="s">
        <v>6990</v>
      </c>
      <c r="C96">
        <v>636.46</v>
      </c>
      <c r="D96">
        <v>636.46</v>
      </c>
      <c r="E96" s="819">
        <v>10636.71</v>
      </c>
      <c r="H96">
        <v>636.46</v>
      </c>
    </row>
    <row r="97" spans="1:8">
      <c r="A97" s="845">
        <v>43836</v>
      </c>
      <c r="B97" t="s">
        <v>7323</v>
      </c>
      <c r="C97" s="819">
        <v>20066.48</v>
      </c>
      <c r="D97" s="819">
        <v>20066.48</v>
      </c>
      <c r="E97" s="819">
        <v>30703.19</v>
      </c>
      <c r="H97" s="819">
        <v>20066.48</v>
      </c>
    </row>
    <row r="98" spans="1:8">
      <c r="A98" s="845">
        <v>43836</v>
      </c>
      <c r="B98" t="s">
        <v>7324</v>
      </c>
      <c r="C98">
        <v>569.28</v>
      </c>
      <c r="D98">
        <v>569.28</v>
      </c>
      <c r="E98" s="819">
        <v>31272.47</v>
      </c>
      <c r="H98">
        <v>569.28</v>
      </c>
    </row>
    <row r="100" spans="1:8">
      <c r="A100" t="s">
        <v>3733</v>
      </c>
      <c r="B100" s="819">
        <v>32289.37</v>
      </c>
      <c r="C100" s="819">
        <v>31272.47</v>
      </c>
      <c r="D100">
        <v>0</v>
      </c>
      <c r="E100">
        <v>0</v>
      </c>
      <c r="F100" s="819">
        <v>21272.22</v>
      </c>
      <c r="G100" s="819">
        <v>10000.25</v>
      </c>
    </row>
    <row r="102" spans="1:8">
      <c r="A102">
        <v>11060</v>
      </c>
      <c r="B102" t="s">
        <v>7325</v>
      </c>
    </row>
    <row r="103" spans="1:8">
      <c r="A103" s="845">
        <v>43836</v>
      </c>
      <c r="B103" t="s">
        <v>7326</v>
      </c>
      <c r="C103" s="819">
        <v>6561.35</v>
      </c>
      <c r="D103" s="819">
        <v>6561.35</v>
      </c>
      <c r="E103" s="819">
        <v>6561.35</v>
      </c>
      <c r="H103" s="819">
        <v>6561.35</v>
      </c>
    </row>
    <row r="105" spans="1:8">
      <c r="A105" t="s">
        <v>3733</v>
      </c>
      <c r="B105" s="819">
        <v>6561.35</v>
      </c>
      <c r="C105" s="819">
        <v>6561.35</v>
      </c>
      <c r="D105">
        <v>0</v>
      </c>
      <c r="E105">
        <v>0</v>
      </c>
      <c r="F105" s="819">
        <v>6561.35</v>
      </c>
      <c r="G105">
        <v>0</v>
      </c>
    </row>
    <row r="107" spans="1:8">
      <c r="A107">
        <v>11073</v>
      </c>
      <c r="B107" t="s">
        <v>3771</v>
      </c>
    </row>
    <row r="108" spans="1:8">
      <c r="A108" s="845">
        <v>43987</v>
      </c>
      <c r="B108" t="s">
        <v>6991</v>
      </c>
      <c r="C108" s="819">
        <v>5995.52</v>
      </c>
      <c r="D108" s="819">
        <v>5995.52</v>
      </c>
      <c r="E108" s="819">
        <v>5995.52</v>
      </c>
      <c r="H108" s="819">
        <v>5995.52</v>
      </c>
    </row>
    <row r="109" spans="1:8">
      <c r="A109" s="845">
        <v>43987</v>
      </c>
      <c r="B109" t="s">
        <v>6992</v>
      </c>
      <c r="C109" s="819">
        <v>6151.02</v>
      </c>
      <c r="D109" s="819">
        <v>6151.02</v>
      </c>
      <c r="E109" s="819">
        <v>12146.54</v>
      </c>
      <c r="H109" s="819">
        <v>6151.02</v>
      </c>
    </row>
    <row r="110" spans="1:8">
      <c r="A110" s="845">
        <v>43987</v>
      </c>
      <c r="B110" t="s">
        <v>6993</v>
      </c>
      <c r="C110" s="819">
        <v>1927</v>
      </c>
      <c r="D110" s="819">
        <v>1927</v>
      </c>
      <c r="E110" s="819">
        <v>14073.54</v>
      </c>
      <c r="H110" s="819">
        <v>1927</v>
      </c>
    </row>
    <row r="111" spans="1:8">
      <c r="A111" s="845">
        <v>43896</v>
      </c>
      <c r="B111" t="s">
        <v>7327</v>
      </c>
      <c r="C111" s="819">
        <v>5240.59</v>
      </c>
      <c r="D111" s="819">
        <v>5240.59</v>
      </c>
      <c r="E111" s="819">
        <v>19314.13</v>
      </c>
      <c r="G111" s="819">
        <v>5240.59</v>
      </c>
    </row>
    <row r="112" spans="1:8">
      <c r="A112" s="845">
        <v>43896</v>
      </c>
      <c r="B112" t="s">
        <v>7328</v>
      </c>
      <c r="C112" s="819">
        <v>5471.59</v>
      </c>
      <c r="D112" s="819">
        <v>5471.59</v>
      </c>
      <c r="E112" s="819">
        <v>24785.72</v>
      </c>
      <c r="G112" s="819">
        <v>5471.59</v>
      </c>
    </row>
    <row r="113" spans="1:9">
      <c r="A113" s="845">
        <v>43896</v>
      </c>
      <c r="B113" t="s">
        <v>7329</v>
      </c>
      <c r="C113" s="819">
        <v>2005.12</v>
      </c>
      <c r="D113" s="819">
        <v>2005.12</v>
      </c>
      <c r="E113" s="819">
        <v>26790.84</v>
      </c>
      <c r="G113" s="819">
        <v>2005.12</v>
      </c>
    </row>
    <row r="115" spans="1:9">
      <c r="A115" t="s">
        <v>3733</v>
      </c>
      <c r="B115" s="819">
        <v>26790.84</v>
      </c>
      <c r="C115" s="819">
        <v>26790.84</v>
      </c>
      <c r="D115">
        <v>0</v>
      </c>
      <c r="E115" s="819">
        <v>12717.3</v>
      </c>
      <c r="F115" s="819">
        <v>14073.54</v>
      </c>
      <c r="G115">
        <v>0</v>
      </c>
    </row>
    <row r="117" spans="1:9">
      <c r="A117">
        <v>11075</v>
      </c>
      <c r="B117" t="s">
        <v>3772</v>
      </c>
    </row>
    <row r="118" spans="1:9">
      <c r="A118" s="845">
        <v>43439</v>
      </c>
      <c r="B118" t="s">
        <v>3773</v>
      </c>
      <c r="C118" s="819">
        <v>1313.19</v>
      </c>
      <c r="D118" s="819">
        <v>1313.19</v>
      </c>
      <c r="E118" s="819">
        <v>1313.19</v>
      </c>
      <c r="I118" s="819">
        <v>1313.19</v>
      </c>
    </row>
    <row r="120" spans="1:9">
      <c r="A120" t="s">
        <v>3733</v>
      </c>
      <c r="B120" s="819">
        <v>1313.19</v>
      </c>
      <c r="C120" s="819">
        <v>1313.19</v>
      </c>
      <c r="D120">
        <v>0</v>
      </c>
      <c r="E120">
        <v>0</v>
      </c>
      <c r="F120">
        <v>0</v>
      </c>
      <c r="G120" s="819">
        <v>1313.19</v>
      </c>
    </row>
    <row r="122" spans="1:9">
      <c r="A122">
        <v>11076</v>
      </c>
      <c r="B122" t="s">
        <v>3774</v>
      </c>
    </row>
    <row r="123" spans="1:9">
      <c r="A123" s="845">
        <v>43987</v>
      </c>
      <c r="B123" t="s">
        <v>6994</v>
      </c>
      <c r="C123" s="819">
        <v>6731.59</v>
      </c>
      <c r="D123" s="819">
        <v>6731.59</v>
      </c>
      <c r="E123" s="819">
        <v>6731.59</v>
      </c>
      <c r="H123" s="819">
        <v>6731.59</v>
      </c>
    </row>
    <row r="124" spans="1:9">
      <c r="A124" s="845">
        <v>43867</v>
      </c>
      <c r="B124" t="s">
        <v>7330</v>
      </c>
      <c r="C124" s="819">
        <v>6004.22</v>
      </c>
      <c r="D124" s="819">
        <v>6004.22</v>
      </c>
      <c r="E124" s="819">
        <v>12735.81</v>
      </c>
      <c r="H124" s="819">
        <v>6004.22</v>
      </c>
    </row>
    <row r="126" spans="1:9">
      <c r="A126" t="s">
        <v>3733</v>
      </c>
      <c r="B126" s="819">
        <v>12735.81</v>
      </c>
      <c r="C126" s="819">
        <v>12735.81</v>
      </c>
      <c r="D126">
        <v>0</v>
      </c>
      <c r="E126">
        <v>0</v>
      </c>
      <c r="F126" s="819">
        <v>12735.81</v>
      </c>
      <c r="G126">
        <v>0</v>
      </c>
    </row>
    <row r="128" spans="1:9">
      <c r="A128">
        <v>11077</v>
      </c>
      <c r="B128" t="s">
        <v>3775</v>
      </c>
    </row>
    <row r="129" spans="1:9">
      <c r="A129" s="845">
        <v>43202</v>
      </c>
      <c r="B129" t="s">
        <v>3776</v>
      </c>
      <c r="C129">
        <v>191.7</v>
      </c>
      <c r="D129">
        <v>191.7</v>
      </c>
      <c r="E129">
        <v>191.7</v>
      </c>
      <c r="I129">
        <v>191.7</v>
      </c>
    </row>
    <row r="130" spans="1:9">
      <c r="A130" s="845">
        <v>43202</v>
      </c>
      <c r="B130" t="s">
        <v>3777</v>
      </c>
      <c r="C130">
        <v>423.85</v>
      </c>
      <c r="D130">
        <v>423.85</v>
      </c>
      <c r="E130">
        <v>615.54999999999995</v>
      </c>
      <c r="I130">
        <v>423.85</v>
      </c>
    </row>
    <row r="131" spans="1:9">
      <c r="A131" s="845">
        <v>43508</v>
      </c>
      <c r="B131" t="s">
        <v>3778</v>
      </c>
      <c r="C131">
        <v>209.91</v>
      </c>
      <c r="D131">
        <v>10.85</v>
      </c>
      <c r="E131">
        <v>626.4</v>
      </c>
      <c r="I131">
        <v>10.85</v>
      </c>
    </row>
    <row r="132" spans="1:9">
      <c r="A132" s="845">
        <v>44138</v>
      </c>
      <c r="B132" t="s">
        <v>3779</v>
      </c>
      <c r="C132">
        <v>501.11</v>
      </c>
      <c r="D132">
        <v>501.11</v>
      </c>
      <c r="E132" s="819">
        <v>1127.51</v>
      </c>
      <c r="I132">
        <v>501.11</v>
      </c>
    </row>
    <row r="133" spans="1:9">
      <c r="A133" s="845">
        <v>44138</v>
      </c>
      <c r="B133" t="s">
        <v>3780</v>
      </c>
      <c r="C133">
        <v>290.74</v>
      </c>
      <c r="D133">
        <v>290.74</v>
      </c>
      <c r="E133" s="819">
        <v>1418.25</v>
      </c>
      <c r="I133">
        <v>290.74</v>
      </c>
    </row>
    <row r="134" spans="1:9">
      <c r="A134" t="s">
        <v>3781</v>
      </c>
      <c r="B134" t="s">
        <v>3782</v>
      </c>
      <c r="C134">
        <v>501.11</v>
      </c>
      <c r="D134">
        <v>501.11</v>
      </c>
      <c r="E134" s="819">
        <v>1919.36</v>
      </c>
      <c r="I134">
        <v>501.11</v>
      </c>
    </row>
    <row r="135" spans="1:9">
      <c r="A135" t="s">
        <v>3781</v>
      </c>
      <c r="B135" t="s">
        <v>3783</v>
      </c>
      <c r="C135">
        <v>290.74</v>
      </c>
      <c r="D135">
        <v>290.74</v>
      </c>
      <c r="E135" s="819">
        <v>2210.1</v>
      </c>
      <c r="I135">
        <v>290.74</v>
      </c>
    </row>
    <row r="136" spans="1:9">
      <c r="A136" t="s">
        <v>6733</v>
      </c>
      <c r="B136" t="s">
        <v>6734</v>
      </c>
      <c r="C136">
        <v>501.11</v>
      </c>
      <c r="D136">
        <v>501.11</v>
      </c>
      <c r="E136" s="819">
        <v>2711.21</v>
      </c>
      <c r="I136">
        <v>501.11</v>
      </c>
    </row>
    <row r="137" spans="1:9">
      <c r="A137" t="s">
        <v>6733</v>
      </c>
      <c r="B137" t="s">
        <v>6735</v>
      </c>
      <c r="C137">
        <v>290.74</v>
      </c>
      <c r="D137">
        <v>290.74</v>
      </c>
      <c r="E137" s="819">
        <v>3001.95</v>
      </c>
      <c r="I137">
        <v>290.74</v>
      </c>
    </row>
    <row r="138" spans="1:9">
      <c r="A138" s="845">
        <v>43896</v>
      </c>
      <c r="B138" t="s">
        <v>7331</v>
      </c>
      <c r="C138">
        <v>501.11</v>
      </c>
      <c r="D138">
        <v>501.11</v>
      </c>
      <c r="E138" s="819">
        <v>3503.06</v>
      </c>
      <c r="G138">
        <v>501.11</v>
      </c>
    </row>
    <row r="139" spans="1:9">
      <c r="A139" s="845">
        <v>43896</v>
      </c>
      <c r="B139" t="s">
        <v>7332</v>
      </c>
      <c r="C139">
        <v>290.74</v>
      </c>
      <c r="D139">
        <v>290.74</v>
      </c>
      <c r="E139" s="819">
        <v>3793.8</v>
      </c>
      <c r="G139">
        <v>290.74</v>
      </c>
    </row>
    <row r="140" spans="1:9">
      <c r="A140" s="845">
        <v>43896</v>
      </c>
      <c r="B140" t="s">
        <v>7333</v>
      </c>
      <c r="C140">
        <v>501.11</v>
      </c>
      <c r="D140">
        <v>501.11</v>
      </c>
      <c r="E140" s="819">
        <v>4294.91</v>
      </c>
      <c r="G140">
        <v>501.11</v>
      </c>
    </row>
    <row r="141" spans="1:9">
      <c r="A141" s="845">
        <v>43896</v>
      </c>
      <c r="B141" t="s">
        <v>7334</v>
      </c>
      <c r="C141">
        <v>290.74</v>
      </c>
      <c r="D141">
        <v>290.74</v>
      </c>
      <c r="E141" s="819">
        <v>4585.6499999999996</v>
      </c>
      <c r="G141">
        <v>290.74</v>
      </c>
    </row>
    <row r="142" spans="1:9">
      <c r="A142" t="s">
        <v>7335</v>
      </c>
      <c r="B142" t="s">
        <v>7336</v>
      </c>
      <c r="C142">
        <v>566.20000000000005</v>
      </c>
      <c r="D142">
        <v>566.20000000000005</v>
      </c>
      <c r="E142" s="819">
        <v>5151.8500000000004</v>
      </c>
      <c r="G142">
        <v>566.20000000000005</v>
      </c>
    </row>
    <row r="143" spans="1:9">
      <c r="A143" t="s">
        <v>7335</v>
      </c>
      <c r="B143" t="s">
        <v>7337</v>
      </c>
      <c r="C143">
        <v>501.11</v>
      </c>
      <c r="D143">
        <v>501.11</v>
      </c>
      <c r="E143" s="819">
        <v>5652.96</v>
      </c>
      <c r="G143">
        <v>501.11</v>
      </c>
    </row>
    <row r="144" spans="1:9">
      <c r="A144" t="s">
        <v>7335</v>
      </c>
      <c r="B144" t="s">
        <v>7338</v>
      </c>
      <c r="C144">
        <v>290.74</v>
      </c>
      <c r="D144">
        <v>290.74</v>
      </c>
      <c r="E144" s="819">
        <v>5943.7</v>
      </c>
      <c r="G144">
        <v>290.74</v>
      </c>
    </row>
    <row r="146" spans="1:9">
      <c r="A146" t="s">
        <v>3733</v>
      </c>
      <c r="B146" s="819">
        <v>6142.76</v>
      </c>
      <c r="C146" s="819">
        <v>5943.7</v>
      </c>
      <c r="D146">
        <v>0</v>
      </c>
      <c r="E146" s="819">
        <v>2941.75</v>
      </c>
      <c r="F146">
        <v>0</v>
      </c>
      <c r="G146" s="819">
        <v>3001.95</v>
      </c>
    </row>
    <row r="148" spans="1:9">
      <c r="A148">
        <v>11078</v>
      </c>
      <c r="B148" t="s">
        <v>6995</v>
      </c>
    </row>
    <row r="149" spans="1:9">
      <c r="A149" s="845">
        <v>44048</v>
      </c>
      <c r="B149" t="s">
        <v>6996</v>
      </c>
      <c r="C149">
        <v>607.35</v>
      </c>
      <c r="D149">
        <v>607.35</v>
      </c>
      <c r="E149">
        <v>607.35</v>
      </c>
      <c r="H149">
        <v>607.35</v>
      </c>
    </row>
    <row r="150" spans="1:9">
      <c r="A150" s="845">
        <v>43836</v>
      </c>
      <c r="B150" t="s">
        <v>7339</v>
      </c>
      <c r="C150">
        <v>682.85</v>
      </c>
      <c r="D150">
        <v>682.85</v>
      </c>
      <c r="E150" s="819">
        <v>1290.2</v>
      </c>
      <c r="H150">
        <v>682.85</v>
      </c>
    </row>
    <row r="152" spans="1:9">
      <c r="A152" t="s">
        <v>3733</v>
      </c>
      <c r="B152" s="819">
        <v>1290.2</v>
      </c>
      <c r="C152" s="819">
        <v>1290.2</v>
      </c>
      <c r="D152">
        <v>0</v>
      </c>
      <c r="E152">
        <v>0</v>
      </c>
      <c r="F152" s="819">
        <v>1290.2</v>
      </c>
      <c r="G152">
        <v>0</v>
      </c>
    </row>
    <row r="154" spans="1:9">
      <c r="A154">
        <v>11089</v>
      </c>
      <c r="B154" t="s">
        <v>3784</v>
      </c>
    </row>
    <row r="155" spans="1:9">
      <c r="A155" s="845">
        <v>43531</v>
      </c>
      <c r="B155" t="s">
        <v>3785</v>
      </c>
      <c r="C155" s="819">
        <v>1624.75</v>
      </c>
      <c r="D155" s="819">
        <v>1624.75</v>
      </c>
      <c r="E155" s="819">
        <v>1624.75</v>
      </c>
      <c r="I155" s="819">
        <v>1624.75</v>
      </c>
    </row>
    <row r="156" spans="1:9">
      <c r="A156" s="845">
        <v>43624</v>
      </c>
      <c r="B156" t="s">
        <v>3786</v>
      </c>
      <c r="C156" s="819">
        <v>1121.48</v>
      </c>
      <c r="D156" s="819">
        <v>1121.48</v>
      </c>
      <c r="E156" s="819">
        <v>2746.23</v>
      </c>
      <c r="I156" s="819">
        <v>1121.48</v>
      </c>
    </row>
    <row r="158" spans="1:9">
      <c r="A158" t="s">
        <v>3733</v>
      </c>
      <c r="B158" s="819">
        <v>2746.23</v>
      </c>
      <c r="C158" s="819">
        <v>2746.23</v>
      </c>
      <c r="D158">
        <v>0</v>
      </c>
      <c r="E158">
        <v>0</v>
      </c>
      <c r="F158">
        <v>0</v>
      </c>
      <c r="G158" s="819">
        <v>2746.23</v>
      </c>
    </row>
    <row r="160" spans="1:9">
      <c r="A160">
        <v>11100</v>
      </c>
      <c r="B160" t="s">
        <v>3787</v>
      </c>
    </row>
    <row r="161" spans="1:9">
      <c r="A161" s="845">
        <v>43439</v>
      </c>
      <c r="B161" t="s">
        <v>3788</v>
      </c>
      <c r="C161" s="819">
        <v>2728.74</v>
      </c>
      <c r="D161">
        <v>413.28</v>
      </c>
      <c r="E161">
        <v>413.28</v>
      </c>
      <c r="I161">
        <v>413.28</v>
      </c>
    </row>
    <row r="162" spans="1:9">
      <c r="A162" s="845">
        <v>43439</v>
      </c>
      <c r="B162" t="s">
        <v>3789</v>
      </c>
      <c r="C162" s="819">
        <v>5927.57</v>
      </c>
      <c r="D162" s="819">
        <v>5927.57</v>
      </c>
      <c r="E162" s="819">
        <v>6340.85</v>
      </c>
      <c r="I162" s="819">
        <v>5927.57</v>
      </c>
    </row>
    <row r="163" spans="1:9">
      <c r="A163" s="845">
        <v>43439</v>
      </c>
      <c r="B163" t="s">
        <v>3790</v>
      </c>
      <c r="C163" s="819">
        <v>2023.7</v>
      </c>
      <c r="D163" s="819">
        <v>2023.7</v>
      </c>
      <c r="E163" s="819">
        <v>8364.5499999999993</v>
      </c>
      <c r="I163" s="819">
        <v>2023.7</v>
      </c>
    </row>
    <row r="164" spans="1:9">
      <c r="A164" s="845">
        <v>43439</v>
      </c>
      <c r="B164" t="s">
        <v>3791</v>
      </c>
      <c r="C164" s="819">
        <v>2728.74</v>
      </c>
      <c r="D164" s="819">
        <v>2728.74</v>
      </c>
      <c r="E164" s="819">
        <v>11093.29</v>
      </c>
      <c r="I164" s="819">
        <v>2728.74</v>
      </c>
    </row>
    <row r="165" spans="1:9">
      <c r="A165" s="845">
        <v>43439</v>
      </c>
      <c r="B165" t="s">
        <v>3792</v>
      </c>
      <c r="C165" s="819">
        <v>5741.07</v>
      </c>
      <c r="D165" s="819">
        <v>5741.07</v>
      </c>
      <c r="E165" s="819">
        <v>16834.36</v>
      </c>
      <c r="I165" s="819">
        <v>5741.07</v>
      </c>
    </row>
    <row r="166" spans="1:9">
      <c r="A166" s="845">
        <v>43439</v>
      </c>
      <c r="B166" t="s">
        <v>3793</v>
      </c>
      <c r="C166" s="819">
        <v>2023.7</v>
      </c>
      <c r="D166" s="819">
        <v>2023.7</v>
      </c>
      <c r="E166" s="819">
        <v>18858.060000000001</v>
      </c>
      <c r="I166" s="819">
        <v>2023.7</v>
      </c>
    </row>
    <row r="167" spans="1:9">
      <c r="A167" s="845">
        <v>43439</v>
      </c>
      <c r="B167" t="s">
        <v>3794</v>
      </c>
      <c r="C167" s="819">
        <v>2728.74</v>
      </c>
      <c r="D167" s="819">
        <v>2728.74</v>
      </c>
      <c r="E167" s="819">
        <v>21586.799999999999</v>
      </c>
      <c r="I167" s="819">
        <v>2728.74</v>
      </c>
    </row>
    <row r="168" spans="1:9">
      <c r="A168" s="845">
        <v>43439</v>
      </c>
      <c r="B168" t="s">
        <v>3795</v>
      </c>
      <c r="C168" s="819">
        <v>5592.42</v>
      </c>
      <c r="D168" s="819">
        <v>5592.42</v>
      </c>
      <c r="E168" s="819">
        <v>27179.22</v>
      </c>
      <c r="I168" s="819">
        <v>5592.42</v>
      </c>
    </row>
    <row r="169" spans="1:9">
      <c r="A169" s="845">
        <v>43439</v>
      </c>
      <c r="B169" t="s">
        <v>3796</v>
      </c>
      <c r="C169" s="819">
        <v>2023.7</v>
      </c>
      <c r="D169" s="819">
        <v>2023.7</v>
      </c>
      <c r="E169" s="819">
        <v>29202.92</v>
      </c>
      <c r="I169" s="819">
        <v>2023.7</v>
      </c>
    </row>
    <row r="170" spans="1:9">
      <c r="A170" s="845">
        <v>43439</v>
      </c>
      <c r="B170" t="s">
        <v>3797</v>
      </c>
      <c r="C170" s="819">
        <v>2728.74</v>
      </c>
      <c r="D170" s="819">
        <v>2728.74</v>
      </c>
      <c r="E170" s="819">
        <v>31931.66</v>
      </c>
      <c r="I170" s="819">
        <v>2728.74</v>
      </c>
    </row>
    <row r="171" spans="1:9">
      <c r="A171" s="845">
        <v>43439</v>
      </c>
      <c r="B171" t="s">
        <v>3798</v>
      </c>
      <c r="C171" s="819">
        <v>5443.76</v>
      </c>
      <c r="D171" s="819">
        <v>5443.76</v>
      </c>
      <c r="E171" s="819">
        <v>37375.42</v>
      </c>
      <c r="I171" s="819">
        <v>5443.76</v>
      </c>
    </row>
    <row r="172" spans="1:9">
      <c r="A172" s="845">
        <v>43439</v>
      </c>
      <c r="B172" t="s">
        <v>3799</v>
      </c>
      <c r="C172" s="819">
        <v>2023.7</v>
      </c>
      <c r="D172" s="819">
        <v>2023.7</v>
      </c>
      <c r="E172" s="819">
        <v>39399.120000000003</v>
      </c>
      <c r="I172" s="819">
        <v>2023.7</v>
      </c>
    </row>
    <row r="173" spans="1:9">
      <c r="A173" s="845">
        <v>43439</v>
      </c>
      <c r="B173" t="s">
        <v>3800</v>
      </c>
      <c r="C173" s="819">
        <v>2837.88</v>
      </c>
      <c r="D173" s="819">
        <v>2837.88</v>
      </c>
      <c r="E173" s="819">
        <v>42237</v>
      </c>
      <c r="I173" s="819">
        <v>2837.88</v>
      </c>
    </row>
    <row r="174" spans="1:9">
      <c r="A174" s="845">
        <v>43439</v>
      </c>
      <c r="B174" t="s">
        <v>3801</v>
      </c>
      <c r="C174" s="819">
        <v>5363.34</v>
      </c>
      <c r="D174" s="819">
        <v>5363.34</v>
      </c>
      <c r="E174" s="819">
        <v>47600.34</v>
      </c>
      <c r="I174" s="819">
        <v>5363.34</v>
      </c>
    </row>
    <row r="175" spans="1:9">
      <c r="A175" s="845">
        <v>43439</v>
      </c>
      <c r="B175" t="s">
        <v>3802</v>
      </c>
      <c r="C175" s="819">
        <v>2104.65</v>
      </c>
      <c r="D175" s="819">
        <v>2104.65</v>
      </c>
      <c r="E175" s="819">
        <v>49704.99</v>
      </c>
      <c r="I175" s="819">
        <v>2104.65</v>
      </c>
    </row>
    <row r="176" spans="1:9">
      <c r="A176" s="845">
        <v>43439</v>
      </c>
      <c r="B176" t="s">
        <v>3803</v>
      </c>
      <c r="C176" s="819">
        <v>2837.88</v>
      </c>
      <c r="D176" s="819">
        <v>2837.88</v>
      </c>
      <c r="E176" s="819">
        <v>52542.87</v>
      </c>
      <c r="I176" s="819">
        <v>2837.88</v>
      </c>
    </row>
    <row r="177" spans="1:9">
      <c r="A177" s="845">
        <v>43439</v>
      </c>
      <c r="B177" t="s">
        <v>3804</v>
      </c>
      <c r="C177" s="819">
        <v>5495.44</v>
      </c>
      <c r="D177" s="819">
        <v>5495.44</v>
      </c>
      <c r="E177" s="819">
        <v>58038.31</v>
      </c>
      <c r="I177" s="819">
        <v>5495.44</v>
      </c>
    </row>
    <row r="178" spans="1:9">
      <c r="A178" s="845">
        <v>43439</v>
      </c>
      <c r="B178" t="s">
        <v>3805</v>
      </c>
      <c r="C178" s="819">
        <v>2104.65</v>
      </c>
      <c r="D178" s="819">
        <v>2104.65</v>
      </c>
      <c r="E178" s="819">
        <v>60142.96</v>
      </c>
      <c r="I178" s="819">
        <v>2104.65</v>
      </c>
    </row>
    <row r="179" spans="1:9">
      <c r="A179" s="845">
        <v>43439</v>
      </c>
      <c r="B179" t="s">
        <v>3806</v>
      </c>
      <c r="C179" s="819">
        <v>2837.88</v>
      </c>
      <c r="D179" s="819">
        <v>2837.88</v>
      </c>
      <c r="E179" s="819">
        <v>62980.84</v>
      </c>
      <c r="I179" s="819">
        <v>2837.88</v>
      </c>
    </row>
    <row r="180" spans="1:9">
      <c r="A180" s="845">
        <v>43439</v>
      </c>
      <c r="B180" t="s">
        <v>3807</v>
      </c>
      <c r="C180" s="819">
        <v>5003.57</v>
      </c>
      <c r="D180" s="819">
        <v>5003.57</v>
      </c>
      <c r="E180" s="819">
        <v>67984.41</v>
      </c>
      <c r="I180" s="819">
        <v>5003.57</v>
      </c>
    </row>
    <row r="181" spans="1:9">
      <c r="A181" s="845">
        <v>43439</v>
      </c>
      <c r="B181" t="s">
        <v>3808</v>
      </c>
      <c r="C181" s="819">
        <v>2104.65</v>
      </c>
      <c r="D181" s="819">
        <v>2104.65</v>
      </c>
      <c r="E181" s="819">
        <v>70089.06</v>
      </c>
      <c r="I181" s="819">
        <v>2104.65</v>
      </c>
    </row>
    <row r="182" spans="1:9">
      <c r="A182" s="845">
        <v>43439</v>
      </c>
      <c r="B182" t="s">
        <v>3809</v>
      </c>
      <c r="C182" s="819">
        <v>2837.88</v>
      </c>
      <c r="D182" s="819">
        <v>2837.88</v>
      </c>
      <c r="E182" s="819">
        <v>72926.94</v>
      </c>
      <c r="I182" s="819">
        <v>2837.88</v>
      </c>
    </row>
    <row r="183" spans="1:9">
      <c r="A183" s="845">
        <v>43439</v>
      </c>
      <c r="B183" t="s">
        <v>3810</v>
      </c>
      <c r="C183" s="819">
        <v>5383.01</v>
      </c>
      <c r="D183" s="819">
        <v>5383.01</v>
      </c>
      <c r="E183" s="819">
        <v>78309.95</v>
      </c>
      <c r="I183" s="819">
        <v>5383.01</v>
      </c>
    </row>
    <row r="184" spans="1:9">
      <c r="A184" s="845">
        <v>43439</v>
      </c>
      <c r="B184" t="s">
        <v>3811</v>
      </c>
      <c r="C184" s="819">
        <v>2104.65</v>
      </c>
      <c r="D184" s="819">
        <v>2104.65</v>
      </c>
      <c r="E184" s="819">
        <v>80414.600000000006</v>
      </c>
      <c r="I184" s="819">
        <v>2104.65</v>
      </c>
    </row>
    <row r="185" spans="1:9">
      <c r="A185" s="845">
        <v>43439</v>
      </c>
      <c r="B185" t="s">
        <v>3812</v>
      </c>
      <c r="C185" s="819">
        <v>2837.88</v>
      </c>
      <c r="D185" s="819">
        <v>2837.88</v>
      </c>
      <c r="E185" s="819">
        <v>83252.479999999996</v>
      </c>
      <c r="I185" s="819">
        <v>2837.88</v>
      </c>
    </row>
    <row r="186" spans="1:9">
      <c r="A186" s="845">
        <v>43439</v>
      </c>
      <c r="B186" t="s">
        <v>3813</v>
      </c>
      <c r="C186" s="819">
        <v>6726.52</v>
      </c>
      <c r="D186" s="819">
        <v>6726.52</v>
      </c>
      <c r="E186" s="819">
        <v>89979</v>
      </c>
      <c r="I186" s="819">
        <v>6726.52</v>
      </c>
    </row>
    <row r="187" spans="1:9">
      <c r="A187" s="845">
        <v>43439</v>
      </c>
      <c r="B187" t="s">
        <v>3814</v>
      </c>
      <c r="C187" s="819">
        <v>2104.65</v>
      </c>
      <c r="D187" s="819">
        <v>2104.65</v>
      </c>
      <c r="E187" s="819">
        <v>92083.65</v>
      </c>
      <c r="I187" s="819">
        <v>2104.65</v>
      </c>
    </row>
    <row r="188" spans="1:9">
      <c r="A188" s="845">
        <v>43439</v>
      </c>
      <c r="B188" t="s">
        <v>3815</v>
      </c>
      <c r="C188" s="819">
        <v>2837.88</v>
      </c>
      <c r="D188" s="819">
        <v>2837.88</v>
      </c>
      <c r="E188" s="819">
        <v>94921.53</v>
      </c>
      <c r="I188" s="819">
        <v>2837.88</v>
      </c>
    </row>
    <row r="189" spans="1:9">
      <c r="A189" s="845">
        <v>43439</v>
      </c>
      <c r="B189" t="s">
        <v>3816</v>
      </c>
      <c r="C189" s="819">
        <v>4767.47</v>
      </c>
      <c r="D189" s="819">
        <v>4767.47</v>
      </c>
      <c r="E189" s="819">
        <v>99689</v>
      </c>
      <c r="I189" s="819">
        <v>4767.47</v>
      </c>
    </row>
    <row r="190" spans="1:9">
      <c r="A190" s="845">
        <v>43439</v>
      </c>
      <c r="B190" t="s">
        <v>3817</v>
      </c>
      <c r="C190" s="819">
        <v>2104.65</v>
      </c>
      <c r="D190" s="819">
        <v>2104.65</v>
      </c>
      <c r="E190" s="819">
        <v>101793.65</v>
      </c>
      <c r="I190" s="819">
        <v>2104.65</v>
      </c>
    </row>
    <row r="191" spans="1:9">
      <c r="A191" s="845">
        <v>43439</v>
      </c>
      <c r="B191" t="s">
        <v>3818</v>
      </c>
      <c r="C191" s="819">
        <v>2837.88</v>
      </c>
      <c r="D191" s="819">
        <v>2837.88</v>
      </c>
      <c r="E191" s="819">
        <v>104631.53</v>
      </c>
      <c r="I191" s="819">
        <v>2837.88</v>
      </c>
    </row>
    <row r="192" spans="1:9">
      <c r="A192" s="845">
        <v>43439</v>
      </c>
      <c r="B192" t="s">
        <v>3819</v>
      </c>
      <c r="C192" s="819">
        <v>4756.2299999999996</v>
      </c>
      <c r="D192" s="819">
        <v>4756.2299999999996</v>
      </c>
      <c r="E192" s="819">
        <v>109387.76</v>
      </c>
      <c r="I192" s="819">
        <v>4756.2299999999996</v>
      </c>
    </row>
    <row r="193" spans="1:9">
      <c r="A193" s="845">
        <v>43439</v>
      </c>
      <c r="B193" t="s">
        <v>3820</v>
      </c>
      <c r="C193" s="819">
        <v>2104.65</v>
      </c>
      <c r="D193" s="819">
        <v>2104.65</v>
      </c>
      <c r="E193" s="819">
        <v>111492.41</v>
      </c>
      <c r="I193" s="819">
        <v>2104.65</v>
      </c>
    </row>
    <row r="194" spans="1:9">
      <c r="A194" s="845">
        <v>43439</v>
      </c>
      <c r="B194" t="s">
        <v>3821</v>
      </c>
      <c r="C194" s="819">
        <v>2837.88</v>
      </c>
      <c r="D194" s="819">
        <v>2837.88</v>
      </c>
      <c r="E194" s="819">
        <v>114330.29</v>
      </c>
      <c r="I194" s="819">
        <v>2837.88</v>
      </c>
    </row>
    <row r="195" spans="1:9">
      <c r="A195" s="845">
        <v>43439</v>
      </c>
      <c r="B195" t="s">
        <v>3822</v>
      </c>
      <c r="C195" s="819">
        <v>5236.8500000000004</v>
      </c>
      <c r="D195" s="819">
        <v>5236.8500000000004</v>
      </c>
      <c r="E195" s="819">
        <v>119567.14</v>
      </c>
      <c r="I195" s="819">
        <v>5236.8500000000004</v>
      </c>
    </row>
    <row r="196" spans="1:9">
      <c r="A196" s="845">
        <v>43439</v>
      </c>
      <c r="B196" t="s">
        <v>3823</v>
      </c>
      <c r="C196" s="819">
        <v>2104.65</v>
      </c>
      <c r="D196" s="819">
        <v>2104.65</v>
      </c>
      <c r="E196" s="819">
        <v>121671.79</v>
      </c>
      <c r="I196" s="819">
        <v>2104.65</v>
      </c>
    </row>
    <row r="197" spans="1:9">
      <c r="A197" s="845">
        <v>43439</v>
      </c>
      <c r="B197" t="s">
        <v>3824</v>
      </c>
      <c r="C197" s="819">
        <v>2837.88</v>
      </c>
      <c r="D197" s="819">
        <v>2837.88</v>
      </c>
      <c r="E197" s="819">
        <v>124509.67</v>
      </c>
      <c r="I197" s="819">
        <v>2837.88</v>
      </c>
    </row>
    <row r="198" spans="1:9">
      <c r="A198" s="845">
        <v>43439</v>
      </c>
      <c r="B198" t="s">
        <v>3825</v>
      </c>
      <c r="C198" s="819">
        <v>4879.8999999999996</v>
      </c>
      <c r="D198" s="819">
        <v>4879.8999999999996</v>
      </c>
      <c r="E198" s="819">
        <v>129389.57</v>
      </c>
      <c r="I198" s="819">
        <v>4879.8999999999996</v>
      </c>
    </row>
    <row r="199" spans="1:9">
      <c r="A199" s="845">
        <v>43439</v>
      </c>
      <c r="B199" t="s">
        <v>3826</v>
      </c>
      <c r="C199" s="819">
        <v>2104.65</v>
      </c>
      <c r="D199" s="819">
        <v>2104.65</v>
      </c>
      <c r="E199" s="819">
        <v>131494.22</v>
      </c>
      <c r="I199" s="819">
        <v>2104.65</v>
      </c>
    </row>
    <row r="200" spans="1:9">
      <c r="A200" s="845">
        <v>43439</v>
      </c>
      <c r="B200" t="s">
        <v>3827</v>
      </c>
      <c r="C200" s="819">
        <v>2837.88</v>
      </c>
      <c r="D200" s="819">
        <v>2837.88</v>
      </c>
      <c r="E200" s="819">
        <v>134332.1</v>
      </c>
      <c r="I200" s="819">
        <v>2837.88</v>
      </c>
    </row>
    <row r="201" spans="1:9">
      <c r="A201" s="845">
        <v>43439</v>
      </c>
      <c r="B201" t="s">
        <v>3828</v>
      </c>
      <c r="C201" s="819">
        <v>4936.1099999999997</v>
      </c>
      <c r="D201" s="819">
        <v>4936.1099999999997</v>
      </c>
      <c r="E201" s="819">
        <v>139268.21</v>
      </c>
      <c r="I201" s="819">
        <v>4936.1099999999997</v>
      </c>
    </row>
    <row r="202" spans="1:9">
      <c r="A202" s="845">
        <v>43439</v>
      </c>
      <c r="B202" t="s">
        <v>3829</v>
      </c>
      <c r="C202" s="819">
        <v>2104.65</v>
      </c>
      <c r="D202" s="819">
        <v>2104.65</v>
      </c>
      <c r="E202" s="819">
        <v>141372.85999999999</v>
      </c>
      <c r="I202" s="819">
        <v>2104.65</v>
      </c>
    </row>
    <row r="203" spans="1:9">
      <c r="A203" s="845">
        <v>43439</v>
      </c>
      <c r="B203" t="s">
        <v>3830</v>
      </c>
      <c r="C203" s="819">
        <v>2837.88</v>
      </c>
      <c r="D203" s="819">
        <v>2837.88</v>
      </c>
      <c r="E203" s="819">
        <v>144210.74</v>
      </c>
      <c r="I203" s="819">
        <v>2837.88</v>
      </c>
    </row>
    <row r="204" spans="1:9">
      <c r="A204" s="845">
        <v>43439</v>
      </c>
      <c r="B204" t="s">
        <v>3831</v>
      </c>
      <c r="C204" s="819">
        <v>5009.1899999999996</v>
      </c>
      <c r="D204" s="819">
        <v>5009.1899999999996</v>
      </c>
      <c r="E204" s="819">
        <v>149219.93</v>
      </c>
      <c r="I204" s="819">
        <v>5009.1899999999996</v>
      </c>
    </row>
    <row r="205" spans="1:9">
      <c r="A205" s="845">
        <v>43439</v>
      </c>
      <c r="B205" t="s">
        <v>3832</v>
      </c>
      <c r="C205" s="819">
        <v>2104.65</v>
      </c>
      <c r="D205" s="819">
        <v>2104.65</v>
      </c>
      <c r="E205" s="819">
        <v>151324.57999999999</v>
      </c>
      <c r="I205" s="819">
        <v>2104.65</v>
      </c>
    </row>
    <row r="206" spans="1:9">
      <c r="A206" s="845">
        <v>43439</v>
      </c>
      <c r="B206" t="s">
        <v>3833</v>
      </c>
      <c r="C206" s="819">
        <v>2837.88</v>
      </c>
      <c r="D206" s="819">
        <v>2837.88</v>
      </c>
      <c r="E206" s="819">
        <v>154162.46</v>
      </c>
      <c r="I206" s="819">
        <v>2837.88</v>
      </c>
    </row>
    <row r="207" spans="1:9">
      <c r="A207" s="845">
        <v>43439</v>
      </c>
      <c r="B207" t="s">
        <v>3834</v>
      </c>
      <c r="C207" s="819">
        <v>5003.57</v>
      </c>
      <c r="D207" s="819">
        <v>5003.57</v>
      </c>
      <c r="E207" s="819">
        <v>159166.03</v>
      </c>
      <c r="I207" s="819">
        <v>5003.57</v>
      </c>
    </row>
    <row r="208" spans="1:9">
      <c r="A208" s="845">
        <v>43439</v>
      </c>
      <c r="B208" t="s">
        <v>3835</v>
      </c>
      <c r="C208" s="819">
        <v>2104.65</v>
      </c>
      <c r="D208" s="819">
        <v>2104.65</v>
      </c>
      <c r="E208" s="819">
        <v>161270.68</v>
      </c>
      <c r="I208" s="819">
        <v>2104.65</v>
      </c>
    </row>
    <row r="209" spans="1:9">
      <c r="A209" s="845">
        <v>43439</v>
      </c>
      <c r="B209" t="s">
        <v>3836</v>
      </c>
      <c r="C209" s="819">
        <v>2965.57</v>
      </c>
      <c r="D209" s="819">
        <v>2965.57</v>
      </c>
      <c r="E209" s="819">
        <v>164236.25</v>
      </c>
      <c r="I209" s="819">
        <v>2965.57</v>
      </c>
    </row>
    <row r="210" spans="1:9">
      <c r="A210" s="845">
        <v>43439</v>
      </c>
      <c r="B210" t="s">
        <v>3837</v>
      </c>
      <c r="C210" s="819">
        <v>5657.51</v>
      </c>
      <c r="D210" s="819">
        <v>5657.51</v>
      </c>
      <c r="E210" s="819">
        <v>169893.76000000001</v>
      </c>
      <c r="I210" s="819">
        <v>5657.51</v>
      </c>
    </row>
    <row r="211" spans="1:9">
      <c r="A211" s="845">
        <v>43439</v>
      </c>
      <c r="B211" t="s">
        <v>3838</v>
      </c>
      <c r="C211" s="819">
        <v>2199.35</v>
      </c>
      <c r="D211" s="819">
        <v>2199.35</v>
      </c>
      <c r="E211" s="819">
        <v>172093.11</v>
      </c>
      <c r="I211" s="819">
        <v>2199.35</v>
      </c>
    </row>
    <row r="212" spans="1:9">
      <c r="A212" s="845">
        <v>43439</v>
      </c>
      <c r="B212" t="s">
        <v>3839</v>
      </c>
      <c r="C212" s="819">
        <v>2965.57</v>
      </c>
      <c r="D212" s="819">
        <v>2965.57</v>
      </c>
      <c r="E212" s="819">
        <v>175058.68</v>
      </c>
      <c r="I212" s="819">
        <v>2965.57</v>
      </c>
    </row>
    <row r="213" spans="1:9">
      <c r="A213" s="845">
        <v>43439</v>
      </c>
      <c r="B213" t="s">
        <v>3840</v>
      </c>
      <c r="C213" s="819">
        <v>10826.84</v>
      </c>
      <c r="D213" s="819">
        <v>10826.84</v>
      </c>
      <c r="E213" s="819">
        <v>185885.52</v>
      </c>
      <c r="I213" s="819">
        <v>10826.84</v>
      </c>
    </row>
    <row r="214" spans="1:9">
      <c r="A214" s="845">
        <v>43439</v>
      </c>
      <c r="B214" t="s">
        <v>3841</v>
      </c>
      <c r="C214" s="819">
        <v>2199.35</v>
      </c>
      <c r="D214" s="819">
        <v>2199.35</v>
      </c>
      <c r="E214" s="819">
        <v>188084.87</v>
      </c>
      <c r="I214" s="819">
        <v>2199.35</v>
      </c>
    </row>
    <row r="215" spans="1:9">
      <c r="A215" s="845">
        <v>43439</v>
      </c>
      <c r="B215" t="s">
        <v>3842</v>
      </c>
      <c r="C215" s="819">
        <v>2965.57</v>
      </c>
      <c r="D215" s="819">
        <v>2965.57</v>
      </c>
      <c r="E215" s="819">
        <v>191050.44</v>
      </c>
      <c r="I215" s="819">
        <v>2965.57</v>
      </c>
    </row>
    <row r="216" spans="1:9">
      <c r="A216" s="845">
        <v>43439</v>
      </c>
      <c r="B216" t="s">
        <v>3843</v>
      </c>
      <c r="C216" s="819">
        <v>6568.01</v>
      </c>
      <c r="D216" s="819">
        <v>6568.01</v>
      </c>
      <c r="E216" s="819">
        <v>197618.45</v>
      </c>
      <c r="I216" s="819">
        <v>6568.01</v>
      </c>
    </row>
    <row r="217" spans="1:9">
      <c r="A217" s="845">
        <v>43439</v>
      </c>
      <c r="B217" t="s">
        <v>3844</v>
      </c>
      <c r="C217" s="819">
        <v>2199.35</v>
      </c>
      <c r="D217" s="819">
        <v>2199.35</v>
      </c>
      <c r="E217" s="819">
        <v>199817.8</v>
      </c>
      <c r="I217" s="819">
        <v>2199.35</v>
      </c>
    </row>
    <row r="218" spans="1:9">
      <c r="A218" s="845">
        <v>43439</v>
      </c>
      <c r="B218" t="s">
        <v>3845</v>
      </c>
      <c r="C218" s="819">
        <v>2965.57</v>
      </c>
      <c r="D218" s="819">
        <v>2965.57</v>
      </c>
      <c r="E218" s="819">
        <v>202783.37</v>
      </c>
      <c r="I218" s="819">
        <v>2965.57</v>
      </c>
    </row>
    <row r="219" spans="1:9">
      <c r="A219" s="845">
        <v>43439</v>
      </c>
      <c r="B219" t="s">
        <v>3846</v>
      </c>
      <c r="C219" s="819">
        <v>7070.26</v>
      </c>
      <c r="D219" s="819">
        <v>7070.26</v>
      </c>
      <c r="E219" s="819">
        <v>209853.63</v>
      </c>
      <c r="I219" s="819">
        <v>7070.26</v>
      </c>
    </row>
    <row r="220" spans="1:9">
      <c r="A220" s="845">
        <v>43439</v>
      </c>
      <c r="B220" t="s">
        <v>3847</v>
      </c>
      <c r="C220" s="819">
        <v>2199.35</v>
      </c>
      <c r="D220" s="819">
        <v>2199.35</v>
      </c>
      <c r="E220" s="819">
        <v>212052.98</v>
      </c>
      <c r="I220" s="819">
        <v>2199.35</v>
      </c>
    </row>
    <row r="221" spans="1:9">
      <c r="A221" s="845">
        <v>43439</v>
      </c>
      <c r="B221" t="s">
        <v>3848</v>
      </c>
      <c r="C221" s="819">
        <v>2965.57</v>
      </c>
      <c r="D221" s="819">
        <v>2965.57</v>
      </c>
      <c r="E221" s="819">
        <v>215018.55</v>
      </c>
      <c r="I221" s="819">
        <v>2965.57</v>
      </c>
    </row>
    <row r="222" spans="1:9">
      <c r="A222" s="845">
        <v>43439</v>
      </c>
      <c r="B222" t="s">
        <v>3849</v>
      </c>
      <c r="C222" s="819">
        <v>5713.31</v>
      </c>
      <c r="D222" s="819">
        <v>5713.31</v>
      </c>
      <c r="E222" s="819">
        <v>220731.86</v>
      </c>
      <c r="I222" s="819">
        <v>5713.31</v>
      </c>
    </row>
    <row r="223" spans="1:9">
      <c r="A223" s="845">
        <v>43439</v>
      </c>
      <c r="B223" t="s">
        <v>3850</v>
      </c>
      <c r="C223" s="819">
        <v>2199.35</v>
      </c>
      <c r="D223" s="819">
        <v>2199.35</v>
      </c>
      <c r="E223" s="819">
        <v>222931.21</v>
      </c>
      <c r="I223" s="819">
        <v>2199.35</v>
      </c>
    </row>
    <row r="224" spans="1:9">
      <c r="A224" s="845">
        <v>43439</v>
      </c>
      <c r="B224" t="s">
        <v>3851</v>
      </c>
      <c r="C224" s="819">
        <v>2965.57</v>
      </c>
      <c r="D224" s="819">
        <v>2965.57</v>
      </c>
      <c r="E224" s="819">
        <v>225896.78</v>
      </c>
      <c r="I224" s="819">
        <v>2965.57</v>
      </c>
    </row>
    <row r="225" spans="1:9">
      <c r="A225" s="845">
        <v>43439</v>
      </c>
      <c r="B225" t="s">
        <v>3852</v>
      </c>
      <c r="C225" s="819">
        <v>6215.56</v>
      </c>
      <c r="D225" s="819">
        <v>6215.56</v>
      </c>
      <c r="E225" s="819">
        <v>232112.34</v>
      </c>
      <c r="I225" s="819">
        <v>6215.56</v>
      </c>
    </row>
    <row r="226" spans="1:9">
      <c r="A226" s="845">
        <v>43439</v>
      </c>
      <c r="B226" t="s">
        <v>3853</v>
      </c>
      <c r="C226" s="819">
        <v>2199.35</v>
      </c>
      <c r="D226" s="819">
        <v>2199.35</v>
      </c>
      <c r="E226" s="819">
        <v>234311.69</v>
      </c>
      <c r="I226" s="819">
        <v>2199.35</v>
      </c>
    </row>
    <row r="227" spans="1:9">
      <c r="A227" s="845">
        <v>43439</v>
      </c>
      <c r="B227" t="s">
        <v>3854</v>
      </c>
      <c r="C227" s="819">
        <v>2965.57</v>
      </c>
      <c r="D227" s="819">
        <v>2965.57</v>
      </c>
      <c r="E227" s="819">
        <v>237277.26</v>
      </c>
      <c r="I227" s="819">
        <v>2965.57</v>
      </c>
    </row>
    <row r="228" spans="1:9">
      <c r="A228" s="845">
        <v>43439</v>
      </c>
      <c r="B228" t="s">
        <v>3855</v>
      </c>
      <c r="C228" s="819">
        <v>6612.07</v>
      </c>
      <c r="D228" s="819">
        <v>6612.07</v>
      </c>
      <c r="E228" s="819">
        <v>243889.33</v>
      </c>
      <c r="I228" s="819">
        <v>6612.07</v>
      </c>
    </row>
    <row r="229" spans="1:9">
      <c r="A229" s="845">
        <v>43439</v>
      </c>
      <c r="B229" t="s">
        <v>3856</v>
      </c>
      <c r="C229" s="819">
        <v>2199.35</v>
      </c>
      <c r="D229" s="819">
        <v>2199.35</v>
      </c>
      <c r="E229" s="819">
        <v>246088.68</v>
      </c>
      <c r="I229" s="819">
        <v>2199.35</v>
      </c>
    </row>
    <row r="230" spans="1:9">
      <c r="A230" s="845">
        <v>43439</v>
      </c>
      <c r="B230" t="s">
        <v>3857</v>
      </c>
      <c r="C230" s="819">
        <v>2965.57</v>
      </c>
      <c r="D230" s="819">
        <v>2965.57</v>
      </c>
      <c r="E230" s="819">
        <v>249054.25</v>
      </c>
      <c r="I230" s="819">
        <v>2965.57</v>
      </c>
    </row>
    <row r="231" spans="1:9">
      <c r="A231" s="845">
        <v>43439</v>
      </c>
      <c r="B231" t="s">
        <v>3858</v>
      </c>
      <c r="C231" s="819">
        <v>6024.65</v>
      </c>
      <c r="D231" s="819">
        <v>6024.65</v>
      </c>
      <c r="E231" s="819">
        <v>255078.9</v>
      </c>
      <c r="I231" s="819">
        <v>6024.65</v>
      </c>
    </row>
    <row r="232" spans="1:9">
      <c r="A232" s="845">
        <v>43439</v>
      </c>
      <c r="B232" t="s">
        <v>3859</v>
      </c>
      <c r="C232" s="819">
        <v>2199.35</v>
      </c>
      <c r="D232" s="819">
        <v>2199.35</v>
      </c>
      <c r="E232" s="819">
        <v>257278.25</v>
      </c>
      <c r="I232" s="819">
        <v>2199.35</v>
      </c>
    </row>
    <row r="233" spans="1:9">
      <c r="A233" s="845">
        <v>43439</v>
      </c>
      <c r="B233" t="s">
        <v>3860</v>
      </c>
      <c r="C233" s="819">
        <v>2965.57</v>
      </c>
      <c r="D233" s="819">
        <v>2965.57</v>
      </c>
      <c r="E233" s="819">
        <v>260243.82</v>
      </c>
      <c r="I233" s="819">
        <v>2965.57</v>
      </c>
    </row>
    <row r="234" spans="1:9">
      <c r="A234" s="845">
        <v>43439</v>
      </c>
      <c r="B234" t="s">
        <v>3861</v>
      </c>
      <c r="C234" s="819">
        <v>5863.1</v>
      </c>
      <c r="D234" s="819">
        <v>5863.1</v>
      </c>
      <c r="E234" s="819">
        <v>266106.92</v>
      </c>
      <c r="I234" s="819">
        <v>5863.1</v>
      </c>
    </row>
    <row r="235" spans="1:9">
      <c r="A235" s="845">
        <v>43439</v>
      </c>
      <c r="B235" t="s">
        <v>3862</v>
      </c>
      <c r="C235" s="819">
        <v>2199.35</v>
      </c>
      <c r="D235" s="819">
        <v>2199.35</v>
      </c>
      <c r="E235" s="819">
        <v>268306.27</v>
      </c>
      <c r="I235" s="819">
        <v>2199.35</v>
      </c>
    </row>
    <row r="236" spans="1:9">
      <c r="A236" s="845">
        <v>43439</v>
      </c>
      <c r="B236" t="s">
        <v>3863</v>
      </c>
      <c r="C236" s="819">
        <v>2965.57</v>
      </c>
      <c r="D236" s="819">
        <v>2965.57</v>
      </c>
      <c r="E236" s="819">
        <v>271271.84000000003</v>
      </c>
      <c r="I236" s="819">
        <v>2965.57</v>
      </c>
    </row>
    <row r="237" spans="1:9">
      <c r="A237" s="845">
        <v>43439</v>
      </c>
      <c r="B237" t="s">
        <v>3864</v>
      </c>
      <c r="C237" s="819">
        <v>6068.7</v>
      </c>
      <c r="D237" s="819">
        <v>6068.7</v>
      </c>
      <c r="E237" s="819">
        <v>277340.53999999998</v>
      </c>
      <c r="I237" s="819">
        <v>6068.7</v>
      </c>
    </row>
    <row r="238" spans="1:9">
      <c r="A238" s="845">
        <v>43439</v>
      </c>
      <c r="B238" t="s">
        <v>3865</v>
      </c>
      <c r="C238" s="819">
        <v>2199.35</v>
      </c>
      <c r="D238" s="819">
        <v>2199.35</v>
      </c>
      <c r="E238" s="819">
        <v>279539.89</v>
      </c>
      <c r="I238" s="819">
        <v>2199.35</v>
      </c>
    </row>
    <row r="239" spans="1:9">
      <c r="A239" s="845">
        <v>43439</v>
      </c>
      <c r="B239" t="s">
        <v>3866</v>
      </c>
      <c r="C239" s="819">
        <v>2965.57</v>
      </c>
      <c r="D239" s="819">
        <v>2965.57</v>
      </c>
      <c r="E239" s="819">
        <v>282505.46000000002</v>
      </c>
      <c r="I239" s="819">
        <v>2965.57</v>
      </c>
    </row>
    <row r="240" spans="1:9">
      <c r="A240" s="845">
        <v>43439</v>
      </c>
      <c r="B240" t="s">
        <v>3867</v>
      </c>
      <c r="C240" s="819">
        <v>5716.25</v>
      </c>
      <c r="D240" s="819">
        <v>5716.25</v>
      </c>
      <c r="E240" s="819">
        <v>288221.71000000002</v>
      </c>
      <c r="I240" s="819">
        <v>5716.25</v>
      </c>
    </row>
    <row r="241" spans="1:9">
      <c r="A241" s="845">
        <v>43439</v>
      </c>
      <c r="B241" t="s">
        <v>3868</v>
      </c>
      <c r="C241" s="819">
        <v>2199.35</v>
      </c>
      <c r="D241" s="819">
        <v>2199.35</v>
      </c>
      <c r="E241" s="819">
        <v>290421.06</v>
      </c>
      <c r="I241" s="819">
        <v>2199.35</v>
      </c>
    </row>
    <row r="242" spans="1:9">
      <c r="A242" s="845">
        <v>43439</v>
      </c>
      <c r="B242" t="s">
        <v>3869</v>
      </c>
      <c r="C242" s="819">
        <v>2965.57</v>
      </c>
      <c r="D242" s="819">
        <v>2965.57</v>
      </c>
      <c r="E242" s="819">
        <v>293386.63</v>
      </c>
      <c r="I242" s="819">
        <v>2965.57</v>
      </c>
    </row>
    <row r="243" spans="1:9">
      <c r="A243" s="845">
        <v>43439</v>
      </c>
      <c r="B243" t="s">
        <v>3870</v>
      </c>
      <c r="C243" s="819">
        <v>2837.87</v>
      </c>
      <c r="D243" s="819">
        <v>2837.87</v>
      </c>
      <c r="E243" s="819">
        <v>296224.5</v>
      </c>
      <c r="I243" s="819">
        <v>2837.87</v>
      </c>
    </row>
    <row r="244" spans="1:9">
      <c r="A244" s="845">
        <v>43439</v>
      </c>
      <c r="B244" t="s">
        <v>3871</v>
      </c>
      <c r="C244" s="819">
        <v>2199.35</v>
      </c>
      <c r="D244" s="819">
        <v>2199.35</v>
      </c>
      <c r="E244" s="819">
        <v>298423.84999999998</v>
      </c>
      <c r="I244" s="819">
        <v>2199.35</v>
      </c>
    </row>
    <row r="245" spans="1:9">
      <c r="A245" s="845">
        <v>43439</v>
      </c>
      <c r="B245" t="s">
        <v>3872</v>
      </c>
      <c r="C245" s="819">
        <v>3084.17</v>
      </c>
      <c r="D245" s="819">
        <v>3084.17</v>
      </c>
      <c r="E245" s="819">
        <v>301508.02</v>
      </c>
      <c r="I245" s="819">
        <v>3084.17</v>
      </c>
    </row>
    <row r="246" spans="1:9">
      <c r="A246" s="845">
        <v>43439</v>
      </c>
      <c r="B246" t="s">
        <v>3873</v>
      </c>
      <c r="C246" s="819">
        <v>6066.73</v>
      </c>
      <c r="D246" s="819">
        <v>6066.73</v>
      </c>
      <c r="E246" s="819">
        <v>307574.75</v>
      </c>
      <c r="I246" s="819">
        <v>6066.73</v>
      </c>
    </row>
    <row r="247" spans="1:9">
      <c r="A247" s="845">
        <v>43439</v>
      </c>
      <c r="B247" t="s">
        <v>3874</v>
      </c>
      <c r="C247" s="819">
        <v>2287.31</v>
      </c>
      <c r="D247" s="819">
        <v>2287.31</v>
      </c>
      <c r="E247" s="819">
        <v>309862.06</v>
      </c>
      <c r="I247" s="819">
        <v>2287.31</v>
      </c>
    </row>
    <row r="248" spans="1:9">
      <c r="A248" s="845">
        <v>43439</v>
      </c>
      <c r="B248" t="s">
        <v>3875</v>
      </c>
      <c r="C248" s="819">
        <v>3084.17</v>
      </c>
      <c r="D248" s="819">
        <v>3084.17</v>
      </c>
      <c r="E248" s="819">
        <v>312946.23</v>
      </c>
      <c r="I248" s="819">
        <v>3084.17</v>
      </c>
    </row>
    <row r="249" spans="1:9">
      <c r="A249" s="845">
        <v>43439</v>
      </c>
      <c r="B249" t="s">
        <v>3876</v>
      </c>
      <c r="C249" s="819">
        <v>2287.31</v>
      </c>
      <c r="D249" s="819">
        <v>2287.31</v>
      </c>
      <c r="E249" s="819">
        <v>315233.53999999998</v>
      </c>
      <c r="I249" s="819">
        <v>2287.31</v>
      </c>
    </row>
    <row r="250" spans="1:9">
      <c r="A250" s="845">
        <v>43439</v>
      </c>
      <c r="B250" t="s">
        <v>3877</v>
      </c>
      <c r="C250" s="819">
        <v>5944.56</v>
      </c>
      <c r="D250" s="819">
        <v>5944.56</v>
      </c>
      <c r="E250" s="819">
        <v>321178.09999999998</v>
      </c>
      <c r="I250" s="819">
        <v>5944.56</v>
      </c>
    </row>
    <row r="251" spans="1:9">
      <c r="A251" s="845">
        <v>43439</v>
      </c>
      <c r="B251" t="s">
        <v>3878</v>
      </c>
      <c r="C251" s="819">
        <v>3084.17</v>
      </c>
      <c r="D251" s="819">
        <v>3084.17</v>
      </c>
      <c r="E251" s="819">
        <v>324262.27</v>
      </c>
      <c r="I251" s="819">
        <v>3084.17</v>
      </c>
    </row>
    <row r="252" spans="1:9">
      <c r="A252" s="845">
        <v>43439</v>
      </c>
      <c r="B252" t="s">
        <v>3879</v>
      </c>
      <c r="C252" s="819">
        <v>2951.36</v>
      </c>
      <c r="D252" s="819">
        <v>2951.36</v>
      </c>
      <c r="E252" s="819">
        <v>327213.63</v>
      </c>
      <c r="I252" s="819">
        <v>2951.36</v>
      </c>
    </row>
    <row r="253" spans="1:9">
      <c r="A253" s="845">
        <v>43439</v>
      </c>
      <c r="B253" t="s">
        <v>3880</v>
      </c>
      <c r="C253" s="819">
        <v>2287.31</v>
      </c>
      <c r="D253" s="819">
        <v>2287.31</v>
      </c>
      <c r="E253" s="819">
        <v>329500.94</v>
      </c>
      <c r="I253" s="819">
        <v>2287.31</v>
      </c>
    </row>
    <row r="254" spans="1:9">
      <c r="A254" s="845">
        <v>43439</v>
      </c>
      <c r="B254" t="s">
        <v>3881</v>
      </c>
      <c r="C254" s="819">
        <v>3084.17</v>
      </c>
      <c r="D254" s="819">
        <v>3084.17</v>
      </c>
      <c r="E254" s="819">
        <v>332585.11</v>
      </c>
      <c r="I254" s="819">
        <v>3084.17</v>
      </c>
    </row>
    <row r="255" spans="1:9">
      <c r="A255" s="845">
        <v>43439</v>
      </c>
      <c r="B255" t="s">
        <v>3882</v>
      </c>
      <c r="C255" s="819">
        <v>6311.07</v>
      </c>
      <c r="D255" s="819">
        <v>6311.07</v>
      </c>
      <c r="E255" s="819">
        <v>338896.18</v>
      </c>
      <c r="I255" s="819">
        <v>6311.07</v>
      </c>
    </row>
    <row r="256" spans="1:9">
      <c r="A256" s="845">
        <v>43439</v>
      </c>
      <c r="B256" t="s">
        <v>3883</v>
      </c>
      <c r="C256" s="819">
        <v>2287.31</v>
      </c>
      <c r="D256" s="819">
        <v>2287.31</v>
      </c>
      <c r="E256" s="819">
        <v>341183.49</v>
      </c>
      <c r="I256" s="819">
        <v>2287.31</v>
      </c>
    </row>
    <row r="257" spans="1:9">
      <c r="A257" s="845">
        <v>43439</v>
      </c>
      <c r="B257" t="s">
        <v>3884</v>
      </c>
      <c r="C257" s="819">
        <v>3084.17</v>
      </c>
      <c r="D257" s="819">
        <v>3084.17</v>
      </c>
      <c r="E257" s="819">
        <v>344267.66</v>
      </c>
      <c r="I257" s="819">
        <v>3084.17</v>
      </c>
    </row>
    <row r="258" spans="1:9">
      <c r="A258" s="845">
        <v>43439</v>
      </c>
      <c r="B258" t="s">
        <v>3885</v>
      </c>
      <c r="C258" s="819">
        <v>5333.7</v>
      </c>
      <c r="D258" s="819">
        <v>5333.7</v>
      </c>
      <c r="E258" s="819">
        <v>349601.36</v>
      </c>
      <c r="I258" s="819">
        <v>5333.7</v>
      </c>
    </row>
    <row r="259" spans="1:9">
      <c r="A259" s="845">
        <v>43439</v>
      </c>
      <c r="B259" t="s">
        <v>3886</v>
      </c>
      <c r="C259" s="819">
        <v>2287.31</v>
      </c>
      <c r="D259" s="819">
        <v>2287.31</v>
      </c>
      <c r="E259" s="819">
        <v>351888.67</v>
      </c>
      <c r="I259" s="819">
        <v>2287.31</v>
      </c>
    </row>
    <row r="260" spans="1:9">
      <c r="A260" s="845">
        <v>43439</v>
      </c>
      <c r="B260" t="s">
        <v>3887</v>
      </c>
      <c r="C260" s="819">
        <v>3084.17</v>
      </c>
      <c r="D260" s="819">
        <v>3084.17</v>
      </c>
      <c r="E260" s="819">
        <v>354972.84</v>
      </c>
      <c r="I260" s="819">
        <v>3084.17</v>
      </c>
    </row>
    <row r="261" spans="1:9">
      <c r="A261" s="845">
        <v>43439</v>
      </c>
      <c r="B261" t="s">
        <v>3888</v>
      </c>
      <c r="C261" s="819">
        <v>2951.36</v>
      </c>
      <c r="D261" s="819">
        <v>2951.36</v>
      </c>
      <c r="E261" s="819">
        <v>357924.2</v>
      </c>
      <c r="I261" s="819">
        <v>2951.36</v>
      </c>
    </row>
    <row r="262" spans="1:9">
      <c r="A262" s="845">
        <v>43439</v>
      </c>
      <c r="B262" t="s">
        <v>3889</v>
      </c>
      <c r="C262" s="819">
        <v>2287.31</v>
      </c>
      <c r="D262" s="819">
        <v>2287.31</v>
      </c>
      <c r="E262" s="819">
        <v>360211.51</v>
      </c>
      <c r="I262" s="819">
        <v>2287.31</v>
      </c>
    </row>
    <row r="264" spans="1:9">
      <c r="A264" t="s">
        <v>3733</v>
      </c>
      <c r="B264" s="819">
        <v>362526.97</v>
      </c>
      <c r="C264" s="819">
        <v>360211.51</v>
      </c>
      <c r="D264">
        <v>0</v>
      </c>
      <c r="E264">
        <v>0</v>
      </c>
      <c r="F264">
        <v>0</v>
      </c>
      <c r="G264" s="819">
        <v>360211.51</v>
      </c>
    </row>
    <row r="266" spans="1:9">
      <c r="A266">
        <v>11103</v>
      </c>
      <c r="B266" t="s">
        <v>7340</v>
      </c>
    </row>
    <row r="267" spans="1:9">
      <c r="A267" s="845">
        <v>43867</v>
      </c>
      <c r="B267" t="s">
        <v>7341</v>
      </c>
      <c r="C267" s="819">
        <v>8121.48</v>
      </c>
      <c r="D267" s="819">
        <v>8121.48</v>
      </c>
      <c r="E267" s="819">
        <v>8121.48</v>
      </c>
      <c r="H267" s="819">
        <v>8121.48</v>
      </c>
    </row>
    <row r="269" spans="1:9">
      <c r="A269" t="s">
        <v>3733</v>
      </c>
      <c r="B269" s="819">
        <v>8121.48</v>
      </c>
      <c r="C269" s="819">
        <v>8121.48</v>
      </c>
      <c r="D269">
        <v>0</v>
      </c>
      <c r="E269">
        <v>0</v>
      </c>
      <c r="F269" s="819">
        <v>8121.48</v>
      </c>
      <c r="G269">
        <v>0</v>
      </c>
    </row>
    <row r="271" spans="1:9">
      <c r="A271">
        <v>11109</v>
      </c>
      <c r="B271" t="s">
        <v>6997</v>
      </c>
    </row>
    <row r="272" spans="1:9">
      <c r="A272" s="845">
        <v>43867</v>
      </c>
      <c r="B272" t="s">
        <v>7342</v>
      </c>
      <c r="C272" s="819">
        <v>4024.75</v>
      </c>
      <c r="D272" s="819">
        <v>4024.75</v>
      </c>
      <c r="E272" s="819">
        <v>4024.75</v>
      </c>
      <c r="H272" s="819">
        <v>4024.75</v>
      </c>
    </row>
    <row r="274" spans="1:9">
      <c r="A274" t="s">
        <v>3733</v>
      </c>
      <c r="B274" s="819">
        <v>4024.75</v>
      </c>
      <c r="C274" s="819">
        <v>4024.75</v>
      </c>
      <c r="D274">
        <v>0</v>
      </c>
      <c r="E274">
        <v>0</v>
      </c>
      <c r="F274" s="819">
        <v>4024.75</v>
      </c>
      <c r="G274">
        <v>0</v>
      </c>
    </row>
    <row r="276" spans="1:9">
      <c r="A276">
        <v>11123</v>
      </c>
      <c r="B276" t="s">
        <v>3890</v>
      </c>
    </row>
    <row r="277" spans="1:9">
      <c r="A277" s="845">
        <v>43439</v>
      </c>
      <c r="B277" t="s">
        <v>3891</v>
      </c>
      <c r="C277">
        <v>276.24</v>
      </c>
      <c r="D277">
        <v>276.24</v>
      </c>
      <c r="E277">
        <v>276.24</v>
      </c>
      <c r="I277">
        <v>276.24</v>
      </c>
    </row>
    <row r="278" spans="1:9">
      <c r="A278" s="845">
        <v>43439</v>
      </c>
      <c r="B278" t="s">
        <v>3892</v>
      </c>
      <c r="C278" s="819">
        <v>1788.62</v>
      </c>
      <c r="D278" s="819">
        <v>1788.62</v>
      </c>
      <c r="E278" s="819">
        <v>2064.86</v>
      </c>
      <c r="I278" s="819">
        <v>1788.62</v>
      </c>
    </row>
    <row r="279" spans="1:9">
      <c r="A279" s="845">
        <v>43439</v>
      </c>
      <c r="B279" t="s">
        <v>3893</v>
      </c>
      <c r="C279">
        <v>168.81</v>
      </c>
      <c r="D279">
        <v>168.81</v>
      </c>
      <c r="E279" s="819">
        <v>2233.67</v>
      </c>
      <c r="I279">
        <v>168.81</v>
      </c>
    </row>
    <row r="280" spans="1:9">
      <c r="A280" s="845">
        <v>43439</v>
      </c>
      <c r="B280" t="s">
        <v>3894</v>
      </c>
      <c r="C280">
        <v>184.16</v>
      </c>
      <c r="D280">
        <v>184.16</v>
      </c>
      <c r="E280" s="819">
        <v>2417.83</v>
      </c>
      <c r="I280">
        <v>184.16</v>
      </c>
    </row>
    <row r="281" spans="1:9">
      <c r="A281" s="845">
        <v>43439</v>
      </c>
      <c r="B281" t="s">
        <v>3895</v>
      </c>
      <c r="C281" s="819">
        <v>8795.2199999999993</v>
      </c>
      <c r="D281" s="819">
        <v>8795.2199999999993</v>
      </c>
      <c r="E281" s="819">
        <v>11213.05</v>
      </c>
      <c r="I281" s="819">
        <v>8795.2199999999993</v>
      </c>
    </row>
    <row r="282" spans="1:9">
      <c r="A282" s="845">
        <v>44044</v>
      </c>
      <c r="B282" t="s">
        <v>3896</v>
      </c>
      <c r="C282" s="819">
        <v>1613.96</v>
      </c>
      <c r="D282" s="819">
        <v>1613.96</v>
      </c>
      <c r="E282" s="819">
        <v>12827.01</v>
      </c>
      <c r="I282" s="819">
        <v>1613.96</v>
      </c>
    </row>
    <row r="283" spans="1:9">
      <c r="A283" s="845">
        <v>44044</v>
      </c>
      <c r="B283" t="s">
        <v>3897</v>
      </c>
      <c r="C283">
        <v>247.92</v>
      </c>
      <c r="D283">
        <v>247.92</v>
      </c>
      <c r="E283" s="819">
        <v>13074.93</v>
      </c>
      <c r="I283">
        <v>247.92</v>
      </c>
    </row>
    <row r="284" spans="1:9">
      <c r="A284" s="845">
        <v>44044</v>
      </c>
      <c r="B284" t="s">
        <v>3898</v>
      </c>
      <c r="C284" s="819">
        <v>4314.18</v>
      </c>
      <c r="D284" s="819">
        <v>4314.18</v>
      </c>
      <c r="E284" s="819">
        <v>17389.11</v>
      </c>
      <c r="I284" s="819">
        <v>4314.18</v>
      </c>
    </row>
    <row r="285" spans="1:9">
      <c r="A285" s="845">
        <v>44044</v>
      </c>
      <c r="B285" t="s">
        <v>3899</v>
      </c>
      <c r="C285">
        <v>270.44</v>
      </c>
      <c r="D285">
        <v>270.44</v>
      </c>
      <c r="E285" s="819">
        <v>17659.55</v>
      </c>
      <c r="I285">
        <v>270.44</v>
      </c>
    </row>
    <row r="286" spans="1:9">
      <c r="A286" s="845">
        <v>44044</v>
      </c>
      <c r="B286" t="s">
        <v>3900</v>
      </c>
      <c r="C286">
        <v>405.67</v>
      </c>
      <c r="D286">
        <v>405.67</v>
      </c>
      <c r="E286" s="819">
        <v>18065.22</v>
      </c>
      <c r="I286">
        <v>405.67</v>
      </c>
    </row>
    <row r="287" spans="1:9">
      <c r="A287" s="845">
        <v>44044</v>
      </c>
      <c r="B287" t="s">
        <v>3901</v>
      </c>
      <c r="C287" s="819">
        <v>6603.51</v>
      </c>
      <c r="D287" s="819">
        <v>6603.51</v>
      </c>
      <c r="E287" s="819">
        <v>24668.73</v>
      </c>
      <c r="I287" s="819">
        <v>6603.51</v>
      </c>
    </row>
    <row r="288" spans="1:9">
      <c r="A288" s="845">
        <v>44044</v>
      </c>
      <c r="B288" t="s">
        <v>3902</v>
      </c>
      <c r="C288">
        <v>93.1</v>
      </c>
      <c r="D288">
        <v>93.1</v>
      </c>
      <c r="E288" s="819">
        <v>24761.83</v>
      </c>
      <c r="I288">
        <v>93.1</v>
      </c>
    </row>
    <row r="289" spans="1:9">
      <c r="A289" s="845">
        <v>43923</v>
      </c>
      <c r="B289" t="s">
        <v>3903</v>
      </c>
      <c r="C289" s="819">
        <v>2102.16</v>
      </c>
      <c r="D289" s="819">
        <v>2102.16</v>
      </c>
      <c r="E289" s="819">
        <v>26863.99</v>
      </c>
      <c r="I289" s="819">
        <v>2102.16</v>
      </c>
    </row>
    <row r="290" spans="1:9">
      <c r="A290" s="845">
        <v>43923</v>
      </c>
      <c r="B290" t="s">
        <v>3904</v>
      </c>
      <c r="C290">
        <v>290.33</v>
      </c>
      <c r="D290">
        <v>290.33</v>
      </c>
      <c r="E290" s="819">
        <v>27154.32</v>
      </c>
      <c r="I290">
        <v>290.33</v>
      </c>
    </row>
    <row r="291" spans="1:9">
      <c r="A291" s="845">
        <v>43923</v>
      </c>
      <c r="B291" t="s">
        <v>3905</v>
      </c>
      <c r="C291" s="819">
        <v>5579.68</v>
      </c>
      <c r="D291" s="819">
        <v>5579.68</v>
      </c>
      <c r="E291" s="819">
        <v>32734</v>
      </c>
      <c r="I291" s="819">
        <v>5579.68</v>
      </c>
    </row>
    <row r="292" spans="1:9">
      <c r="A292" s="845">
        <v>43923</v>
      </c>
      <c r="B292" t="s">
        <v>3906</v>
      </c>
      <c r="C292">
        <v>316.74</v>
      </c>
      <c r="D292">
        <v>316.74</v>
      </c>
      <c r="E292" s="819">
        <v>33050.74</v>
      </c>
      <c r="I292">
        <v>316.74</v>
      </c>
    </row>
    <row r="293" spans="1:9">
      <c r="A293" s="845">
        <v>43923</v>
      </c>
      <c r="B293" t="s">
        <v>3907</v>
      </c>
      <c r="C293">
        <v>475.11</v>
      </c>
      <c r="D293">
        <v>475.11</v>
      </c>
      <c r="E293" s="819">
        <v>33525.85</v>
      </c>
      <c r="I293">
        <v>475.11</v>
      </c>
    </row>
    <row r="294" spans="1:9">
      <c r="A294" s="845">
        <v>43923</v>
      </c>
      <c r="B294" t="s">
        <v>3908</v>
      </c>
      <c r="C294" s="819">
        <v>7244.56</v>
      </c>
      <c r="D294" s="819">
        <v>7244.56</v>
      </c>
      <c r="E294" s="819">
        <v>40770.410000000003</v>
      </c>
      <c r="I294" s="819">
        <v>7244.56</v>
      </c>
    </row>
    <row r="295" spans="1:9">
      <c r="A295" s="845">
        <v>43923</v>
      </c>
      <c r="B295" t="s">
        <v>3909</v>
      </c>
      <c r="C295" s="819">
        <v>3787.47</v>
      </c>
      <c r="D295" s="819">
        <v>3787.47</v>
      </c>
      <c r="E295" s="819">
        <v>44557.88</v>
      </c>
      <c r="I295" s="819">
        <v>3787.47</v>
      </c>
    </row>
    <row r="296" spans="1:9">
      <c r="A296" s="845">
        <v>43864</v>
      </c>
      <c r="B296" t="s">
        <v>3910</v>
      </c>
      <c r="C296" s="819">
        <v>2253.14</v>
      </c>
      <c r="D296" s="819">
        <v>2253.14</v>
      </c>
      <c r="E296" s="819">
        <v>46811.02</v>
      </c>
      <c r="I296" s="819">
        <v>2253.14</v>
      </c>
    </row>
    <row r="297" spans="1:9">
      <c r="A297" s="845">
        <v>43864</v>
      </c>
      <c r="B297" t="s">
        <v>3911</v>
      </c>
      <c r="C297">
        <v>290.33</v>
      </c>
      <c r="D297">
        <v>290.33</v>
      </c>
      <c r="E297" s="819">
        <v>47101.35</v>
      </c>
      <c r="I297">
        <v>290.33</v>
      </c>
    </row>
    <row r="298" spans="1:9">
      <c r="A298" s="845">
        <v>43864</v>
      </c>
      <c r="B298" t="s">
        <v>3912</v>
      </c>
      <c r="C298" s="819">
        <v>4617.91</v>
      </c>
      <c r="D298" s="819">
        <v>4617.91</v>
      </c>
      <c r="E298" s="819">
        <v>51719.26</v>
      </c>
      <c r="I298" s="819">
        <v>4617.91</v>
      </c>
    </row>
    <row r="299" spans="1:9">
      <c r="A299" s="845">
        <v>43864</v>
      </c>
      <c r="B299" t="s">
        <v>3913</v>
      </c>
      <c r="C299">
        <v>316.74</v>
      </c>
      <c r="D299">
        <v>316.74</v>
      </c>
      <c r="E299" s="819">
        <v>52036</v>
      </c>
      <c r="I299">
        <v>316.74</v>
      </c>
    </row>
    <row r="300" spans="1:9">
      <c r="A300" s="845">
        <v>43864</v>
      </c>
      <c r="B300" t="s">
        <v>3914</v>
      </c>
      <c r="C300">
        <v>475.11</v>
      </c>
      <c r="D300">
        <v>475.11</v>
      </c>
      <c r="E300" s="819">
        <v>52511.11</v>
      </c>
      <c r="I300">
        <v>475.11</v>
      </c>
    </row>
    <row r="301" spans="1:9">
      <c r="A301" s="845">
        <v>43864</v>
      </c>
      <c r="B301" t="s">
        <v>3915</v>
      </c>
      <c r="C301" s="819">
        <v>6791.6</v>
      </c>
      <c r="D301" s="819">
        <v>6791.6</v>
      </c>
      <c r="E301" s="819">
        <v>59302.71</v>
      </c>
      <c r="I301" s="819">
        <v>6791.6</v>
      </c>
    </row>
    <row r="302" spans="1:9">
      <c r="A302" s="845">
        <v>43864</v>
      </c>
      <c r="B302" t="s">
        <v>3916</v>
      </c>
      <c r="C302">
        <v>200.44</v>
      </c>
      <c r="D302">
        <v>200.44</v>
      </c>
      <c r="E302" s="819">
        <v>59503.15</v>
      </c>
      <c r="I302">
        <v>200.44</v>
      </c>
    </row>
    <row r="303" spans="1:9">
      <c r="A303" t="s">
        <v>6730</v>
      </c>
      <c r="B303" t="s">
        <v>6736</v>
      </c>
      <c r="C303" s="819">
        <v>1988.92</v>
      </c>
      <c r="D303" s="819">
        <v>1988.92</v>
      </c>
      <c r="E303" s="819">
        <v>61492.07</v>
      </c>
      <c r="I303" s="819">
        <v>1988.92</v>
      </c>
    </row>
    <row r="304" spans="1:9">
      <c r="A304" t="s">
        <v>6730</v>
      </c>
      <c r="B304" t="s">
        <v>6737</v>
      </c>
      <c r="C304">
        <v>290.33</v>
      </c>
      <c r="D304">
        <v>290.33</v>
      </c>
      <c r="E304" s="819">
        <v>61782.400000000001</v>
      </c>
      <c r="I304">
        <v>290.33</v>
      </c>
    </row>
    <row r="305" spans="1:9">
      <c r="A305" t="s">
        <v>6730</v>
      </c>
      <c r="B305" t="s">
        <v>6738</v>
      </c>
      <c r="C305" s="819">
        <v>3979.24</v>
      </c>
      <c r="D305" s="819">
        <v>3979.24</v>
      </c>
      <c r="E305" s="819">
        <v>65761.64</v>
      </c>
      <c r="I305" s="819">
        <v>3979.24</v>
      </c>
    </row>
    <row r="306" spans="1:9">
      <c r="A306" t="s">
        <v>6730</v>
      </c>
      <c r="B306" t="s">
        <v>6739</v>
      </c>
      <c r="C306">
        <v>316.74</v>
      </c>
      <c r="D306">
        <v>316.74</v>
      </c>
      <c r="E306" s="819">
        <v>66078.38</v>
      </c>
      <c r="I306">
        <v>316.74</v>
      </c>
    </row>
    <row r="307" spans="1:9">
      <c r="A307" t="s">
        <v>6730</v>
      </c>
      <c r="B307" t="s">
        <v>6740</v>
      </c>
      <c r="C307">
        <v>475.11</v>
      </c>
      <c r="D307">
        <v>475.11</v>
      </c>
      <c r="E307" s="819">
        <v>66553.490000000005</v>
      </c>
      <c r="I307">
        <v>475.11</v>
      </c>
    </row>
    <row r="308" spans="1:9">
      <c r="A308" t="s">
        <v>6730</v>
      </c>
      <c r="B308" t="s">
        <v>6741</v>
      </c>
      <c r="C308" s="819">
        <v>6602.87</v>
      </c>
      <c r="D308" s="819">
        <v>6602.87</v>
      </c>
      <c r="E308" s="819">
        <v>73156.36</v>
      </c>
      <c r="I308" s="819">
        <v>6602.87</v>
      </c>
    </row>
    <row r="309" spans="1:9">
      <c r="A309" t="s">
        <v>6730</v>
      </c>
      <c r="B309" t="s">
        <v>6742</v>
      </c>
      <c r="C309">
        <v>122.3</v>
      </c>
      <c r="D309">
        <v>122.3</v>
      </c>
      <c r="E309" s="819">
        <v>73278.66</v>
      </c>
      <c r="I309">
        <v>122.3</v>
      </c>
    </row>
    <row r="310" spans="1:9">
      <c r="A310" s="845">
        <v>43987</v>
      </c>
      <c r="B310" t="s">
        <v>6998</v>
      </c>
      <c r="C310" s="819">
        <v>1460.47</v>
      </c>
      <c r="D310" s="819">
        <v>1460.47</v>
      </c>
      <c r="E310" s="819">
        <v>74739.13</v>
      </c>
      <c r="H310" s="819">
        <v>1460.47</v>
      </c>
    </row>
    <row r="311" spans="1:9">
      <c r="A311" s="845">
        <v>43987</v>
      </c>
      <c r="B311" t="s">
        <v>6999</v>
      </c>
      <c r="C311">
        <v>290.33</v>
      </c>
      <c r="D311">
        <v>290.33</v>
      </c>
      <c r="E311" s="819">
        <v>75029.460000000006</v>
      </c>
      <c r="H311">
        <v>290.33</v>
      </c>
    </row>
    <row r="312" spans="1:9">
      <c r="A312" s="845">
        <v>43987</v>
      </c>
      <c r="B312" t="s">
        <v>7000</v>
      </c>
      <c r="C312" s="819">
        <v>1917.53</v>
      </c>
      <c r="D312" s="819">
        <v>1917.53</v>
      </c>
      <c r="E312" s="819">
        <v>76946.990000000005</v>
      </c>
      <c r="H312" s="819">
        <v>1917.53</v>
      </c>
    </row>
    <row r="313" spans="1:9">
      <c r="A313" s="845">
        <v>43987</v>
      </c>
      <c r="B313" t="s">
        <v>7001</v>
      </c>
      <c r="C313">
        <v>316.74</v>
      </c>
      <c r="D313">
        <v>316.74</v>
      </c>
      <c r="E313" s="819">
        <v>77263.73</v>
      </c>
      <c r="H313">
        <v>316.74</v>
      </c>
    </row>
    <row r="314" spans="1:9">
      <c r="A314" s="845">
        <v>43987</v>
      </c>
      <c r="B314" t="s">
        <v>7002</v>
      </c>
      <c r="C314">
        <v>475.11</v>
      </c>
      <c r="D314">
        <v>475.11</v>
      </c>
      <c r="E314" s="819">
        <v>77738.84</v>
      </c>
      <c r="H314">
        <v>475.11</v>
      </c>
    </row>
    <row r="315" spans="1:9">
      <c r="A315" s="845">
        <v>43987</v>
      </c>
      <c r="B315" t="s">
        <v>7003</v>
      </c>
      <c r="C315" s="819">
        <v>4928.45</v>
      </c>
      <c r="D315" s="819">
        <v>4928.45</v>
      </c>
      <c r="E315" s="819">
        <v>82667.289999999994</v>
      </c>
      <c r="H315" s="819">
        <v>4928.45</v>
      </c>
    </row>
    <row r="316" spans="1:9">
      <c r="A316" s="845">
        <v>43987</v>
      </c>
      <c r="B316" t="s">
        <v>7004</v>
      </c>
      <c r="C316">
        <v>102.67</v>
      </c>
      <c r="D316">
        <v>102.67</v>
      </c>
      <c r="E316" s="819">
        <v>82769.960000000006</v>
      </c>
      <c r="H316">
        <v>102.67</v>
      </c>
    </row>
    <row r="317" spans="1:9">
      <c r="A317" s="845">
        <v>43867</v>
      </c>
      <c r="B317" t="s">
        <v>7343</v>
      </c>
      <c r="C317">
        <v>692.33</v>
      </c>
      <c r="D317">
        <v>692.33</v>
      </c>
      <c r="E317" s="819">
        <v>83462.289999999994</v>
      </c>
      <c r="H317">
        <v>692.33</v>
      </c>
    </row>
    <row r="318" spans="1:9">
      <c r="A318" s="845">
        <v>43867</v>
      </c>
      <c r="B318" t="s">
        <v>7344</v>
      </c>
      <c r="C318">
        <v>290.33</v>
      </c>
      <c r="D318">
        <v>290.33</v>
      </c>
      <c r="E318" s="819">
        <v>83752.62</v>
      </c>
      <c r="H318">
        <v>290.33</v>
      </c>
    </row>
    <row r="319" spans="1:9">
      <c r="A319" s="845">
        <v>43867</v>
      </c>
      <c r="B319" t="s">
        <v>7345</v>
      </c>
      <c r="C319" s="819">
        <v>3741.06</v>
      </c>
      <c r="D319" s="819">
        <v>3741.06</v>
      </c>
      <c r="E319" s="819">
        <v>87493.68</v>
      </c>
      <c r="H319" s="819">
        <v>3741.06</v>
      </c>
    </row>
    <row r="320" spans="1:9">
      <c r="A320" s="845">
        <v>43867</v>
      </c>
      <c r="B320" t="s">
        <v>7346</v>
      </c>
      <c r="C320">
        <v>316.74</v>
      </c>
      <c r="D320">
        <v>316.74</v>
      </c>
      <c r="E320" s="819">
        <v>87810.42</v>
      </c>
      <c r="H320">
        <v>316.74</v>
      </c>
    </row>
    <row r="321" spans="1:9">
      <c r="A321" s="845">
        <v>43867</v>
      </c>
      <c r="B321" t="s">
        <v>7347</v>
      </c>
      <c r="C321">
        <v>475.11</v>
      </c>
      <c r="D321">
        <v>475.11</v>
      </c>
      <c r="E321" s="819">
        <v>88285.53</v>
      </c>
      <c r="H321">
        <v>475.11</v>
      </c>
    </row>
    <row r="322" spans="1:9">
      <c r="A322" s="845">
        <v>43867</v>
      </c>
      <c r="B322" t="s">
        <v>7348</v>
      </c>
      <c r="C322" s="819">
        <v>10511.9</v>
      </c>
      <c r="D322" s="819">
        <v>10511.9</v>
      </c>
      <c r="E322" s="819">
        <v>98797.43</v>
      </c>
      <c r="H322" s="819">
        <v>10511.9</v>
      </c>
    </row>
    <row r="323" spans="1:9">
      <c r="A323" s="845">
        <v>43867</v>
      </c>
      <c r="B323" t="s">
        <v>7349</v>
      </c>
      <c r="C323">
        <v>140.04</v>
      </c>
      <c r="D323">
        <v>140.04</v>
      </c>
      <c r="E323" s="819">
        <v>98937.47</v>
      </c>
      <c r="H323">
        <v>140.04</v>
      </c>
    </row>
    <row r="325" spans="1:9">
      <c r="A325" t="s">
        <v>3733</v>
      </c>
      <c r="B325" s="819">
        <v>98937.47</v>
      </c>
      <c r="C325" s="819">
        <v>98937.47</v>
      </c>
      <c r="D325">
        <v>0</v>
      </c>
      <c r="E325">
        <v>0</v>
      </c>
      <c r="F325" s="819">
        <v>25658.81</v>
      </c>
      <c r="G325" s="819">
        <v>73278.66</v>
      </c>
    </row>
    <row r="327" spans="1:9">
      <c r="A327">
        <v>11127</v>
      </c>
      <c r="B327" t="s">
        <v>3917</v>
      </c>
    </row>
    <row r="328" spans="1:9">
      <c r="A328" s="845">
        <v>43439</v>
      </c>
      <c r="B328" t="s">
        <v>3918</v>
      </c>
      <c r="C328">
        <v>842.52</v>
      </c>
      <c r="D328">
        <v>842.52</v>
      </c>
      <c r="E328">
        <v>842.52</v>
      </c>
      <c r="I328">
        <v>842.52</v>
      </c>
    </row>
    <row r="329" spans="1:9">
      <c r="A329" t="s">
        <v>6730</v>
      </c>
      <c r="B329" t="s">
        <v>6743</v>
      </c>
      <c r="C329" s="819">
        <v>1093.68</v>
      </c>
      <c r="D329" s="819">
        <v>1093.68</v>
      </c>
      <c r="E329" s="819">
        <v>1936.2</v>
      </c>
      <c r="I329" s="819">
        <v>1093.68</v>
      </c>
    </row>
    <row r="330" spans="1:9">
      <c r="A330" s="845">
        <v>43987</v>
      </c>
      <c r="B330" t="s">
        <v>7005</v>
      </c>
      <c r="C330">
        <v>761.88</v>
      </c>
      <c r="D330">
        <v>761.88</v>
      </c>
      <c r="E330" s="819">
        <v>2698.08</v>
      </c>
      <c r="H330">
        <v>761.88</v>
      </c>
    </row>
    <row r="331" spans="1:9">
      <c r="A331" s="845">
        <v>43867</v>
      </c>
      <c r="B331" t="s">
        <v>7350</v>
      </c>
      <c r="C331" s="819">
        <v>1276.3599999999999</v>
      </c>
      <c r="D331" s="819">
        <v>1276.3599999999999</v>
      </c>
      <c r="E331" s="819">
        <v>3974.44</v>
      </c>
      <c r="H331" s="819">
        <v>1276.3599999999999</v>
      </c>
    </row>
    <row r="333" spans="1:9">
      <c r="A333" t="s">
        <v>3733</v>
      </c>
      <c r="B333" s="819">
        <v>3974.44</v>
      </c>
      <c r="C333" s="819">
        <v>3974.44</v>
      </c>
      <c r="D333">
        <v>0</v>
      </c>
      <c r="E333">
        <v>0</v>
      </c>
      <c r="F333" s="819">
        <v>2038.24</v>
      </c>
      <c r="G333" s="819">
        <v>1936.2</v>
      </c>
    </row>
    <row r="335" spans="1:9">
      <c r="A335">
        <v>11145</v>
      </c>
      <c r="B335" t="s">
        <v>3919</v>
      </c>
    </row>
    <row r="336" spans="1:9">
      <c r="A336" s="845">
        <v>43289</v>
      </c>
      <c r="B336" t="s">
        <v>3920</v>
      </c>
      <c r="C336" s="819">
        <v>65983.839999999997</v>
      </c>
      <c r="D336" s="819">
        <v>65983.839999999997</v>
      </c>
      <c r="E336" s="819">
        <v>65983.839999999997</v>
      </c>
      <c r="I336" s="819">
        <v>65983.839999999997</v>
      </c>
    </row>
    <row r="337" spans="1:9">
      <c r="A337" s="845">
        <v>43654</v>
      </c>
      <c r="B337" t="s">
        <v>3921</v>
      </c>
      <c r="C337" s="819">
        <v>76858.41</v>
      </c>
      <c r="D337" s="819">
        <v>76858.41</v>
      </c>
      <c r="E337" s="819">
        <v>142842.25</v>
      </c>
      <c r="I337" s="819">
        <v>76858.41</v>
      </c>
    </row>
    <row r="338" spans="1:9">
      <c r="A338" s="845">
        <v>43867</v>
      </c>
      <c r="B338" t="s">
        <v>7351</v>
      </c>
      <c r="C338" s="819">
        <v>52907.82</v>
      </c>
      <c r="D338" s="819">
        <v>52907.82</v>
      </c>
      <c r="E338" s="819">
        <v>195750.07</v>
      </c>
      <c r="H338" s="819">
        <v>52907.82</v>
      </c>
    </row>
    <row r="339" spans="1:9">
      <c r="A339" s="845">
        <v>43867</v>
      </c>
      <c r="B339" t="s">
        <v>7352</v>
      </c>
      <c r="C339" s="819">
        <v>15169.37</v>
      </c>
      <c r="D339" s="819">
        <v>15169.37</v>
      </c>
      <c r="E339" s="819">
        <v>210919.44</v>
      </c>
      <c r="H339" s="819">
        <v>15169.37</v>
      </c>
    </row>
    <row r="341" spans="1:9">
      <c r="A341" t="s">
        <v>3733</v>
      </c>
      <c r="B341" s="819">
        <v>210919.44</v>
      </c>
      <c r="C341" s="819">
        <v>210919.44</v>
      </c>
      <c r="D341">
        <v>0</v>
      </c>
      <c r="E341">
        <v>0</v>
      </c>
      <c r="F341" s="819">
        <v>68077.19</v>
      </c>
      <c r="G341" s="819">
        <v>142842.25</v>
      </c>
    </row>
    <row r="343" spans="1:9">
      <c r="A343">
        <v>11146</v>
      </c>
      <c r="B343" t="s">
        <v>3922</v>
      </c>
    </row>
    <row r="344" spans="1:9">
      <c r="A344" t="s">
        <v>3923</v>
      </c>
      <c r="B344" t="s">
        <v>3924</v>
      </c>
      <c r="C344" s="819">
        <v>18898.740000000002</v>
      </c>
      <c r="D344" s="819">
        <v>18898.740000000002</v>
      </c>
      <c r="E344" s="819">
        <v>18898.740000000002</v>
      </c>
      <c r="I344" s="819">
        <v>18898.740000000002</v>
      </c>
    </row>
    <row r="345" spans="1:9">
      <c r="A345" t="s">
        <v>3925</v>
      </c>
      <c r="B345" t="s">
        <v>3926</v>
      </c>
      <c r="C345" s="819">
        <v>19191.28</v>
      </c>
      <c r="D345" s="819">
        <v>19191.28</v>
      </c>
      <c r="E345" s="819">
        <v>38090.019999999997</v>
      </c>
      <c r="I345" s="819">
        <v>19191.28</v>
      </c>
    </row>
    <row r="346" spans="1:9">
      <c r="A346" t="s">
        <v>3927</v>
      </c>
      <c r="B346" t="s">
        <v>3928</v>
      </c>
      <c r="C346" s="819">
        <v>19164.099999999999</v>
      </c>
      <c r="D346" s="819">
        <v>19164.099999999999</v>
      </c>
      <c r="E346" s="819">
        <v>57254.12</v>
      </c>
      <c r="I346" s="819">
        <v>19164.099999999999</v>
      </c>
    </row>
    <row r="347" spans="1:9">
      <c r="A347" t="s">
        <v>7006</v>
      </c>
      <c r="B347" t="s">
        <v>7007</v>
      </c>
      <c r="C347" s="819">
        <v>3921.64</v>
      </c>
      <c r="D347" s="819">
        <v>3921.64</v>
      </c>
      <c r="E347" s="819">
        <v>61175.76</v>
      </c>
      <c r="H347" s="819">
        <v>3921.64</v>
      </c>
    </row>
    <row r="348" spans="1:9">
      <c r="A348" t="s">
        <v>7008</v>
      </c>
      <c r="B348" t="s">
        <v>7009</v>
      </c>
      <c r="C348" s="819">
        <v>5091.78</v>
      </c>
      <c r="D348" s="819">
        <v>5091.78</v>
      </c>
      <c r="E348" s="819">
        <v>66267.539999999994</v>
      </c>
      <c r="H348" s="819">
        <v>5091.78</v>
      </c>
    </row>
    <row r="349" spans="1:9">
      <c r="A349" t="s">
        <v>7353</v>
      </c>
      <c r="B349" t="s">
        <v>7354</v>
      </c>
      <c r="C349" s="819">
        <v>4984.58</v>
      </c>
      <c r="D349" s="819">
        <v>4984.58</v>
      </c>
      <c r="E349" s="819">
        <v>71252.12</v>
      </c>
      <c r="G349" s="819">
        <v>4984.58</v>
      </c>
    </row>
    <row r="351" spans="1:9">
      <c r="A351" t="s">
        <v>3733</v>
      </c>
      <c r="B351" s="819">
        <v>71252.12</v>
      </c>
      <c r="C351" s="819">
        <v>71252.12</v>
      </c>
      <c r="D351">
        <v>0</v>
      </c>
      <c r="E351" s="819">
        <v>4984.58</v>
      </c>
      <c r="F351" s="819">
        <v>9013.42</v>
      </c>
      <c r="G351" s="819">
        <v>57254.12</v>
      </c>
    </row>
    <row r="353" spans="1:9">
      <c r="A353">
        <v>11153</v>
      </c>
      <c r="B353" t="s">
        <v>3929</v>
      </c>
    </row>
    <row r="354" spans="1:9">
      <c r="A354" s="845">
        <v>43983</v>
      </c>
      <c r="B354" t="s">
        <v>3930</v>
      </c>
      <c r="C354" s="819">
        <v>1822.14</v>
      </c>
      <c r="D354" s="819">
        <v>1822.14</v>
      </c>
      <c r="E354" s="819">
        <v>1822.14</v>
      </c>
      <c r="I354" s="819">
        <v>1822.14</v>
      </c>
    </row>
    <row r="356" spans="1:9">
      <c r="A356" t="s">
        <v>3733</v>
      </c>
      <c r="B356" s="819">
        <v>1822.14</v>
      </c>
      <c r="C356" s="819">
        <v>1822.14</v>
      </c>
      <c r="D356">
        <v>0</v>
      </c>
      <c r="E356">
        <v>0</v>
      </c>
      <c r="F356">
        <v>0</v>
      </c>
      <c r="G356" s="819">
        <v>1822.14</v>
      </c>
    </row>
    <row r="358" spans="1:9">
      <c r="A358">
        <v>11173</v>
      </c>
      <c r="B358" t="s">
        <v>3931</v>
      </c>
    </row>
    <row r="359" spans="1:9">
      <c r="A359" t="s">
        <v>3932</v>
      </c>
      <c r="B359" t="s">
        <v>3933</v>
      </c>
      <c r="C359">
        <v>122.77</v>
      </c>
      <c r="D359">
        <v>122.77</v>
      </c>
      <c r="E359">
        <v>122.77</v>
      </c>
      <c r="I359">
        <v>122.77</v>
      </c>
    </row>
    <row r="360" spans="1:9">
      <c r="A360" s="845">
        <v>43439</v>
      </c>
      <c r="B360" t="s">
        <v>3934</v>
      </c>
      <c r="C360">
        <v>122.77</v>
      </c>
      <c r="D360">
        <v>122.77</v>
      </c>
      <c r="E360">
        <v>245.54</v>
      </c>
      <c r="I360">
        <v>122.77</v>
      </c>
    </row>
    <row r="361" spans="1:9">
      <c r="A361" s="845">
        <v>43565</v>
      </c>
      <c r="B361" t="s">
        <v>3935</v>
      </c>
      <c r="C361">
        <v>215.18</v>
      </c>
      <c r="D361">
        <v>215.18</v>
      </c>
      <c r="E361">
        <v>460.72</v>
      </c>
      <c r="I361">
        <v>215.18</v>
      </c>
    </row>
    <row r="362" spans="1:9">
      <c r="A362" s="845">
        <v>43596</v>
      </c>
      <c r="B362" t="s">
        <v>3936</v>
      </c>
      <c r="C362">
        <v>209.79</v>
      </c>
      <c r="D362">
        <v>209.79</v>
      </c>
      <c r="E362">
        <v>670.51</v>
      </c>
      <c r="I362">
        <v>209.79</v>
      </c>
    </row>
    <row r="363" spans="1:9">
      <c r="A363" s="845">
        <v>43477</v>
      </c>
      <c r="B363" t="s">
        <v>3937</v>
      </c>
      <c r="C363">
        <v>204.39</v>
      </c>
      <c r="D363">
        <v>204.39</v>
      </c>
      <c r="E363">
        <v>874.9</v>
      </c>
      <c r="I363">
        <v>204.39</v>
      </c>
    </row>
    <row r="364" spans="1:9">
      <c r="A364" s="845">
        <v>43983</v>
      </c>
      <c r="B364" t="s">
        <v>3938</v>
      </c>
      <c r="C364">
        <v>294.99</v>
      </c>
      <c r="D364">
        <v>294.99</v>
      </c>
      <c r="E364" s="819">
        <v>1169.8900000000001</v>
      </c>
      <c r="I364">
        <v>294.99</v>
      </c>
    </row>
    <row r="365" spans="1:9">
      <c r="A365" s="845">
        <v>43923</v>
      </c>
      <c r="B365" t="s">
        <v>3939</v>
      </c>
      <c r="C365">
        <v>221.36</v>
      </c>
      <c r="D365">
        <v>221.36</v>
      </c>
      <c r="E365" s="819">
        <v>1391.25</v>
      </c>
      <c r="I365">
        <v>221.36</v>
      </c>
    </row>
    <row r="366" spans="1:9">
      <c r="A366" s="845">
        <v>43893</v>
      </c>
      <c r="B366" t="s">
        <v>3940</v>
      </c>
      <c r="C366">
        <v>223.99</v>
      </c>
      <c r="D366">
        <v>223.99</v>
      </c>
      <c r="E366" s="819">
        <v>1615.24</v>
      </c>
      <c r="I366">
        <v>223.99</v>
      </c>
    </row>
    <row r="367" spans="1:9">
      <c r="A367" t="s">
        <v>6731</v>
      </c>
      <c r="B367" t="s">
        <v>6744</v>
      </c>
      <c r="C367">
        <v>230.79</v>
      </c>
      <c r="D367">
        <v>230.79</v>
      </c>
      <c r="E367" s="819">
        <v>1846.03</v>
      </c>
      <c r="I367">
        <v>230.79</v>
      </c>
    </row>
    <row r="368" spans="1:9">
      <c r="A368" s="845">
        <v>44048</v>
      </c>
      <c r="B368" t="s">
        <v>7010</v>
      </c>
      <c r="C368">
        <v>565.6</v>
      </c>
      <c r="D368">
        <v>565.6</v>
      </c>
      <c r="E368" s="819">
        <v>2411.63</v>
      </c>
      <c r="H368">
        <v>565.6</v>
      </c>
    </row>
    <row r="369" spans="1:8">
      <c r="A369" s="845">
        <v>43836</v>
      </c>
      <c r="B369" t="s">
        <v>7355</v>
      </c>
      <c r="C369">
        <v>225.13</v>
      </c>
      <c r="D369">
        <v>225.13</v>
      </c>
      <c r="E369" s="819">
        <v>2636.76</v>
      </c>
      <c r="H369">
        <v>225.13</v>
      </c>
    </row>
    <row r="371" spans="1:8">
      <c r="A371" t="s">
        <v>3733</v>
      </c>
      <c r="B371" s="819">
        <v>2636.76</v>
      </c>
      <c r="C371" s="819">
        <v>2636.76</v>
      </c>
      <c r="D371">
        <v>0</v>
      </c>
      <c r="E371">
        <v>0</v>
      </c>
      <c r="F371">
        <v>790.73</v>
      </c>
      <c r="G371" s="819">
        <v>1846.03</v>
      </c>
    </row>
    <row r="373" spans="1:8">
      <c r="A373">
        <v>11232</v>
      </c>
      <c r="B373" t="s">
        <v>3941</v>
      </c>
    </row>
    <row r="374" spans="1:8">
      <c r="A374" s="845">
        <v>43836</v>
      </c>
      <c r="B374" t="s">
        <v>7356</v>
      </c>
      <c r="C374" s="819">
        <v>1557.3</v>
      </c>
      <c r="D374" s="819">
        <v>1557.3</v>
      </c>
      <c r="E374" s="819">
        <v>1557.3</v>
      </c>
      <c r="H374" s="819">
        <v>1557.3</v>
      </c>
    </row>
    <row r="376" spans="1:8">
      <c r="A376" t="s">
        <v>3733</v>
      </c>
      <c r="B376" s="819">
        <v>1557.3</v>
      </c>
      <c r="C376" s="819">
        <v>1557.3</v>
      </c>
      <c r="D376">
        <v>0</v>
      </c>
      <c r="E376">
        <v>0</v>
      </c>
      <c r="F376" s="819">
        <v>1557.3</v>
      </c>
      <c r="G376">
        <v>0</v>
      </c>
    </row>
    <row r="378" spans="1:8">
      <c r="A378">
        <v>11241</v>
      </c>
      <c r="B378" t="s">
        <v>3942</v>
      </c>
    </row>
    <row r="379" spans="1:8">
      <c r="A379" t="s">
        <v>7008</v>
      </c>
      <c r="B379" t="s">
        <v>7011</v>
      </c>
      <c r="C379" s="819">
        <v>10372.969999999999</v>
      </c>
      <c r="D379" s="819">
        <v>10372.969999999999</v>
      </c>
      <c r="E379" s="819">
        <v>10372.969999999999</v>
      </c>
      <c r="H379" s="819">
        <v>10372.969999999999</v>
      </c>
    </row>
    <row r="380" spans="1:8">
      <c r="A380" t="s">
        <v>7008</v>
      </c>
      <c r="B380" t="s">
        <v>7012</v>
      </c>
      <c r="C380" s="819">
        <v>7090.82</v>
      </c>
      <c r="D380" s="819">
        <v>7090.82</v>
      </c>
      <c r="E380" s="819">
        <v>17463.79</v>
      </c>
      <c r="H380" s="819">
        <v>7090.82</v>
      </c>
    </row>
    <row r="381" spans="1:8">
      <c r="A381" t="s">
        <v>7353</v>
      </c>
      <c r="B381" t="s">
        <v>7357</v>
      </c>
      <c r="C381" s="819">
        <v>42149.02</v>
      </c>
      <c r="D381" s="819">
        <v>42149.02</v>
      </c>
      <c r="E381" s="819">
        <v>59612.81</v>
      </c>
      <c r="G381" s="819">
        <v>42149.02</v>
      </c>
    </row>
    <row r="382" spans="1:8">
      <c r="A382" t="s">
        <v>7358</v>
      </c>
      <c r="B382" t="s">
        <v>7359</v>
      </c>
      <c r="C382" s="819">
        <v>7581.52</v>
      </c>
      <c r="D382" s="819">
        <v>7581.52</v>
      </c>
      <c r="E382" s="819">
        <v>67194.33</v>
      </c>
      <c r="G382" s="819">
        <v>7581.52</v>
      </c>
    </row>
    <row r="384" spans="1:8">
      <c r="A384" t="s">
        <v>3733</v>
      </c>
      <c r="B384" s="819">
        <v>67194.33</v>
      </c>
      <c r="C384" s="819">
        <v>67194.33</v>
      </c>
      <c r="D384">
        <v>0</v>
      </c>
      <c r="E384" s="819">
        <v>49730.54</v>
      </c>
      <c r="F384" s="819">
        <v>17463.79</v>
      </c>
      <c r="G384">
        <v>0</v>
      </c>
    </row>
    <row r="386" spans="1:9">
      <c r="A386">
        <v>11251</v>
      </c>
      <c r="B386" t="s">
        <v>7013</v>
      </c>
    </row>
    <row r="387" spans="1:9">
      <c r="A387" s="845">
        <v>43987</v>
      </c>
      <c r="B387" t="s">
        <v>7014</v>
      </c>
      <c r="C387" s="819">
        <v>11723.95</v>
      </c>
      <c r="D387" s="819">
        <v>11723.95</v>
      </c>
      <c r="E387" s="819">
        <v>11723.95</v>
      </c>
      <c r="H387" s="819">
        <v>11723.95</v>
      </c>
    </row>
    <row r="388" spans="1:9">
      <c r="A388" s="845">
        <v>43987</v>
      </c>
      <c r="B388" t="s">
        <v>7015</v>
      </c>
      <c r="C388" s="819">
        <v>2639.5</v>
      </c>
      <c r="D388" s="819">
        <v>2639.5</v>
      </c>
      <c r="E388" s="819">
        <v>14363.45</v>
      </c>
      <c r="H388" s="819">
        <v>2639.5</v>
      </c>
    </row>
    <row r="390" spans="1:9">
      <c r="A390" t="s">
        <v>3733</v>
      </c>
      <c r="B390" s="819">
        <v>14363.45</v>
      </c>
      <c r="C390" s="819">
        <v>14363.45</v>
      </c>
      <c r="D390">
        <v>0</v>
      </c>
      <c r="E390">
        <v>0</v>
      </c>
      <c r="F390" s="819">
        <v>14363.45</v>
      </c>
      <c r="G390">
        <v>0</v>
      </c>
    </row>
    <row r="392" spans="1:9">
      <c r="A392">
        <v>11253</v>
      </c>
      <c r="B392" t="s">
        <v>3943</v>
      </c>
    </row>
    <row r="393" spans="1:9">
      <c r="A393" s="845">
        <v>43439</v>
      </c>
      <c r="B393" t="s">
        <v>3944</v>
      </c>
      <c r="C393" s="819">
        <v>1461</v>
      </c>
      <c r="D393" s="819">
        <v>1461</v>
      </c>
      <c r="E393" s="819">
        <v>1461</v>
      </c>
      <c r="I393" s="819">
        <v>1461</v>
      </c>
    </row>
    <row r="394" spans="1:9">
      <c r="A394" s="845">
        <v>43834</v>
      </c>
      <c r="B394" t="s">
        <v>6746</v>
      </c>
      <c r="C394" s="819">
        <v>1059.1600000000001</v>
      </c>
      <c r="D394" s="819">
        <v>1059.1600000000001</v>
      </c>
      <c r="E394" s="819">
        <v>2520.16</v>
      </c>
      <c r="I394" s="819">
        <v>1059.1600000000001</v>
      </c>
    </row>
    <row r="395" spans="1:9">
      <c r="A395" s="845">
        <v>43987</v>
      </c>
      <c r="B395" t="s">
        <v>7016</v>
      </c>
      <c r="C395" s="819">
        <v>4720.9399999999996</v>
      </c>
      <c r="D395" s="819">
        <v>4720.9399999999996</v>
      </c>
      <c r="E395" s="819">
        <v>7241.1</v>
      </c>
      <c r="H395" s="819">
        <v>4720.9399999999996</v>
      </c>
    </row>
    <row r="396" spans="1:9">
      <c r="A396" s="845">
        <v>43836</v>
      </c>
      <c r="B396" t="s">
        <v>7360</v>
      </c>
      <c r="C396" s="819">
        <v>10191.91</v>
      </c>
      <c r="D396" s="819">
        <v>10191.91</v>
      </c>
      <c r="E396" s="819">
        <v>17433.009999999998</v>
      </c>
      <c r="H396" s="819">
        <v>10191.91</v>
      </c>
    </row>
    <row r="398" spans="1:9">
      <c r="A398" t="s">
        <v>3733</v>
      </c>
      <c r="B398" s="819">
        <v>17433.009999999998</v>
      </c>
      <c r="C398" s="819">
        <v>17433.009999999998</v>
      </c>
      <c r="D398">
        <v>0</v>
      </c>
      <c r="E398">
        <v>0</v>
      </c>
      <c r="F398" s="819">
        <v>14912.85</v>
      </c>
      <c r="G398" s="819">
        <v>2520.16</v>
      </c>
    </row>
    <row r="400" spans="1:9">
      <c r="A400">
        <v>11259</v>
      </c>
      <c r="B400" t="s">
        <v>3942</v>
      </c>
    </row>
    <row r="401" spans="1:9">
      <c r="A401" t="s">
        <v>6745</v>
      </c>
      <c r="B401" t="s">
        <v>6747</v>
      </c>
      <c r="C401" s="819">
        <v>2771.47</v>
      </c>
      <c r="D401" s="819">
        <v>2771.47</v>
      </c>
      <c r="E401" s="819">
        <v>2771.47</v>
      </c>
      <c r="I401" s="819">
        <v>2771.47</v>
      </c>
    </row>
    <row r="402" spans="1:9">
      <c r="A402" t="s">
        <v>7008</v>
      </c>
      <c r="B402" t="s">
        <v>7017</v>
      </c>
      <c r="C402" s="819">
        <v>9893.4599999999991</v>
      </c>
      <c r="D402" s="819">
        <v>9893.4599999999991</v>
      </c>
      <c r="E402" s="819">
        <v>12664.93</v>
      </c>
      <c r="H402" s="819">
        <v>9893.4599999999991</v>
      </c>
    </row>
    <row r="403" spans="1:9">
      <c r="A403" t="s">
        <v>7008</v>
      </c>
      <c r="B403" t="s">
        <v>7018</v>
      </c>
      <c r="C403" s="819">
        <v>2771.47</v>
      </c>
      <c r="D403" s="819">
        <v>2771.47</v>
      </c>
      <c r="E403" s="819">
        <v>15436.4</v>
      </c>
      <c r="H403" s="819">
        <v>2771.47</v>
      </c>
    </row>
    <row r="404" spans="1:9">
      <c r="A404" s="845">
        <v>44171</v>
      </c>
      <c r="B404" t="s">
        <v>7361</v>
      </c>
      <c r="C404" s="819">
        <v>3903.86</v>
      </c>
      <c r="D404" s="819">
        <v>3903.86</v>
      </c>
      <c r="E404" s="819">
        <v>19340.259999999998</v>
      </c>
      <c r="G404" s="819">
        <v>3903.86</v>
      </c>
    </row>
    <row r="405" spans="1:9">
      <c r="A405" t="s">
        <v>7353</v>
      </c>
      <c r="B405" t="s">
        <v>7362</v>
      </c>
      <c r="C405" s="819">
        <v>61534.31</v>
      </c>
      <c r="D405" s="819">
        <v>61534.31</v>
      </c>
      <c r="E405" s="819">
        <v>80874.570000000007</v>
      </c>
      <c r="G405" s="819">
        <v>61534.31</v>
      </c>
    </row>
    <row r="406" spans="1:9">
      <c r="A406" t="s">
        <v>7353</v>
      </c>
      <c r="B406" t="s">
        <v>7363</v>
      </c>
      <c r="C406" s="819">
        <v>2771.47</v>
      </c>
      <c r="D406" s="819">
        <v>2771.47</v>
      </c>
      <c r="E406" s="819">
        <v>83646.039999999994</v>
      </c>
      <c r="G406" s="819">
        <v>2771.47</v>
      </c>
    </row>
    <row r="408" spans="1:9">
      <c r="A408" t="s">
        <v>3733</v>
      </c>
      <c r="B408" s="819">
        <v>83646.039999999994</v>
      </c>
      <c r="C408" s="819">
        <v>83646.039999999994</v>
      </c>
      <c r="D408">
        <v>0</v>
      </c>
      <c r="E408" s="819">
        <v>68209.64</v>
      </c>
      <c r="F408" s="819">
        <v>12664.93</v>
      </c>
      <c r="G408" s="819">
        <v>2771.47</v>
      </c>
    </row>
    <row r="410" spans="1:9">
      <c r="A410">
        <v>11261</v>
      </c>
      <c r="B410" t="s">
        <v>3945</v>
      </c>
    </row>
    <row r="411" spans="1:9">
      <c r="A411" s="845">
        <v>43289</v>
      </c>
      <c r="B411" t="s">
        <v>3946</v>
      </c>
      <c r="C411" s="819">
        <v>44660.7</v>
      </c>
      <c r="D411" s="819">
        <v>44660.7</v>
      </c>
      <c r="E411" s="819">
        <v>44660.7</v>
      </c>
      <c r="I411" s="819">
        <v>44660.7</v>
      </c>
    </row>
    <row r="412" spans="1:9">
      <c r="A412" s="845">
        <v>43624</v>
      </c>
      <c r="B412" t="s">
        <v>3947</v>
      </c>
      <c r="C412" s="819">
        <v>26427.84</v>
      </c>
      <c r="D412" s="819">
        <v>26427.84</v>
      </c>
      <c r="E412" s="819">
        <v>71088.539999999994</v>
      </c>
      <c r="I412" s="819">
        <v>26427.84</v>
      </c>
    </row>
    <row r="413" spans="1:9">
      <c r="A413" s="845">
        <v>43867</v>
      </c>
      <c r="B413" t="s">
        <v>7364</v>
      </c>
      <c r="C413" s="819">
        <v>26743.15</v>
      </c>
      <c r="D413" s="819">
        <v>26743.15</v>
      </c>
      <c r="E413" s="819">
        <v>97831.69</v>
      </c>
      <c r="H413" s="819">
        <v>26743.15</v>
      </c>
    </row>
    <row r="415" spans="1:9">
      <c r="A415" t="s">
        <v>3733</v>
      </c>
      <c r="B415" s="819">
        <v>97831.69</v>
      </c>
      <c r="C415" s="819">
        <v>97831.69</v>
      </c>
      <c r="D415">
        <v>0</v>
      </c>
      <c r="E415">
        <v>0</v>
      </c>
      <c r="F415" s="819">
        <v>26743.15</v>
      </c>
      <c r="G415" s="819">
        <v>71088.539999999994</v>
      </c>
    </row>
    <row r="417" spans="1:9">
      <c r="A417">
        <v>11270</v>
      </c>
      <c r="B417" t="s">
        <v>3948</v>
      </c>
    </row>
    <row r="418" spans="1:9">
      <c r="A418" s="845">
        <v>43322</v>
      </c>
      <c r="B418" t="s">
        <v>3949</v>
      </c>
      <c r="C418" s="819">
        <v>4176.16</v>
      </c>
      <c r="D418" s="819">
        <v>4176.16</v>
      </c>
      <c r="E418" s="819">
        <v>4176.16</v>
      </c>
      <c r="I418" s="819">
        <v>4176.16</v>
      </c>
    </row>
    <row r="419" spans="1:9">
      <c r="A419" s="845">
        <v>43739</v>
      </c>
      <c r="B419" t="s">
        <v>3950</v>
      </c>
      <c r="C419" s="819">
        <v>3022.93</v>
      </c>
      <c r="D419" s="819">
        <v>3022.93</v>
      </c>
      <c r="E419" s="819">
        <v>7199.09</v>
      </c>
      <c r="I419" s="819">
        <v>3022.93</v>
      </c>
    </row>
    <row r="421" spans="1:9">
      <c r="A421" t="s">
        <v>3733</v>
      </c>
      <c r="B421" s="819">
        <v>7199.09</v>
      </c>
      <c r="C421" s="819">
        <v>7199.09</v>
      </c>
      <c r="D421">
        <v>0</v>
      </c>
      <c r="E421">
        <v>0</v>
      </c>
      <c r="F421">
        <v>0</v>
      </c>
      <c r="G421" s="819">
        <v>7199.09</v>
      </c>
    </row>
    <row r="423" spans="1:9">
      <c r="A423">
        <v>11276</v>
      </c>
      <c r="B423" t="s">
        <v>3951</v>
      </c>
    </row>
    <row r="424" spans="1:9">
      <c r="A424" t="s">
        <v>7353</v>
      </c>
      <c r="B424" t="s">
        <v>7365</v>
      </c>
      <c r="C424" s="819">
        <v>59085.13</v>
      </c>
      <c r="D424" s="819">
        <v>59085.13</v>
      </c>
      <c r="E424" s="819">
        <v>59085.13</v>
      </c>
      <c r="G424" s="819">
        <v>59085.13</v>
      </c>
    </row>
    <row r="426" spans="1:9">
      <c r="A426" t="s">
        <v>3733</v>
      </c>
      <c r="B426" s="819">
        <v>59085.13</v>
      </c>
      <c r="C426" s="819">
        <v>59085.13</v>
      </c>
      <c r="D426">
        <v>0</v>
      </c>
      <c r="E426" s="819">
        <v>59085.13</v>
      </c>
      <c r="F426">
        <v>0</v>
      </c>
      <c r="G426">
        <v>0</v>
      </c>
    </row>
    <row r="428" spans="1:9">
      <c r="A428">
        <v>11295</v>
      </c>
      <c r="B428" t="s">
        <v>3952</v>
      </c>
    </row>
    <row r="429" spans="1:9">
      <c r="A429" s="845">
        <v>43439</v>
      </c>
      <c r="B429" t="s">
        <v>3953</v>
      </c>
      <c r="C429" s="819">
        <v>4202.95</v>
      </c>
      <c r="D429" s="819">
        <v>4202.95</v>
      </c>
      <c r="E429" s="819">
        <v>4202.95</v>
      </c>
      <c r="I429" s="819">
        <v>4202.95</v>
      </c>
    </row>
    <row r="430" spans="1:9">
      <c r="A430" s="845">
        <v>43439</v>
      </c>
      <c r="B430" t="s">
        <v>3954</v>
      </c>
      <c r="C430" s="819">
        <v>3408.59</v>
      </c>
      <c r="D430" s="819">
        <v>3408.59</v>
      </c>
      <c r="E430" s="819">
        <v>7611.54</v>
      </c>
      <c r="I430" s="819">
        <v>3408.59</v>
      </c>
    </row>
    <row r="431" spans="1:9">
      <c r="A431" s="845">
        <v>43681</v>
      </c>
      <c r="B431" t="s">
        <v>3955</v>
      </c>
      <c r="C431" s="819">
        <v>4720.46</v>
      </c>
      <c r="D431" s="819">
        <v>4720.46</v>
      </c>
      <c r="E431" s="819">
        <v>12332</v>
      </c>
      <c r="I431" s="819">
        <v>4720.46</v>
      </c>
    </row>
    <row r="432" spans="1:9">
      <c r="A432" s="845">
        <v>43681</v>
      </c>
      <c r="B432" t="s">
        <v>3956</v>
      </c>
      <c r="C432" s="819">
        <v>5077.49</v>
      </c>
      <c r="D432" s="819">
        <v>5077.49</v>
      </c>
      <c r="E432" s="819">
        <v>17409.490000000002</v>
      </c>
      <c r="I432" s="819">
        <v>5077.49</v>
      </c>
    </row>
    <row r="433" spans="1:9">
      <c r="A433" s="845">
        <v>43987</v>
      </c>
      <c r="B433" t="s">
        <v>7019</v>
      </c>
      <c r="C433" s="819">
        <v>5975.41</v>
      </c>
      <c r="D433" s="819">
        <v>5975.41</v>
      </c>
      <c r="E433" s="819">
        <v>23384.9</v>
      </c>
      <c r="H433" s="819">
        <v>5975.41</v>
      </c>
    </row>
    <row r="434" spans="1:9">
      <c r="A434" s="845">
        <v>43987</v>
      </c>
      <c r="B434" t="s">
        <v>7020</v>
      </c>
      <c r="C434" s="819">
        <v>5605.24</v>
      </c>
      <c r="D434" s="819">
        <v>5605.24</v>
      </c>
      <c r="E434" s="819">
        <v>28990.14</v>
      </c>
      <c r="H434" s="819">
        <v>5605.24</v>
      </c>
    </row>
    <row r="435" spans="1:9">
      <c r="A435" s="845">
        <v>43867</v>
      </c>
      <c r="B435" t="s">
        <v>7366</v>
      </c>
      <c r="C435" s="819">
        <v>6078.09</v>
      </c>
      <c r="D435" s="819">
        <v>6078.09</v>
      </c>
      <c r="E435" s="819">
        <v>35068.230000000003</v>
      </c>
      <c r="H435" s="819">
        <v>6078.09</v>
      </c>
    </row>
    <row r="436" spans="1:9">
      <c r="A436" s="845">
        <v>43867</v>
      </c>
      <c r="B436" t="s">
        <v>7367</v>
      </c>
      <c r="C436" s="819">
        <v>6094.8</v>
      </c>
      <c r="D436" s="819">
        <v>6094.8</v>
      </c>
      <c r="E436" s="819">
        <v>41163.03</v>
      </c>
      <c r="H436" s="819">
        <v>6094.8</v>
      </c>
    </row>
    <row r="438" spans="1:9">
      <c r="A438" t="s">
        <v>3733</v>
      </c>
      <c r="B438" s="819">
        <v>41163.03</v>
      </c>
      <c r="C438" s="819">
        <v>41163.03</v>
      </c>
      <c r="D438">
        <v>0</v>
      </c>
      <c r="E438">
        <v>0</v>
      </c>
      <c r="F438" s="819">
        <v>23753.54</v>
      </c>
      <c r="G438" s="819">
        <v>17409.490000000002</v>
      </c>
    </row>
    <row r="440" spans="1:9">
      <c r="A440">
        <v>11300</v>
      </c>
      <c r="B440" t="s">
        <v>3957</v>
      </c>
    </row>
    <row r="441" spans="1:9">
      <c r="A441" s="845">
        <v>43983</v>
      </c>
      <c r="B441" t="s">
        <v>3958</v>
      </c>
      <c r="C441" s="819">
        <v>1237.75</v>
      </c>
      <c r="D441" s="819">
        <v>1237.75</v>
      </c>
      <c r="E441" s="819">
        <v>1237.75</v>
      </c>
      <c r="I441" s="819">
        <v>1237.75</v>
      </c>
    </row>
    <row r="442" spans="1:9">
      <c r="A442" s="845">
        <v>43836</v>
      </c>
      <c r="B442" t="s">
        <v>7368</v>
      </c>
      <c r="C442" s="819">
        <v>1644.2</v>
      </c>
      <c r="D442" s="819">
        <v>1644.2</v>
      </c>
      <c r="E442" s="819">
        <v>2881.95</v>
      </c>
      <c r="H442" s="819">
        <v>1644.2</v>
      </c>
    </row>
    <row r="444" spans="1:9">
      <c r="A444" t="s">
        <v>3733</v>
      </c>
      <c r="B444" s="819">
        <v>2881.95</v>
      </c>
      <c r="C444" s="819">
        <v>2881.95</v>
      </c>
      <c r="D444">
        <v>0</v>
      </c>
      <c r="E444">
        <v>0</v>
      </c>
      <c r="F444" s="819">
        <v>1644.2</v>
      </c>
      <c r="G444" s="819">
        <v>1237.75</v>
      </c>
    </row>
    <row r="446" spans="1:9">
      <c r="A446">
        <v>11310</v>
      </c>
      <c r="B446" t="s">
        <v>3959</v>
      </c>
    </row>
    <row r="447" spans="1:9">
      <c r="A447" s="845">
        <v>43439</v>
      </c>
      <c r="B447" t="s">
        <v>3960</v>
      </c>
      <c r="C447">
        <v>205.19</v>
      </c>
      <c r="D447">
        <v>205.19</v>
      </c>
      <c r="E447">
        <v>205.19</v>
      </c>
      <c r="I447">
        <v>205.19</v>
      </c>
    </row>
    <row r="449" spans="1:9">
      <c r="A449" t="s">
        <v>3733</v>
      </c>
      <c r="B449">
        <v>205.19</v>
      </c>
      <c r="C449">
        <v>205.19</v>
      </c>
      <c r="D449">
        <v>0</v>
      </c>
      <c r="E449">
        <v>0</v>
      </c>
      <c r="F449">
        <v>0</v>
      </c>
      <c r="G449">
        <v>205.19</v>
      </c>
    </row>
    <row r="451" spans="1:9">
      <c r="A451">
        <v>11312</v>
      </c>
      <c r="B451" t="s">
        <v>3961</v>
      </c>
    </row>
    <row r="452" spans="1:9">
      <c r="A452" s="845">
        <v>43439</v>
      </c>
      <c r="B452" t="s">
        <v>3962</v>
      </c>
      <c r="C452" s="819">
        <v>166030.57</v>
      </c>
      <c r="D452" s="819">
        <v>8072.51</v>
      </c>
      <c r="E452" s="819">
        <v>8072.51</v>
      </c>
      <c r="I452" s="819">
        <v>8072.51</v>
      </c>
    </row>
    <row r="453" spans="1:9">
      <c r="A453" s="845">
        <v>43411</v>
      </c>
      <c r="B453" t="s">
        <v>3963</v>
      </c>
      <c r="C453" s="819">
        <v>205036.73</v>
      </c>
      <c r="D453" s="819">
        <v>152395.37</v>
      </c>
      <c r="E453" s="819">
        <v>160467.88</v>
      </c>
      <c r="I453" s="819">
        <v>152395.37</v>
      </c>
    </row>
    <row r="454" spans="1:9">
      <c r="A454" s="845">
        <v>43836</v>
      </c>
      <c r="B454" t="s">
        <v>7369</v>
      </c>
      <c r="C454" s="819">
        <v>81703.41</v>
      </c>
      <c r="D454" s="819">
        <v>81703.41</v>
      </c>
      <c r="E454" s="819">
        <v>242171.29</v>
      </c>
      <c r="H454" s="819">
        <v>81703.41</v>
      </c>
    </row>
    <row r="455" spans="1:9">
      <c r="A455" s="845">
        <v>43836</v>
      </c>
      <c r="B455" t="s">
        <v>7370</v>
      </c>
      <c r="C455" s="819">
        <v>13883.76</v>
      </c>
      <c r="D455" s="819">
        <v>13883.76</v>
      </c>
      <c r="E455" s="819">
        <v>256055.05</v>
      </c>
      <c r="H455" s="819">
        <v>13883.76</v>
      </c>
    </row>
    <row r="457" spans="1:9">
      <c r="A457" t="s">
        <v>3733</v>
      </c>
      <c r="B457" s="819">
        <v>466654.47</v>
      </c>
      <c r="C457" s="819">
        <v>256055.05</v>
      </c>
      <c r="D457">
        <v>0</v>
      </c>
      <c r="E457">
        <v>0</v>
      </c>
      <c r="F457" s="819">
        <v>95587.17</v>
      </c>
      <c r="G457" s="819">
        <v>160467.88</v>
      </c>
    </row>
    <row r="459" spans="1:9">
      <c r="A459">
        <v>11320</v>
      </c>
      <c r="B459" t="s">
        <v>3941</v>
      </c>
    </row>
    <row r="460" spans="1:9">
      <c r="A460" s="845">
        <v>43836</v>
      </c>
      <c r="B460" t="s">
        <v>7371</v>
      </c>
      <c r="C460" s="819">
        <v>11109.57</v>
      </c>
      <c r="D460" s="819">
        <v>11109.57</v>
      </c>
      <c r="E460" s="819">
        <v>11109.57</v>
      </c>
      <c r="H460" s="819">
        <v>11109.57</v>
      </c>
    </row>
    <row r="462" spans="1:9">
      <c r="A462" t="s">
        <v>3733</v>
      </c>
      <c r="B462" s="819">
        <v>11109.57</v>
      </c>
      <c r="C462" s="819">
        <v>11109.57</v>
      </c>
      <c r="D462">
        <v>0</v>
      </c>
      <c r="E462">
        <v>0</v>
      </c>
      <c r="F462" s="819">
        <v>11109.57</v>
      </c>
      <c r="G462">
        <v>0</v>
      </c>
    </row>
    <row r="464" spans="1:9">
      <c r="A464">
        <v>11321</v>
      </c>
      <c r="B464" t="s">
        <v>3964</v>
      </c>
    </row>
    <row r="465" spans="1:9">
      <c r="A465" s="845">
        <v>43439</v>
      </c>
      <c r="B465" t="s">
        <v>3965</v>
      </c>
      <c r="C465" s="819">
        <v>4095.97</v>
      </c>
      <c r="D465" s="819">
        <v>4095.97</v>
      </c>
      <c r="E465" s="819">
        <v>4095.97</v>
      </c>
      <c r="I465" s="819">
        <v>4095.97</v>
      </c>
    </row>
    <row r="466" spans="1:9">
      <c r="A466" t="s">
        <v>6981</v>
      </c>
      <c r="B466" t="s">
        <v>7021</v>
      </c>
      <c r="C466" s="819">
        <v>5075.53</v>
      </c>
      <c r="D466" s="819">
        <v>5075.53</v>
      </c>
      <c r="E466" s="819">
        <v>9171.5</v>
      </c>
      <c r="H466" s="819">
        <v>5075.53</v>
      </c>
    </row>
    <row r="467" spans="1:9">
      <c r="A467" s="845">
        <v>44110</v>
      </c>
      <c r="B467" t="s">
        <v>7372</v>
      </c>
      <c r="C467" s="819">
        <v>5494.51</v>
      </c>
      <c r="D467" s="819">
        <v>5494.51</v>
      </c>
      <c r="E467" s="819">
        <v>14666.01</v>
      </c>
      <c r="G467" s="819">
        <v>5494.51</v>
      </c>
    </row>
    <row r="469" spans="1:9">
      <c r="A469" t="s">
        <v>3733</v>
      </c>
      <c r="B469" s="819">
        <v>14666.01</v>
      </c>
      <c r="C469" s="819">
        <v>14666.01</v>
      </c>
      <c r="D469">
        <v>0</v>
      </c>
      <c r="E469" s="819">
        <v>5494.51</v>
      </c>
      <c r="F469" s="819">
        <v>5075.53</v>
      </c>
      <c r="G469" s="819">
        <v>4095.97</v>
      </c>
    </row>
    <row r="471" spans="1:9">
      <c r="A471">
        <v>11326</v>
      </c>
      <c r="B471" t="s">
        <v>3966</v>
      </c>
    </row>
    <row r="472" spans="1:9">
      <c r="A472" s="845">
        <v>43983</v>
      </c>
      <c r="B472" t="s">
        <v>3967</v>
      </c>
      <c r="C472" s="819">
        <v>2073.44</v>
      </c>
      <c r="D472" s="819">
        <v>2073.44</v>
      </c>
      <c r="E472" s="819">
        <v>2073.44</v>
      </c>
      <c r="I472" s="819">
        <v>2073.44</v>
      </c>
    </row>
    <row r="473" spans="1:9">
      <c r="A473" s="845">
        <v>43927</v>
      </c>
      <c r="B473" t="s">
        <v>7373</v>
      </c>
      <c r="C473" s="819">
        <v>2428.33</v>
      </c>
      <c r="D473" s="819">
        <v>2428.33</v>
      </c>
      <c r="E473" s="819">
        <v>4501.7700000000004</v>
      </c>
      <c r="G473" s="819">
        <v>2428.33</v>
      </c>
    </row>
    <row r="475" spans="1:9">
      <c r="A475" t="s">
        <v>3733</v>
      </c>
      <c r="B475" s="819">
        <v>4501.7700000000004</v>
      </c>
      <c r="C475" s="819">
        <v>4501.7700000000004</v>
      </c>
      <c r="D475">
        <v>0</v>
      </c>
      <c r="E475" s="819">
        <v>2428.33</v>
      </c>
      <c r="F475">
        <v>0</v>
      </c>
      <c r="G475" s="819">
        <v>2073.44</v>
      </c>
    </row>
    <row r="477" spans="1:9">
      <c r="A477">
        <v>11341</v>
      </c>
      <c r="B477" t="s">
        <v>3968</v>
      </c>
    </row>
    <row r="478" spans="1:9">
      <c r="A478" s="845">
        <v>43439</v>
      </c>
      <c r="B478" t="s">
        <v>3969</v>
      </c>
      <c r="C478" s="819">
        <v>1697.42</v>
      </c>
      <c r="D478" s="819">
        <v>1697.42</v>
      </c>
      <c r="E478" s="819">
        <v>1697.42</v>
      </c>
      <c r="I478" s="819">
        <v>1697.42</v>
      </c>
    </row>
    <row r="480" spans="1:9">
      <c r="A480" t="s">
        <v>3733</v>
      </c>
      <c r="B480" s="819">
        <v>1697.42</v>
      </c>
      <c r="C480" s="819">
        <v>1697.42</v>
      </c>
      <c r="D480">
        <v>0</v>
      </c>
      <c r="E480">
        <v>0</v>
      </c>
      <c r="F480">
        <v>0</v>
      </c>
      <c r="G480" s="819">
        <v>1697.42</v>
      </c>
    </row>
    <row r="482" spans="1:9">
      <c r="A482">
        <v>11370</v>
      </c>
      <c r="B482" t="s">
        <v>3970</v>
      </c>
    </row>
    <row r="483" spans="1:9">
      <c r="A483" s="845">
        <v>43439</v>
      </c>
      <c r="B483" t="s">
        <v>3971</v>
      </c>
      <c r="C483">
        <v>461.05</v>
      </c>
      <c r="D483">
        <v>461.05</v>
      </c>
      <c r="E483">
        <v>461.05</v>
      </c>
      <c r="I483">
        <v>461.05</v>
      </c>
    </row>
    <row r="484" spans="1:9">
      <c r="A484" s="845">
        <v>43439</v>
      </c>
      <c r="B484" t="s">
        <v>3972</v>
      </c>
      <c r="C484">
        <v>496.29</v>
      </c>
      <c r="D484">
        <v>496.29</v>
      </c>
      <c r="E484">
        <v>957.34</v>
      </c>
      <c r="I484">
        <v>496.29</v>
      </c>
    </row>
    <row r="485" spans="1:9">
      <c r="A485" s="845">
        <v>43439</v>
      </c>
      <c r="B485" t="s">
        <v>3973</v>
      </c>
      <c r="C485">
        <v>283.99</v>
      </c>
      <c r="D485">
        <v>283.99</v>
      </c>
      <c r="E485" s="819">
        <v>1241.33</v>
      </c>
      <c r="I485">
        <v>283.99</v>
      </c>
    </row>
    <row r="486" spans="1:9">
      <c r="A486" s="845">
        <v>43410</v>
      </c>
      <c r="B486" t="s">
        <v>3974</v>
      </c>
      <c r="C486">
        <v>653.25</v>
      </c>
      <c r="D486">
        <v>653.25</v>
      </c>
      <c r="E486" s="819">
        <v>1894.58</v>
      </c>
      <c r="I486">
        <v>653.25</v>
      </c>
    </row>
    <row r="487" spans="1:9">
      <c r="A487" t="s">
        <v>3975</v>
      </c>
      <c r="B487" t="s">
        <v>3976</v>
      </c>
      <c r="C487">
        <v>585.41</v>
      </c>
      <c r="D487">
        <v>585.41</v>
      </c>
      <c r="E487" s="819">
        <v>2479.9899999999998</v>
      </c>
      <c r="I487">
        <v>585.41</v>
      </c>
    </row>
    <row r="488" spans="1:9">
      <c r="A488" s="845">
        <v>43679</v>
      </c>
      <c r="B488" t="s">
        <v>3977</v>
      </c>
      <c r="C488">
        <v>435.44</v>
      </c>
      <c r="D488">
        <v>435.44</v>
      </c>
      <c r="E488" s="819">
        <v>2915.43</v>
      </c>
      <c r="I488">
        <v>435.44</v>
      </c>
    </row>
    <row r="489" spans="1:9">
      <c r="A489" s="845">
        <v>43476</v>
      </c>
      <c r="B489" t="s">
        <v>3978</v>
      </c>
      <c r="C489">
        <v>674.51</v>
      </c>
      <c r="D489">
        <v>674.51</v>
      </c>
      <c r="E489" s="819">
        <v>3589.94</v>
      </c>
      <c r="I489">
        <v>674.51</v>
      </c>
    </row>
    <row r="490" spans="1:9">
      <c r="A490" s="845">
        <v>44048</v>
      </c>
      <c r="B490" t="s">
        <v>7022</v>
      </c>
      <c r="C490">
        <v>354.87</v>
      </c>
      <c r="D490">
        <v>354.87</v>
      </c>
      <c r="E490" s="819">
        <v>3944.81</v>
      </c>
      <c r="H490">
        <v>354.87</v>
      </c>
    </row>
    <row r="492" spans="1:9">
      <c r="A492" t="s">
        <v>3733</v>
      </c>
      <c r="B492" s="819">
        <v>3944.81</v>
      </c>
      <c r="C492" s="819">
        <v>3944.81</v>
      </c>
      <c r="D492">
        <v>0</v>
      </c>
      <c r="E492">
        <v>0</v>
      </c>
      <c r="F492">
        <v>354.87</v>
      </c>
      <c r="G492" s="819">
        <v>3589.94</v>
      </c>
    </row>
    <row r="494" spans="1:9">
      <c r="A494">
        <v>11381</v>
      </c>
      <c r="B494" t="s">
        <v>3979</v>
      </c>
    </row>
    <row r="495" spans="1:9">
      <c r="A495" t="s">
        <v>7008</v>
      </c>
      <c r="B495" t="s">
        <v>7023</v>
      </c>
      <c r="C495" s="819">
        <v>23079.040000000001</v>
      </c>
      <c r="D495" s="819">
        <v>23079.040000000001</v>
      </c>
      <c r="E495" s="819">
        <v>23079.040000000001</v>
      </c>
      <c r="H495" s="819">
        <v>23079.040000000001</v>
      </c>
    </row>
    <row r="496" spans="1:9">
      <c r="A496" t="s">
        <v>7353</v>
      </c>
      <c r="B496" t="s">
        <v>7374</v>
      </c>
      <c r="C496" s="819">
        <v>23886.06</v>
      </c>
      <c r="D496" s="819">
        <v>23886.06</v>
      </c>
      <c r="E496" s="819">
        <v>46965.1</v>
      </c>
      <c r="G496" s="819">
        <v>23886.06</v>
      </c>
    </row>
    <row r="498" spans="1:9">
      <c r="A498" t="s">
        <v>3733</v>
      </c>
      <c r="B498" s="819">
        <v>46965.1</v>
      </c>
      <c r="C498" s="819">
        <v>46965.1</v>
      </c>
      <c r="D498">
        <v>0</v>
      </c>
      <c r="E498" s="819">
        <v>23886.06</v>
      </c>
      <c r="F498" s="819">
        <v>23079.040000000001</v>
      </c>
      <c r="G498">
        <v>0</v>
      </c>
    </row>
    <row r="500" spans="1:9">
      <c r="A500">
        <v>11390</v>
      </c>
      <c r="B500" t="s">
        <v>3980</v>
      </c>
    </row>
    <row r="501" spans="1:9">
      <c r="A501" s="845">
        <v>43439</v>
      </c>
      <c r="B501" t="s">
        <v>3981</v>
      </c>
      <c r="C501" s="819">
        <v>2521.2600000000002</v>
      </c>
      <c r="D501" s="819">
        <v>2521.2600000000002</v>
      </c>
      <c r="E501" s="819">
        <v>2521.2600000000002</v>
      </c>
      <c r="I501" s="819">
        <v>2521.2600000000002</v>
      </c>
    </row>
    <row r="502" spans="1:9">
      <c r="A502" s="845">
        <v>43410</v>
      </c>
      <c r="B502" t="s">
        <v>3982</v>
      </c>
      <c r="C502" s="819">
        <v>1130.6099999999999</v>
      </c>
      <c r="D502" s="819">
        <v>1130.6099999999999</v>
      </c>
      <c r="E502" s="819">
        <v>3651.87</v>
      </c>
      <c r="I502" s="819">
        <v>1130.6099999999999</v>
      </c>
    </row>
    <row r="503" spans="1:9">
      <c r="A503" s="845">
        <v>44013</v>
      </c>
      <c r="B503" t="s">
        <v>3983</v>
      </c>
      <c r="C503" s="819">
        <v>1000.36</v>
      </c>
      <c r="D503" s="819">
        <v>1000.36</v>
      </c>
      <c r="E503" s="819">
        <v>4652.2299999999996</v>
      </c>
      <c r="I503" s="819">
        <v>1000.36</v>
      </c>
    </row>
    <row r="505" spans="1:9">
      <c r="A505" t="s">
        <v>3733</v>
      </c>
      <c r="B505" s="819">
        <v>4652.2299999999996</v>
      </c>
      <c r="C505" s="819">
        <v>4652.2299999999996</v>
      </c>
      <c r="D505">
        <v>0</v>
      </c>
      <c r="E505">
        <v>0</v>
      </c>
      <c r="F505">
        <v>0</v>
      </c>
      <c r="G505" s="819">
        <v>4652.2299999999996</v>
      </c>
    </row>
    <row r="507" spans="1:9">
      <c r="A507">
        <v>11404</v>
      </c>
      <c r="B507" t="s">
        <v>3984</v>
      </c>
    </row>
    <row r="508" spans="1:9">
      <c r="A508" s="845">
        <v>43836</v>
      </c>
      <c r="B508" t="s">
        <v>7375</v>
      </c>
      <c r="C508">
        <v>765.46</v>
      </c>
      <c r="D508">
        <v>765.46</v>
      </c>
      <c r="E508">
        <v>765.46</v>
      </c>
      <c r="H508">
        <v>765.46</v>
      </c>
    </row>
    <row r="510" spans="1:9">
      <c r="A510" t="s">
        <v>3733</v>
      </c>
      <c r="B510">
        <v>765.46</v>
      </c>
      <c r="C510">
        <v>765.46</v>
      </c>
      <c r="D510">
        <v>0</v>
      </c>
      <c r="E510">
        <v>0</v>
      </c>
      <c r="F510">
        <v>765.46</v>
      </c>
      <c r="G510">
        <v>0</v>
      </c>
    </row>
    <row r="512" spans="1:9">
      <c r="A512">
        <v>11413</v>
      </c>
      <c r="B512" t="s">
        <v>3985</v>
      </c>
    </row>
    <row r="513" spans="1:9">
      <c r="A513" s="845">
        <v>43381</v>
      </c>
      <c r="B513" t="s">
        <v>3986</v>
      </c>
      <c r="C513" s="819">
        <v>5992.5</v>
      </c>
      <c r="D513">
        <v>292.27999999999997</v>
      </c>
      <c r="E513">
        <v>292.27999999999997</v>
      </c>
      <c r="I513">
        <v>292.27999999999997</v>
      </c>
    </row>
    <row r="514" spans="1:9">
      <c r="A514" s="845">
        <v>43477</v>
      </c>
      <c r="B514" t="s">
        <v>3987</v>
      </c>
      <c r="C514" s="819">
        <v>8734.32</v>
      </c>
      <c r="D514" s="819">
        <v>8734.32</v>
      </c>
      <c r="E514" s="819">
        <v>9026.6</v>
      </c>
      <c r="I514" s="819">
        <v>8734.32</v>
      </c>
    </row>
    <row r="515" spans="1:9">
      <c r="A515" s="845">
        <v>44013</v>
      </c>
      <c r="B515" t="s">
        <v>3988</v>
      </c>
      <c r="C515" s="819">
        <v>7402.79</v>
      </c>
      <c r="D515" s="819">
        <v>7402.79</v>
      </c>
      <c r="E515" s="819">
        <v>16429.39</v>
      </c>
      <c r="I515" s="819">
        <v>7402.79</v>
      </c>
    </row>
    <row r="516" spans="1:9">
      <c r="A516" s="845">
        <v>43953</v>
      </c>
      <c r="B516" t="s">
        <v>3989</v>
      </c>
      <c r="C516" s="819">
        <v>7094.92</v>
      </c>
      <c r="D516" s="819">
        <v>7094.92</v>
      </c>
      <c r="E516" s="819">
        <v>23524.31</v>
      </c>
      <c r="I516" s="819">
        <v>7094.92</v>
      </c>
    </row>
    <row r="517" spans="1:9">
      <c r="A517" s="845">
        <v>43893</v>
      </c>
      <c r="B517" t="s">
        <v>3990</v>
      </c>
      <c r="C517" s="819">
        <v>10576.26</v>
      </c>
      <c r="D517" s="819">
        <v>10576.26</v>
      </c>
      <c r="E517" s="819">
        <v>34100.57</v>
      </c>
      <c r="I517" s="819">
        <v>10576.26</v>
      </c>
    </row>
    <row r="518" spans="1:9">
      <c r="A518" t="s">
        <v>6732</v>
      </c>
      <c r="B518" t="s">
        <v>6748</v>
      </c>
      <c r="C518" s="819">
        <v>10775.57</v>
      </c>
      <c r="D518" s="819">
        <v>10775.57</v>
      </c>
      <c r="E518" s="819">
        <v>44876.14</v>
      </c>
      <c r="I518" s="819">
        <v>10775.57</v>
      </c>
    </row>
    <row r="519" spans="1:9">
      <c r="A519" s="845">
        <v>44017</v>
      </c>
      <c r="B519" t="s">
        <v>7024</v>
      </c>
      <c r="C519" s="819">
        <v>5268.37</v>
      </c>
      <c r="D519" s="819">
        <v>5268.37</v>
      </c>
      <c r="E519" s="819">
        <v>50144.51</v>
      </c>
      <c r="H519" s="819">
        <v>5268.37</v>
      </c>
    </row>
    <row r="520" spans="1:9">
      <c r="A520" s="845">
        <v>43836</v>
      </c>
      <c r="B520" t="s">
        <v>7376</v>
      </c>
      <c r="C520" s="819">
        <v>3170.8</v>
      </c>
      <c r="D520" s="819">
        <v>3170.8</v>
      </c>
      <c r="E520" s="819">
        <v>53315.31</v>
      </c>
      <c r="H520" s="819">
        <v>3170.8</v>
      </c>
    </row>
    <row r="522" spans="1:9">
      <c r="A522" t="s">
        <v>3733</v>
      </c>
      <c r="B522" s="819">
        <v>59015.53</v>
      </c>
      <c r="C522" s="819">
        <v>53315.31</v>
      </c>
      <c r="D522">
        <v>0</v>
      </c>
      <c r="E522">
        <v>0</v>
      </c>
      <c r="F522" s="819">
        <v>8439.17</v>
      </c>
      <c r="G522" s="819">
        <v>44876.14</v>
      </c>
    </row>
    <row r="524" spans="1:9">
      <c r="A524">
        <v>11419</v>
      </c>
      <c r="B524" t="s">
        <v>3991</v>
      </c>
    </row>
    <row r="525" spans="1:9">
      <c r="A525" s="845">
        <v>43439</v>
      </c>
      <c r="B525" t="s">
        <v>3992</v>
      </c>
      <c r="C525">
        <v>414.38</v>
      </c>
      <c r="D525">
        <v>414.38</v>
      </c>
      <c r="E525">
        <v>414.38</v>
      </c>
      <c r="I525">
        <v>414.38</v>
      </c>
    </row>
    <row r="526" spans="1:9">
      <c r="A526" s="845">
        <v>43439</v>
      </c>
      <c r="B526" t="s">
        <v>3993</v>
      </c>
      <c r="C526">
        <v>383.67</v>
      </c>
      <c r="D526">
        <v>383.67</v>
      </c>
      <c r="E526">
        <v>798.05</v>
      </c>
      <c r="I526">
        <v>383.67</v>
      </c>
    </row>
    <row r="527" spans="1:9">
      <c r="A527" s="845">
        <v>43896</v>
      </c>
      <c r="B527" t="s">
        <v>7377</v>
      </c>
      <c r="C527" s="819">
        <v>26629.78</v>
      </c>
      <c r="D527" s="819">
        <v>26629.78</v>
      </c>
      <c r="E527" s="819">
        <v>27427.83</v>
      </c>
      <c r="G527" s="819">
        <v>26629.78</v>
      </c>
    </row>
    <row r="529" spans="1:9">
      <c r="A529" t="s">
        <v>3733</v>
      </c>
      <c r="B529" s="819">
        <v>27427.83</v>
      </c>
      <c r="C529" s="819">
        <v>27427.83</v>
      </c>
      <c r="D529">
        <v>0</v>
      </c>
      <c r="E529" s="819">
        <v>26629.78</v>
      </c>
      <c r="F529">
        <v>0</v>
      </c>
      <c r="G529">
        <v>798.05</v>
      </c>
    </row>
    <row r="531" spans="1:9">
      <c r="A531">
        <v>11423</v>
      </c>
      <c r="B531" t="s">
        <v>3994</v>
      </c>
    </row>
    <row r="532" spans="1:9">
      <c r="A532" s="845">
        <v>43439</v>
      </c>
      <c r="B532" t="s">
        <v>3995</v>
      </c>
      <c r="C532" s="819">
        <v>6970.76</v>
      </c>
      <c r="D532" s="819">
        <v>6970.76</v>
      </c>
      <c r="E532" s="819">
        <v>6970.76</v>
      </c>
      <c r="I532" s="819">
        <v>6970.76</v>
      </c>
    </row>
    <row r="533" spans="1:9">
      <c r="A533" s="845">
        <v>43439</v>
      </c>
      <c r="B533" t="s">
        <v>3996</v>
      </c>
      <c r="C533" s="819">
        <v>6031.42</v>
      </c>
      <c r="D533" s="819">
        <v>6031.42</v>
      </c>
      <c r="E533" s="819">
        <v>13002.18</v>
      </c>
      <c r="I533" s="819">
        <v>6031.42</v>
      </c>
    </row>
    <row r="534" spans="1:9">
      <c r="A534" s="845">
        <v>43439</v>
      </c>
      <c r="B534" t="s">
        <v>3997</v>
      </c>
      <c r="C534" s="819">
        <v>20853.189999999999</v>
      </c>
      <c r="D534" s="819">
        <v>1502.75</v>
      </c>
      <c r="E534" s="819">
        <v>14504.93</v>
      </c>
      <c r="I534" s="819">
        <v>1502.75</v>
      </c>
    </row>
    <row r="535" spans="1:9">
      <c r="A535" s="845">
        <v>43926</v>
      </c>
      <c r="B535" t="s">
        <v>7025</v>
      </c>
      <c r="C535" s="819">
        <v>21910.39</v>
      </c>
      <c r="D535" s="819">
        <v>21910.39</v>
      </c>
      <c r="E535" s="819">
        <v>36415.32</v>
      </c>
      <c r="H535" s="819">
        <v>21910.39</v>
      </c>
    </row>
    <row r="536" spans="1:9">
      <c r="A536" s="845">
        <v>43836</v>
      </c>
      <c r="B536" t="s">
        <v>7378</v>
      </c>
      <c r="C536" s="819">
        <v>25232.080000000002</v>
      </c>
      <c r="D536" s="819">
        <v>25232.080000000002</v>
      </c>
      <c r="E536" s="819">
        <v>61647.4</v>
      </c>
      <c r="H536" s="819">
        <v>25232.080000000002</v>
      </c>
    </row>
    <row r="538" spans="1:9">
      <c r="A538" t="s">
        <v>3733</v>
      </c>
      <c r="B538" s="819">
        <v>80997.84</v>
      </c>
      <c r="C538" s="819">
        <v>61647.4</v>
      </c>
      <c r="D538">
        <v>0</v>
      </c>
      <c r="E538">
        <v>0</v>
      </c>
      <c r="F538" s="819">
        <v>47142.47</v>
      </c>
      <c r="G538" s="819">
        <v>14504.93</v>
      </c>
    </row>
    <row r="540" spans="1:9">
      <c r="A540">
        <v>11432</v>
      </c>
      <c r="B540" t="s">
        <v>6749</v>
      </c>
    </row>
    <row r="541" spans="1:9">
      <c r="A541" s="845">
        <v>43836</v>
      </c>
      <c r="B541" t="s">
        <v>7379</v>
      </c>
      <c r="C541" s="819">
        <v>233239.76</v>
      </c>
      <c r="D541" s="819">
        <v>233239.76</v>
      </c>
      <c r="E541" s="819">
        <v>233239.76</v>
      </c>
      <c r="H541" s="819">
        <v>233239.76</v>
      </c>
    </row>
    <row r="542" spans="1:9">
      <c r="A542" s="845">
        <v>43836</v>
      </c>
      <c r="B542" t="s">
        <v>7380</v>
      </c>
      <c r="C542" s="819">
        <v>29295.83</v>
      </c>
      <c r="D542" s="819">
        <v>29295.83</v>
      </c>
      <c r="E542" s="819">
        <v>262535.59000000003</v>
      </c>
      <c r="H542" s="819">
        <v>29295.83</v>
      </c>
    </row>
    <row r="543" spans="1:9">
      <c r="A543" s="845">
        <v>43836</v>
      </c>
      <c r="B543" t="s">
        <v>7381</v>
      </c>
      <c r="C543" s="819">
        <v>16530.82</v>
      </c>
      <c r="D543" s="819">
        <v>16530.82</v>
      </c>
      <c r="E543" s="819">
        <v>279066.40999999997</v>
      </c>
      <c r="H543" s="819">
        <v>16530.82</v>
      </c>
    </row>
    <row r="544" spans="1:9">
      <c r="A544" s="845">
        <v>43836</v>
      </c>
      <c r="B544" t="s">
        <v>7382</v>
      </c>
      <c r="C544" s="819">
        <v>5690.12</v>
      </c>
      <c r="D544" s="819">
        <v>5690.12</v>
      </c>
      <c r="E544" s="819">
        <v>284756.53000000003</v>
      </c>
      <c r="H544" s="819">
        <v>5690.12</v>
      </c>
    </row>
    <row r="545" spans="1:9">
      <c r="A545" s="845">
        <v>43836</v>
      </c>
      <c r="B545" t="s">
        <v>7383</v>
      </c>
      <c r="C545" s="819">
        <v>4460.75</v>
      </c>
      <c r="D545" s="819">
        <v>4460.75</v>
      </c>
      <c r="E545" s="819">
        <v>289217.28000000003</v>
      </c>
      <c r="H545" s="819">
        <v>4460.75</v>
      </c>
    </row>
    <row r="547" spans="1:9">
      <c r="A547" t="s">
        <v>3733</v>
      </c>
      <c r="B547" s="819">
        <v>289217.28000000003</v>
      </c>
      <c r="C547" s="819">
        <v>289217.28000000003</v>
      </c>
      <c r="D547">
        <v>0</v>
      </c>
      <c r="E547">
        <v>0</v>
      </c>
      <c r="F547" s="819">
        <v>289217.28000000003</v>
      </c>
      <c r="G547">
        <v>0</v>
      </c>
    </row>
    <row r="549" spans="1:9">
      <c r="A549">
        <v>11433</v>
      </c>
      <c r="B549" t="s">
        <v>3998</v>
      </c>
    </row>
    <row r="550" spans="1:9">
      <c r="A550" s="845">
        <v>43439</v>
      </c>
      <c r="B550" t="s">
        <v>3999</v>
      </c>
      <c r="C550">
        <v>725.16</v>
      </c>
      <c r="D550">
        <v>725.16</v>
      </c>
      <c r="E550">
        <v>725.16</v>
      </c>
      <c r="I550">
        <v>725.16</v>
      </c>
    </row>
    <row r="552" spans="1:9">
      <c r="A552" t="s">
        <v>3733</v>
      </c>
      <c r="B552">
        <v>725.16</v>
      </c>
      <c r="C552">
        <v>725.16</v>
      </c>
      <c r="D552">
        <v>0</v>
      </c>
      <c r="E552">
        <v>0</v>
      </c>
      <c r="F552">
        <v>0</v>
      </c>
      <c r="G552">
        <v>725.16</v>
      </c>
    </row>
    <row r="554" spans="1:9">
      <c r="A554">
        <v>11434</v>
      </c>
      <c r="B554" t="s">
        <v>1055</v>
      </c>
    </row>
    <row r="555" spans="1:9">
      <c r="A555" t="s">
        <v>4000</v>
      </c>
      <c r="B555" t="s">
        <v>4001</v>
      </c>
      <c r="C555" s="819">
        <v>2172.33</v>
      </c>
      <c r="D555" s="819">
        <v>2172.33</v>
      </c>
      <c r="E555" s="819">
        <v>2172.33</v>
      </c>
      <c r="I555" s="819">
        <v>2172.33</v>
      </c>
    </row>
    <row r="556" spans="1:9">
      <c r="A556" s="845">
        <v>43893</v>
      </c>
      <c r="B556" t="s">
        <v>4002</v>
      </c>
      <c r="C556">
        <v>765.46</v>
      </c>
      <c r="D556">
        <v>765.46</v>
      </c>
      <c r="E556" s="819">
        <v>2937.79</v>
      </c>
      <c r="I556">
        <v>765.46</v>
      </c>
    </row>
    <row r="557" spans="1:9">
      <c r="A557" s="845">
        <v>43893</v>
      </c>
      <c r="B557" t="s">
        <v>4003</v>
      </c>
      <c r="C557" s="819">
        <v>2247.83</v>
      </c>
      <c r="D557" s="819">
        <v>2247.83</v>
      </c>
      <c r="E557" s="819">
        <v>5185.62</v>
      </c>
      <c r="I557" s="819">
        <v>2247.83</v>
      </c>
    </row>
    <row r="558" spans="1:9">
      <c r="A558" t="s">
        <v>6733</v>
      </c>
      <c r="B558" t="s">
        <v>6750</v>
      </c>
      <c r="C558" s="819">
        <v>2247.83</v>
      </c>
      <c r="D558" s="819">
        <v>2247.83</v>
      </c>
      <c r="E558" s="819">
        <v>7433.45</v>
      </c>
      <c r="I558" s="819">
        <v>2247.83</v>
      </c>
    </row>
    <row r="559" spans="1:9">
      <c r="A559" t="s">
        <v>6733</v>
      </c>
      <c r="B559" t="s">
        <v>6751</v>
      </c>
      <c r="C559">
        <v>765.46</v>
      </c>
      <c r="D559">
        <v>765.46</v>
      </c>
      <c r="E559" s="819">
        <v>8198.91</v>
      </c>
      <c r="I559">
        <v>765.46</v>
      </c>
    </row>
    <row r="560" spans="1:9">
      <c r="A560" s="845">
        <v>44048</v>
      </c>
      <c r="B560" t="s">
        <v>7026</v>
      </c>
      <c r="C560">
        <v>765.46</v>
      </c>
      <c r="D560">
        <v>765.46</v>
      </c>
      <c r="E560" s="819">
        <v>8964.3700000000008</v>
      </c>
      <c r="H560">
        <v>765.46</v>
      </c>
    </row>
    <row r="561" spans="1:9">
      <c r="A561" s="845">
        <v>44048</v>
      </c>
      <c r="B561" t="s">
        <v>7027</v>
      </c>
      <c r="C561" s="819">
        <v>2512.0500000000002</v>
      </c>
      <c r="D561" s="819">
        <v>2512.0500000000002</v>
      </c>
      <c r="E561" s="819">
        <v>11476.42</v>
      </c>
      <c r="H561" s="819">
        <v>2512.0500000000002</v>
      </c>
    </row>
    <row r="562" spans="1:9">
      <c r="A562" s="845">
        <v>43867</v>
      </c>
      <c r="B562" t="s">
        <v>7384</v>
      </c>
      <c r="C562" s="819">
        <v>2436.56</v>
      </c>
      <c r="D562" s="819">
        <v>2436.56</v>
      </c>
      <c r="E562" s="819">
        <v>13912.98</v>
      </c>
      <c r="H562" s="819">
        <v>2436.56</v>
      </c>
    </row>
    <row r="564" spans="1:9">
      <c r="A564" t="s">
        <v>3733</v>
      </c>
      <c r="B564" s="819">
        <v>13912.98</v>
      </c>
      <c r="C564" s="819">
        <v>13912.98</v>
      </c>
      <c r="D564">
        <v>0</v>
      </c>
      <c r="E564">
        <v>0</v>
      </c>
      <c r="F564" s="819">
        <v>5714.07</v>
      </c>
      <c r="G564" s="819">
        <v>8198.91</v>
      </c>
    </row>
    <row r="566" spans="1:9">
      <c r="A566">
        <v>11435</v>
      </c>
      <c r="B566" t="s">
        <v>1039</v>
      </c>
    </row>
    <row r="567" spans="1:9">
      <c r="A567" s="845">
        <v>43867</v>
      </c>
      <c r="B567" t="s">
        <v>7385</v>
      </c>
      <c r="C567" s="819">
        <v>3565.29</v>
      </c>
      <c r="D567" s="819">
        <v>3565.29</v>
      </c>
      <c r="E567" s="819">
        <v>3565.29</v>
      </c>
      <c r="H567" s="819">
        <v>3565.29</v>
      </c>
    </row>
    <row r="569" spans="1:9">
      <c r="A569" t="s">
        <v>3733</v>
      </c>
      <c r="B569" s="819">
        <v>3565.29</v>
      </c>
      <c r="C569" s="819">
        <v>3565.29</v>
      </c>
      <c r="D569">
        <v>0</v>
      </c>
      <c r="E569">
        <v>0</v>
      </c>
      <c r="F569" s="819">
        <v>3565.29</v>
      </c>
      <c r="G569">
        <v>0</v>
      </c>
    </row>
    <row r="571" spans="1:9">
      <c r="A571">
        <v>11438</v>
      </c>
      <c r="B571" t="s">
        <v>4004</v>
      </c>
    </row>
    <row r="572" spans="1:9">
      <c r="A572" s="845">
        <v>43202</v>
      </c>
      <c r="B572" t="s">
        <v>4005</v>
      </c>
      <c r="C572" s="819">
        <v>11543.79</v>
      </c>
      <c r="D572" s="819">
        <v>11543.79</v>
      </c>
      <c r="E572" s="819">
        <v>11543.79</v>
      </c>
      <c r="I572" s="819">
        <v>11543.79</v>
      </c>
    </row>
    <row r="573" spans="1:9">
      <c r="A573" s="845">
        <v>43533</v>
      </c>
      <c r="B573" t="s">
        <v>4006</v>
      </c>
      <c r="C573" s="819">
        <v>7907.21</v>
      </c>
      <c r="D573" s="819">
        <v>7907.21</v>
      </c>
      <c r="E573" s="819">
        <v>19451</v>
      </c>
      <c r="I573" s="819">
        <v>7907.21</v>
      </c>
    </row>
    <row r="574" spans="1:9">
      <c r="A574" t="s">
        <v>6733</v>
      </c>
      <c r="B574" t="s">
        <v>6752</v>
      </c>
      <c r="C574" s="819">
        <v>9558.14</v>
      </c>
      <c r="D574" s="819">
        <v>9558.14</v>
      </c>
      <c r="E574" s="819">
        <v>29009.14</v>
      </c>
      <c r="I574" s="819">
        <v>9558.14</v>
      </c>
    </row>
    <row r="575" spans="1:9">
      <c r="A575" s="845">
        <v>44048</v>
      </c>
      <c r="B575" t="s">
        <v>7028</v>
      </c>
      <c r="C575" s="819">
        <v>6481.06</v>
      </c>
      <c r="D575" s="819">
        <v>6481.06</v>
      </c>
      <c r="E575" s="819">
        <v>35490.199999999997</v>
      </c>
      <c r="H575" s="819">
        <v>6481.06</v>
      </c>
    </row>
    <row r="576" spans="1:9">
      <c r="A576" s="845">
        <v>43867</v>
      </c>
      <c r="B576" t="s">
        <v>7386</v>
      </c>
      <c r="C576" s="819">
        <v>8586.5499999999993</v>
      </c>
      <c r="D576" s="819">
        <v>8586.5499999999993</v>
      </c>
      <c r="E576" s="819">
        <v>44076.75</v>
      </c>
      <c r="H576" s="819">
        <v>8586.5499999999993</v>
      </c>
    </row>
    <row r="578" spans="1:9">
      <c r="A578" t="s">
        <v>3733</v>
      </c>
      <c r="B578" s="819">
        <v>44076.75</v>
      </c>
      <c r="C578" s="819">
        <v>44076.75</v>
      </c>
      <c r="D578">
        <v>0</v>
      </c>
      <c r="E578">
        <v>0</v>
      </c>
      <c r="F578" s="819">
        <v>15067.61</v>
      </c>
      <c r="G578" s="819">
        <v>29009.14</v>
      </c>
    </row>
    <row r="580" spans="1:9">
      <c r="A580">
        <v>11439</v>
      </c>
      <c r="B580" t="s">
        <v>1040</v>
      </c>
    </row>
    <row r="581" spans="1:9">
      <c r="A581" s="845">
        <v>43476</v>
      </c>
      <c r="B581" t="s">
        <v>4007</v>
      </c>
      <c r="C581" s="819">
        <v>3212.45</v>
      </c>
      <c r="D581" s="819">
        <v>3165.14</v>
      </c>
      <c r="E581" s="819">
        <v>3165.14</v>
      </c>
      <c r="I581" s="819">
        <v>3165.14</v>
      </c>
    </row>
    <row r="582" spans="1:9">
      <c r="A582" s="845">
        <v>43477</v>
      </c>
      <c r="B582" t="s">
        <v>4008</v>
      </c>
      <c r="C582" s="819">
        <v>4362.79</v>
      </c>
      <c r="D582" s="819">
        <v>4362.79</v>
      </c>
      <c r="E582" s="819">
        <v>7527.93</v>
      </c>
      <c r="I582" s="819">
        <v>4362.79</v>
      </c>
    </row>
    <row r="583" spans="1:9">
      <c r="A583" s="845">
        <v>43983</v>
      </c>
      <c r="B583" t="s">
        <v>4009</v>
      </c>
      <c r="C583" s="819">
        <v>3823.57</v>
      </c>
      <c r="D583" s="819">
        <v>3823.57</v>
      </c>
      <c r="E583" s="819">
        <v>11351.5</v>
      </c>
      <c r="I583" s="819">
        <v>3823.57</v>
      </c>
    </row>
    <row r="584" spans="1:9">
      <c r="A584" s="845">
        <v>43923</v>
      </c>
      <c r="B584" t="s">
        <v>4010</v>
      </c>
      <c r="C584" s="819">
        <v>4210.8999999999996</v>
      </c>
      <c r="D584" s="819">
        <v>4210.8999999999996</v>
      </c>
      <c r="E584" s="819">
        <v>15562.4</v>
      </c>
      <c r="I584" s="819">
        <v>4210.8999999999996</v>
      </c>
    </row>
    <row r="585" spans="1:9">
      <c r="A585" s="845">
        <v>43893</v>
      </c>
      <c r="B585" t="s">
        <v>4011</v>
      </c>
      <c r="C585" s="819">
        <v>3380.48</v>
      </c>
      <c r="D585" s="819">
        <v>3380.48</v>
      </c>
      <c r="E585" s="819">
        <v>18942.88</v>
      </c>
      <c r="I585" s="819">
        <v>3380.48</v>
      </c>
    </row>
    <row r="586" spans="1:9">
      <c r="A586" s="845">
        <v>43986</v>
      </c>
      <c r="B586" t="s">
        <v>6753</v>
      </c>
      <c r="C586" s="819">
        <v>3154.01</v>
      </c>
      <c r="D586" s="819">
        <v>3154.01</v>
      </c>
      <c r="E586" s="819">
        <v>22096.89</v>
      </c>
      <c r="I586" s="819">
        <v>3154.01</v>
      </c>
    </row>
    <row r="587" spans="1:9">
      <c r="A587" s="845">
        <v>44048</v>
      </c>
      <c r="B587" t="s">
        <v>7029</v>
      </c>
      <c r="C587" s="819">
        <v>1908.37</v>
      </c>
      <c r="D587" s="819">
        <v>1908.37</v>
      </c>
      <c r="E587" s="819">
        <v>24005.26</v>
      </c>
      <c r="H587" s="819">
        <v>1908.37</v>
      </c>
    </row>
    <row r="588" spans="1:9">
      <c r="A588" s="845">
        <v>43867</v>
      </c>
      <c r="B588" t="s">
        <v>7387</v>
      </c>
      <c r="C588" s="819">
        <v>4080.68</v>
      </c>
      <c r="D588" s="819">
        <v>4080.68</v>
      </c>
      <c r="E588" s="819">
        <v>28085.94</v>
      </c>
      <c r="H588" s="819">
        <v>4080.68</v>
      </c>
    </row>
    <row r="590" spans="1:9">
      <c r="A590" t="s">
        <v>3733</v>
      </c>
      <c r="B590" s="819">
        <v>28133.25</v>
      </c>
      <c r="C590" s="819">
        <v>28085.94</v>
      </c>
      <c r="D590">
        <v>0</v>
      </c>
      <c r="E590">
        <v>0</v>
      </c>
      <c r="F590" s="819">
        <v>5989.05</v>
      </c>
      <c r="G590" s="819">
        <v>22096.89</v>
      </c>
    </row>
    <row r="592" spans="1:9">
      <c r="A592">
        <v>11441</v>
      </c>
      <c r="B592" t="s">
        <v>4012</v>
      </c>
    </row>
    <row r="593" spans="1:9">
      <c r="A593" s="845">
        <v>44044</v>
      </c>
      <c r="B593" t="s">
        <v>4013</v>
      </c>
      <c r="C593">
        <v>308.81</v>
      </c>
      <c r="D593">
        <v>308.81</v>
      </c>
      <c r="E593">
        <v>308.81</v>
      </c>
      <c r="I593">
        <v>308.81</v>
      </c>
    </row>
    <row r="594" spans="1:9">
      <c r="A594" s="845">
        <v>43834</v>
      </c>
      <c r="B594" t="s">
        <v>6754</v>
      </c>
      <c r="C594">
        <v>368.42</v>
      </c>
      <c r="D594">
        <v>368.42</v>
      </c>
      <c r="E594">
        <v>677.23</v>
      </c>
      <c r="I594">
        <v>368.42</v>
      </c>
    </row>
    <row r="595" spans="1:9">
      <c r="A595" t="s">
        <v>6985</v>
      </c>
      <c r="B595" t="s">
        <v>7030</v>
      </c>
      <c r="C595" s="819">
        <v>28692.3</v>
      </c>
      <c r="D595" s="819">
        <v>28692.3</v>
      </c>
      <c r="E595" s="819">
        <v>29369.53</v>
      </c>
      <c r="H595" s="819">
        <v>28692.3</v>
      </c>
    </row>
    <row r="596" spans="1:9">
      <c r="A596" t="s">
        <v>7353</v>
      </c>
      <c r="B596" t="s">
        <v>7388</v>
      </c>
      <c r="C596" s="819">
        <v>98191.35</v>
      </c>
      <c r="D596" s="819">
        <v>98191.35</v>
      </c>
      <c r="E596" s="819">
        <v>127560.88</v>
      </c>
      <c r="G596" s="819">
        <v>98191.35</v>
      </c>
    </row>
    <row r="598" spans="1:9">
      <c r="A598" t="s">
        <v>3733</v>
      </c>
      <c r="B598" s="819">
        <v>127560.88</v>
      </c>
      <c r="C598" s="819">
        <v>127560.88</v>
      </c>
      <c r="D598">
        <v>0</v>
      </c>
      <c r="E598" s="819">
        <v>98191.35</v>
      </c>
      <c r="F598" s="819">
        <v>28692.3</v>
      </c>
      <c r="G598">
        <v>677.23</v>
      </c>
    </row>
    <row r="600" spans="1:9">
      <c r="A600">
        <v>11442</v>
      </c>
      <c r="B600" t="s">
        <v>4014</v>
      </c>
    </row>
    <row r="601" spans="1:9">
      <c r="A601" t="s">
        <v>7335</v>
      </c>
      <c r="B601" t="s">
        <v>7389</v>
      </c>
      <c r="C601" s="819">
        <v>27119.200000000001</v>
      </c>
      <c r="D601" s="819">
        <v>27119.200000000001</v>
      </c>
      <c r="E601" s="819">
        <v>27119.200000000001</v>
      </c>
      <c r="G601" s="819">
        <v>27119.200000000001</v>
      </c>
    </row>
    <row r="602" spans="1:9">
      <c r="A602" t="s">
        <v>7335</v>
      </c>
      <c r="B602" t="s">
        <v>7390</v>
      </c>
      <c r="C602" s="819">
        <v>1321.12</v>
      </c>
      <c r="D602" s="819">
        <v>1321.12</v>
      </c>
      <c r="E602" s="819">
        <v>28440.32</v>
      </c>
      <c r="G602" s="819">
        <v>1321.12</v>
      </c>
    </row>
    <row r="604" spans="1:9">
      <c r="A604" t="s">
        <v>3733</v>
      </c>
      <c r="B604" s="819">
        <v>28440.32</v>
      </c>
      <c r="C604" s="819">
        <v>28440.32</v>
      </c>
      <c r="D604">
        <v>0</v>
      </c>
      <c r="E604" s="819">
        <v>28440.32</v>
      </c>
      <c r="F604">
        <v>0</v>
      </c>
      <c r="G604">
        <v>0</v>
      </c>
    </row>
    <row r="606" spans="1:9">
      <c r="A606">
        <v>11444</v>
      </c>
      <c r="B606" t="s">
        <v>4015</v>
      </c>
    </row>
    <row r="607" spans="1:9">
      <c r="A607" t="s">
        <v>4016</v>
      </c>
      <c r="B607" t="s">
        <v>4017</v>
      </c>
      <c r="C607" s="819">
        <v>97821.09</v>
      </c>
      <c r="D607" s="819">
        <v>97821.09</v>
      </c>
      <c r="E607" s="819">
        <v>97821.09</v>
      </c>
      <c r="I607" s="819">
        <v>97821.09</v>
      </c>
    </row>
    <row r="608" spans="1:9">
      <c r="A608" s="845">
        <v>43200</v>
      </c>
      <c r="B608" t="s">
        <v>4018</v>
      </c>
      <c r="C608" s="819">
        <v>6783.26</v>
      </c>
      <c r="D608" s="819">
        <v>6783.26</v>
      </c>
      <c r="E608" s="819">
        <v>104604.35</v>
      </c>
      <c r="I608" s="819">
        <v>6783.26</v>
      </c>
    </row>
    <row r="609" spans="1:9">
      <c r="A609" t="s">
        <v>4019</v>
      </c>
      <c r="B609" t="s">
        <v>4020</v>
      </c>
      <c r="C609" s="819">
        <v>24353.41</v>
      </c>
      <c r="D609" s="819">
        <v>24353.41</v>
      </c>
      <c r="E609" s="819">
        <v>128957.75999999999</v>
      </c>
      <c r="I609" s="819">
        <v>24353.41</v>
      </c>
    </row>
    <row r="610" spans="1:9">
      <c r="A610" t="s">
        <v>4021</v>
      </c>
      <c r="B610" t="s">
        <v>4022</v>
      </c>
      <c r="C610" s="819">
        <v>5837.59</v>
      </c>
      <c r="D610" s="819">
        <v>5837.59</v>
      </c>
      <c r="E610" s="819">
        <v>134795.35</v>
      </c>
      <c r="I610" s="819">
        <v>5837.59</v>
      </c>
    </row>
    <row r="611" spans="1:9">
      <c r="A611" t="s">
        <v>4023</v>
      </c>
      <c r="B611" t="s">
        <v>4024</v>
      </c>
      <c r="C611" s="819">
        <v>4507.5</v>
      </c>
      <c r="D611" s="819">
        <v>4507.5</v>
      </c>
      <c r="E611" s="819">
        <v>139302.85</v>
      </c>
      <c r="I611" s="819">
        <v>4507.5</v>
      </c>
    </row>
    <row r="612" spans="1:9">
      <c r="A612" t="s">
        <v>4025</v>
      </c>
      <c r="B612" t="s">
        <v>4026</v>
      </c>
      <c r="C612" s="819">
        <v>4507.5</v>
      </c>
      <c r="D612" s="819">
        <v>4507.5</v>
      </c>
      <c r="E612" s="819">
        <v>143810.35</v>
      </c>
      <c r="I612" s="819">
        <v>4507.5</v>
      </c>
    </row>
    <row r="613" spans="1:9">
      <c r="A613" t="s">
        <v>4027</v>
      </c>
      <c r="B613" t="s">
        <v>4028</v>
      </c>
      <c r="C613" s="819">
        <v>78250.350000000006</v>
      </c>
      <c r="D613" s="819">
        <v>78250.350000000006</v>
      </c>
      <c r="E613" s="819">
        <v>222060.7</v>
      </c>
      <c r="I613" s="819">
        <v>78250.350000000006</v>
      </c>
    </row>
    <row r="614" spans="1:9">
      <c r="A614" t="s">
        <v>4029</v>
      </c>
      <c r="B614" t="s">
        <v>4030</v>
      </c>
      <c r="C614" s="819">
        <v>4507.5</v>
      </c>
      <c r="D614" s="819">
        <v>4507.5</v>
      </c>
      <c r="E614" s="819">
        <v>226568.2</v>
      </c>
      <c r="I614" s="819">
        <v>4507.5</v>
      </c>
    </row>
    <row r="615" spans="1:9">
      <c r="A615" t="s">
        <v>4031</v>
      </c>
      <c r="B615" t="s">
        <v>4032</v>
      </c>
      <c r="C615" s="819">
        <v>58838.22</v>
      </c>
      <c r="D615" s="819">
        <v>58838.22</v>
      </c>
      <c r="E615" s="819">
        <v>285406.42</v>
      </c>
      <c r="I615" s="819">
        <v>58838.22</v>
      </c>
    </row>
    <row r="616" spans="1:9">
      <c r="A616" t="s">
        <v>4031</v>
      </c>
      <c r="B616" t="s">
        <v>4033</v>
      </c>
      <c r="C616" s="819">
        <v>4507.5</v>
      </c>
      <c r="D616" s="819">
        <v>4507.5</v>
      </c>
      <c r="E616" s="819">
        <v>289913.92</v>
      </c>
      <c r="I616" s="819">
        <v>4507.5</v>
      </c>
    </row>
    <row r="617" spans="1:9">
      <c r="A617" t="s">
        <v>4034</v>
      </c>
      <c r="B617" t="s">
        <v>4035</v>
      </c>
      <c r="C617" s="819">
        <v>50795.71</v>
      </c>
      <c r="D617" s="819">
        <v>50795.71</v>
      </c>
      <c r="E617" s="819">
        <v>340709.63</v>
      </c>
      <c r="I617" s="819">
        <v>50795.71</v>
      </c>
    </row>
    <row r="618" spans="1:9">
      <c r="A618" t="s">
        <v>4034</v>
      </c>
      <c r="B618" t="s">
        <v>4036</v>
      </c>
      <c r="C618" s="819">
        <v>5278.99</v>
      </c>
      <c r="D618" s="819">
        <v>5278.99</v>
      </c>
      <c r="E618" s="819">
        <v>345988.62</v>
      </c>
      <c r="I618" s="819">
        <v>5278.99</v>
      </c>
    </row>
    <row r="619" spans="1:9">
      <c r="A619" s="845">
        <v>44168</v>
      </c>
      <c r="B619" t="s">
        <v>4037</v>
      </c>
      <c r="C619" s="819">
        <v>72915.100000000006</v>
      </c>
      <c r="D619" s="819">
        <v>72915.100000000006</v>
      </c>
      <c r="E619" s="819">
        <v>418903.72</v>
      </c>
      <c r="I619" s="819">
        <v>72915.100000000006</v>
      </c>
    </row>
    <row r="620" spans="1:9">
      <c r="A620" s="845">
        <v>44168</v>
      </c>
      <c r="B620" t="s">
        <v>4038</v>
      </c>
      <c r="C620" s="819">
        <v>5278.99</v>
      </c>
      <c r="D620" s="819">
        <v>5278.99</v>
      </c>
      <c r="E620" s="819">
        <v>424182.71</v>
      </c>
      <c r="I620" s="819">
        <v>5278.99</v>
      </c>
    </row>
    <row r="621" spans="1:9">
      <c r="A621" s="845">
        <v>44168</v>
      </c>
      <c r="B621" t="s">
        <v>4039</v>
      </c>
      <c r="C621" s="819">
        <v>35873.050000000003</v>
      </c>
      <c r="D621" s="819">
        <v>35873.050000000003</v>
      </c>
      <c r="E621" s="819">
        <v>460055.76</v>
      </c>
      <c r="I621" s="819">
        <v>35873.050000000003</v>
      </c>
    </row>
    <row r="622" spans="1:9">
      <c r="A622" t="s">
        <v>3781</v>
      </c>
      <c r="B622" t="s">
        <v>4040</v>
      </c>
      <c r="C622" s="819">
        <v>9757.5400000000009</v>
      </c>
      <c r="D622" s="819">
        <v>9757.5400000000009</v>
      </c>
      <c r="E622" s="819">
        <v>469813.3</v>
      </c>
      <c r="I622" s="819">
        <v>9757.5400000000009</v>
      </c>
    </row>
    <row r="623" spans="1:9">
      <c r="A623" t="s">
        <v>3781</v>
      </c>
      <c r="B623" t="s">
        <v>4041</v>
      </c>
      <c r="C623" s="819">
        <v>35104.15</v>
      </c>
      <c r="D623" s="819">
        <v>35104.15</v>
      </c>
      <c r="E623" s="819">
        <v>504917.45</v>
      </c>
      <c r="I623" s="819">
        <v>35104.15</v>
      </c>
    </row>
    <row r="624" spans="1:9">
      <c r="A624" s="845">
        <v>43894</v>
      </c>
      <c r="B624" t="s">
        <v>6756</v>
      </c>
      <c r="C624" s="819">
        <v>31955.34</v>
      </c>
      <c r="D624" s="819">
        <v>31955.34</v>
      </c>
      <c r="E624" s="819">
        <v>536872.79</v>
      </c>
      <c r="I624" s="819">
        <v>31955.34</v>
      </c>
    </row>
    <row r="625" spans="1:9">
      <c r="A625" s="845">
        <v>44016</v>
      </c>
      <c r="B625" t="s">
        <v>6757</v>
      </c>
      <c r="C625" s="819">
        <v>69933.13</v>
      </c>
      <c r="D625" s="819">
        <v>69933.13</v>
      </c>
      <c r="E625" s="819">
        <v>606805.92000000004</v>
      </c>
      <c r="I625" s="819">
        <v>69933.13</v>
      </c>
    </row>
    <row r="626" spans="1:9">
      <c r="A626" s="845">
        <v>44016</v>
      </c>
      <c r="B626" t="s">
        <v>6758</v>
      </c>
      <c r="C626" s="819">
        <v>26422.48</v>
      </c>
      <c r="D626" s="819">
        <v>26422.48</v>
      </c>
      <c r="E626" s="819">
        <v>633228.4</v>
      </c>
      <c r="I626" s="819">
        <v>26422.48</v>
      </c>
    </row>
    <row r="627" spans="1:9">
      <c r="A627" s="845">
        <v>44016</v>
      </c>
      <c r="B627" t="s">
        <v>6759</v>
      </c>
      <c r="C627" s="819">
        <v>9408.01</v>
      </c>
      <c r="D627" s="819">
        <v>9408.01</v>
      </c>
      <c r="E627" s="819">
        <v>642636.41</v>
      </c>
      <c r="I627" s="819">
        <v>9408.01</v>
      </c>
    </row>
    <row r="628" spans="1:9">
      <c r="A628" s="845">
        <v>44047</v>
      </c>
      <c r="B628" t="s">
        <v>6760</v>
      </c>
      <c r="C628" s="819">
        <v>5278.99</v>
      </c>
      <c r="D628" s="819">
        <v>5278.99</v>
      </c>
      <c r="E628" s="819">
        <v>647915.4</v>
      </c>
      <c r="I628" s="819">
        <v>5278.99</v>
      </c>
    </row>
    <row r="629" spans="1:9">
      <c r="A629" t="s">
        <v>7031</v>
      </c>
      <c r="B629" t="s">
        <v>7032</v>
      </c>
      <c r="C629" s="819">
        <v>69140.460000000006</v>
      </c>
      <c r="D629" s="819">
        <v>69140.460000000006</v>
      </c>
      <c r="E629" s="819">
        <v>717055.86</v>
      </c>
      <c r="H629" s="819">
        <v>69140.460000000006</v>
      </c>
    </row>
    <row r="630" spans="1:9">
      <c r="A630" t="s">
        <v>7031</v>
      </c>
      <c r="B630" t="s">
        <v>7033</v>
      </c>
      <c r="C630" s="819">
        <v>5278.99</v>
      </c>
      <c r="D630" s="819">
        <v>5278.99</v>
      </c>
      <c r="E630" s="819">
        <v>722334.85</v>
      </c>
      <c r="H630" s="819">
        <v>5278.99</v>
      </c>
    </row>
    <row r="631" spans="1:9">
      <c r="A631" t="s">
        <v>7031</v>
      </c>
      <c r="B631" t="s">
        <v>7034</v>
      </c>
      <c r="C631" s="819">
        <v>8954.68</v>
      </c>
      <c r="D631" s="819">
        <v>8954.68</v>
      </c>
      <c r="E631" s="819">
        <v>731289.53</v>
      </c>
      <c r="H631" s="819">
        <v>8954.68</v>
      </c>
    </row>
    <row r="632" spans="1:9">
      <c r="A632" t="s">
        <v>7031</v>
      </c>
      <c r="B632" t="s">
        <v>7035</v>
      </c>
      <c r="C632" s="819">
        <v>37425.17</v>
      </c>
      <c r="D632" s="819">
        <v>37425.17</v>
      </c>
      <c r="E632" s="819">
        <v>768714.7</v>
      </c>
      <c r="H632" s="819">
        <v>37425.17</v>
      </c>
    </row>
    <row r="633" spans="1:9">
      <c r="A633" t="s">
        <v>7031</v>
      </c>
      <c r="B633" t="s">
        <v>7036</v>
      </c>
      <c r="C633" s="819">
        <v>11927.86</v>
      </c>
      <c r="D633" s="819">
        <v>11927.86</v>
      </c>
      <c r="E633" s="819">
        <v>780642.56</v>
      </c>
      <c r="H633" s="819">
        <v>11927.86</v>
      </c>
    </row>
    <row r="634" spans="1:9">
      <c r="A634" s="845">
        <v>44110</v>
      </c>
      <c r="B634" t="s">
        <v>7391</v>
      </c>
      <c r="C634" s="819">
        <v>5278.99</v>
      </c>
      <c r="D634" s="819">
        <v>5278.99</v>
      </c>
      <c r="E634" s="819">
        <v>785921.55</v>
      </c>
      <c r="G634" s="819">
        <v>5278.99</v>
      </c>
    </row>
    <row r="635" spans="1:9">
      <c r="A635" s="845">
        <v>44110</v>
      </c>
      <c r="B635" t="s">
        <v>7392</v>
      </c>
      <c r="C635" s="819">
        <v>43208.68</v>
      </c>
      <c r="D635" s="819">
        <v>43208.68</v>
      </c>
      <c r="E635" s="819">
        <v>829130.23</v>
      </c>
      <c r="G635" s="819">
        <v>43208.68</v>
      </c>
    </row>
    <row r="636" spans="1:9">
      <c r="A636" t="s">
        <v>7393</v>
      </c>
      <c r="B636" t="s">
        <v>7394</v>
      </c>
      <c r="C636" s="819">
        <v>8417.4500000000007</v>
      </c>
      <c r="D636" s="819">
        <v>8417.4500000000007</v>
      </c>
      <c r="E636" s="819">
        <v>837547.68</v>
      </c>
      <c r="G636" s="819">
        <v>8417.4500000000007</v>
      </c>
    </row>
    <row r="637" spans="1:9">
      <c r="A637" t="s">
        <v>7393</v>
      </c>
      <c r="B637" t="s">
        <v>7395</v>
      </c>
      <c r="C637" s="819">
        <v>9435.19</v>
      </c>
      <c r="D637" s="819">
        <v>9435.19</v>
      </c>
      <c r="E637" s="819">
        <v>846982.87</v>
      </c>
      <c r="G637" s="819">
        <v>9435.19</v>
      </c>
    </row>
    <row r="639" spans="1:9">
      <c r="A639" t="s">
        <v>3733</v>
      </c>
      <c r="B639" s="819">
        <v>846982.87</v>
      </c>
      <c r="C639" s="819">
        <v>846982.87</v>
      </c>
      <c r="D639">
        <v>0</v>
      </c>
      <c r="E639" s="819">
        <v>66340.31</v>
      </c>
      <c r="F639" s="819">
        <v>132727.16</v>
      </c>
      <c r="G639" s="819">
        <v>647915.4</v>
      </c>
    </row>
    <row r="641" spans="1:9">
      <c r="A641">
        <v>11448</v>
      </c>
      <c r="B641" t="s">
        <v>4042</v>
      </c>
    </row>
    <row r="642" spans="1:9">
      <c r="A642" s="845">
        <v>43439</v>
      </c>
      <c r="B642" t="s">
        <v>4043</v>
      </c>
      <c r="C642" s="819">
        <v>3836.76</v>
      </c>
      <c r="D642" s="819">
        <v>3836.76</v>
      </c>
      <c r="E642" s="819">
        <v>3836.76</v>
      </c>
      <c r="I642" s="819">
        <v>3836.76</v>
      </c>
    </row>
    <row r="644" spans="1:9">
      <c r="A644" t="s">
        <v>3733</v>
      </c>
      <c r="B644" s="819">
        <v>3836.76</v>
      </c>
      <c r="C644" s="819">
        <v>3836.76</v>
      </c>
      <c r="D644">
        <v>0</v>
      </c>
      <c r="E644">
        <v>0</v>
      </c>
      <c r="F644">
        <v>0</v>
      </c>
      <c r="G644" s="819">
        <v>3836.76</v>
      </c>
    </row>
    <row r="646" spans="1:9">
      <c r="A646">
        <v>11454</v>
      </c>
      <c r="B646" t="s">
        <v>4044</v>
      </c>
    </row>
    <row r="647" spans="1:9">
      <c r="A647" s="845">
        <v>43476</v>
      </c>
      <c r="B647" t="s">
        <v>4045</v>
      </c>
      <c r="C647" s="819">
        <v>7880.15</v>
      </c>
      <c r="D647" s="819">
        <v>7880.15</v>
      </c>
      <c r="E647" s="819">
        <v>7880.15</v>
      </c>
      <c r="I647" s="819">
        <v>7880.15</v>
      </c>
    </row>
    <row r="648" spans="1:9">
      <c r="A648" s="845">
        <v>43477</v>
      </c>
      <c r="B648" t="s">
        <v>4046</v>
      </c>
      <c r="C648" s="819">
        <v>10206.02</v>
      </c>
      <c r="D648" s="819">
        <v>10206.02</v>
      </c>
      <c r="E648" s="819">
        <v>18086.169999999998</v>
      </c>
      <c r="I648" s="819">
        <v>10206.02</v>
      </c>
    </row>
    <row r="649" spans="1:9">
      <c r="A649" s="845">
        <v>43983</v>
      </c>
      <c r="B649" t="s">
        <v>4047</v>
      </c>
      <c r="C649" s="819">
        <v>6057.21</v>
      </c>
      <c r="D649" s="819">
        <v>6057.21</v>
      </c>
      <c r="E649" s="819">
        <v>24143.38</v>
      </c>
      <c r="I649" s="819">
        <v>6057.21</v>
      </c>
    </row>
    <row r="650" spans="1:9">
      <c r="A650" s="845">
        <v>43953</v>
      </c>
      <c r="B650" t="s">
        <v>4048</v>
      </c>
      <c r="C650" s="819">
        <v>7138.68</v>
      </c>
      <c r="D650" s="819">
        <v>7138.68</v>
      </c>
      <c r="E650" s="819">
        <v>31282.06</v>
      </c>
      <c r="I650" s="819">
        <v>7138.68</v>
      </c>
    </row>
    <row r="651" spans="1:9">
      <c r="A651" s="845">
        <v>43893</v>
      </c>
      <c r="B651" t="s">
        <v>4049</v>
      </c>
      <c r="C651" s="819">
        <v>7542.57</v>
      </c>
      <c r="D651" s="819">
        <v>7542.57</v>
      </c>
      <c r="E651" s="819">
        <v>38824.629999999997</v>
      </c>
      <c r="I651" s="819">
        <v>7542.57</v>
      </c>
    </row>
    <row r="652" spans="1:9">
      <c r="A652" t="s">
        <v>6731</v>
      </c>
      <c r="B652" t="s">
        <v>6761</v>
      </c>
      <c r="C652" s="819">
        <v>6711.77</v>
      </c>
      <c r="D652" s="819">
        <v>6711.77</v>
      </c>
      <c r="E652" s="819">
        <v>45536.4</v>
      </c>
      <c r="I652" s="819">
        <v>6711.77</v>
      </c>
    </row>
    <row r="653" spans="1:9">
      <c r="A653" s="845">
        <v>44048</v>
      </c>
      <c r="B653" t="s">
        <v>7037</v>
      </c>
      <c r="C653" s="819">
        <v>8081.21</v>
      </c>
      <c r="D653" s="819">
        <v>8081.21</v>
      </c>
      <c r="E653" s="819">
        <v>53617.61</v>
      </c>
      <c r="H653" s="819">
        <v>8081.21</v>
      </c>
    </row>
    <row r="654" spans="1:9">
      <c r="A654" s="845">
        <v>43867</v>
      </c>
      <c r="B654" t="s">
        <v>7396</v>
      </c>
      <c r="C654" s="819">
        <v>8788.58</v>
      </c>
      <c r="D654" s="819">
        <v>8788.58</v>
      </c>
      <c r="E654" s="819">
        <v>62406.19</v>
      </c>
      <c r="H654" s="819">
        <v>8788.58</v>
      </c>
    </row>
    <row r="656" spans="1:9">
      <c r="A656" t="s">
        <v>3733</v>
      </c>
      <c r="B656" s="819">
        <v>62406.19</v>
      </c>
      <c r="C656" s="819">
        <v>62406.19</v>
      </c>
      <c r="D656">
        <v>0</v>
      </c>
      <c r="E656">
        <v>0</v>
      </c>
      <c r="F656" s="819">
        <v>16869.79</v>
      </c>
      <c r="G656" s="819">
        <v>45536.4</v>
      </c>
    </row>
    <row r="658" spans="1:9">
      <c r="A658">
        <v>11464</v>
      </c>
      <c r="B658" t="s">
        <v>4050</v>
      </c>
    </row>
    <row r="659" spans="1:9">
      <c r="A659" s="845">
        <v>43439</v>
      </c>
      <c r="B659" t="s">
        <v>4051</v>
      </c>
      <c r="C659">
        <v>525</v>
      </c>
      <c r="D659">
        <v>525</v>
      </c>
      <c r="E659">
        <v>525</v>
      </c>
      <c r="I659">
        <v>525</v>
      </c>
    </row>
    <row r="660" spans="1:9">
      <c r="A660" s="845">
        <v>43867</v>
      </c>
      <c r="B660" t="s">
        <v>7397</v>
      </c>
      <c r="C660">
        <v>976.62</v>
      </c>
      <c r="D660">
        <v>976.62</v>
      </c>
      <c r="E660" s="819">
        <v>1501.62</v>
      </c>
      <c r="H660">
        <v>976.62</v>
      </c>
    </row>
    <row r="662" spans="1:9">
      <c r="A662" t="s">
        <v>3733</v>
      </c>
      <c r="B662" s="819">
        <v>1501.62</v>
      </c>
      <c r="C662" s="819">
        <v>1501.62</v>
      </c>
      <c r="D662">
        <v>0</v>
      </c>
      <c r="E662">
        <v>0</v>
      </c>
      <c r="F662">
        <v>976.62</v>
      </c>
      <c r="G662">
        <v>525</v>
      </c>
    </row>
    <row r="664" spans="1:9">
      <c r="A664">
        <v>11468</v>
      </c>
      <c r="B664" t="s">
        <v>4052</v>
      </c>
    </row>
    <row r="665" spans="1:9">
      <c r="A665" s="845">
        <v>43439</v>
      </c>
      <c r="B665" t="s">
        <v>4053</v>
      </c>
      <c r="C665">
        <v>567.84</v>
      </c>
      <c r="D665">
        <v>461.33</v>
      </c>
      <c r="E665">
        <v>461.33</v>
      </c>
      <c r="I665">
        <v>461.33</v>
      </c>
    </row>
    <row r="666" spans="1:9">
      <c r="A666" s="845">
        <v>43439</v>
      </c>
      <c r="B666" t="s">
        <v>4054</v>
      </c>
      <c r="C666">
        <v>567.84</v>
      </c>
      <c r="D666">
        <v>567.84</v>
      </c>
      <c r="E666" s="819">
        <v>1029.17</v>
      </c>
      <c r="I666">
        <v>567.84</v>
      </c>
    </row>
    <row r="668" spans="1:9">
      <c r="A668" t="s">
        <v>3733</v>
      </c>
      <c r="B668" s="819">
        <v>1135.68</v>
      </c>
      <c r="C668" s="819">
        <v>1029.17</v>
      </c>
      <c r="D668">
        <v>0</v>
      </c>
      <c r="E668">
        <v>0</v>
      </c>
      <c r="F668">
        <v>0</v>
      </c>
      <c r="G668" s="819">
        <v>1029.17</v>
      </c>
    </row>
    <row r="670" spans="1:9">
      <c r="A670">
        <v>11471</v>
      </c>
      <c r="B670" t="s">
        <v>4055</v>
      </c>
    </row>
    <row r="671" spans="1:9">
      <c r="A671" t="s">
        <v>4056</v>
      </c>
      <c r="B671" t="s">
        <v>4057</v>
      </c>
      <c r="C671" s="819">
        <v>36871.11</v>
      </c>
      <c r="D671" s="819">
        <v>36871.11</v>
      </c>
      <c r="E671" s="819">
        <v>36871.11</v>
      </c>
      <c r="I671" s="819">
        <v>36871.11</v>
      </c>
    </row>
    <row r="672" spans="1:9">
      <c r="A672" t="s">
        <v>4058</v>
      </c>
      <c r="B672" t="s">
        <v>4059</v>
      </c>
      <c r="C672" s="819">
        <v>3245.4</v>
      </c>
      <c r="D672" s="819">
        <v>3245.4</v>
      </c>
      <c r="E672" s="819">
        <v>40116.51</v>
      </c>
      <c r="I672" s="819">
        <v>3245.4</v>
      </c>
    </row>
    <row r="673" spans="1:9">
      <c r="A673" t="s">
        <v>4058</v>
      </c>
      <c r="B673" t="s">
        <v>4060</v>
      </c>
      <c r="C673" s="819">
        <v>45103.3</v>
      </c>
      <c r="D673" s="819">
        <v>45103.3</v>
      </c>
      <c r="E673" s="819">
        <v>85219.81</v>
      </c>
      <c r="I673" s="819">
        <v>45103.3</v>
      </c>
    </row>
    <row r="674" spans="1:9">
      <c r="A674" t="s">
        <v>4061</v>
      </c>
      <c r="B674" t="s">
        <v>4062</v>
      </c>
      <c r="C674" s="819">
        <v>124657.11</v>
      </c>
      <c r="D674" s="819">
        <v>124657.11</v>
      </c>
      <c r="E674" s="819">
        <v>209876.92</v>
      </c>
      <c r="I674" s="819">
        <v>124657.11</v>
      </c>
    </row>
    <row r="675" spans="1:9">
      <c r="A675" t="s">
        <v>4061</v>
      </c>
      <c r="B675" t="s">
        <v>4063</v>
      </c>
      <c r="C675" s="819">
        <v>3245.4</v>
      </c>
      <c r="D675" s="819">
        <v>3245.4</v>
      </c>
      <c r="E675" s="819">
        <v>213122.32</v>
      </c>
      <c r="I675" s="819">
        <v>3245.4</v>
      </c>
    </row>
    <row r="676" spans="1:9">
      <c r="A676" t="s">
        <v>7353</v>
      </c>
      <c r="B676" t="s">
        <v>7398</v>
      </c>
      <c r="C676" s="819">
        <v>190264.11</v>
      </c>
      <c r="D676" s="819">
        <v>190264.11</v>
      </c>
      <c r="E676" s="819">
        <v>403386.43</v>
      </c>
      <c r="G676" s="819">
        <v>190264.11</v>
      </c>
    </row>
    <row r="677" spans="1:9">
      <c r="A677" t="s">
        <v>7353</v>
      </c>
      <c r="B677" t="s">
        <v>7399</v>
      </c>
      <c r="C677" s="819">
        <v>3800.87</v>
      </c>
      <c r="D677" s="819">
        <v>3800.87</v>
      </c>
      <c r="E677" s="819">
        <v>407187.3</v>
      </c>
      <c r="G677" s="819">
        <v>3800.87</v>
      </c>
    </row>
    <row r="679" spans="1:9">
      <c r="A679" t="s">
        <v>3733</v>
      </c>
      <c r="B679" s="819">
        <v>407187.3</v>
      </c>
      <c r="C679" s="819">
        <v>407187.3</v>
      </c>
      <c r="D679">
        <v>0</v>
      </c>
      <c r="E679" s="819">
        <v>194064.98</v>
      </c>
      <c r="F679">
        <v>0</v>
      </c>
      <c r="G679" s="819">
        <v>213122.32</v>
      </c>
    </row>
    <row r="681" spans="1:9">
      <c r="A681">
        <v>11472</v>
      </c>
      <c r="B681" t="s">
        <v>4064</v>
      </c>
    </row>
    <row r="682" spans="1:9">
      <c r="A682" s="845">
        <v>43439</v>
      </c>
      <c r="B682" t="s">
        <v>4065</v>
      </c>
      <c r="C682" s="819">
        <v>10789.44</v>
      </c>
      <c r="D682" s="819">
        <v>10789.44</v>
      </c>
      <c r="E682" s="819">
        <v>10789.44</v>
      </c>
      <c r="I682" s="819">
        <v>10789.44</v>
      </c>
    </row>
    <row r="683" spans="1:9">
      <c r="A683" s="845">
        <v>43439</v>
      </c>
      <c r="B683" t="s">
        <v>4066</v>
      </c>
      <c r="C683" s="819">
        <v>11615.22</v>
      </c>
      <c r="D683" s="819">
        <v>11615.22</v>
      </c>
      <c r="E683" s="819">
        <v>22404.66</v>
      </c>
      <c r="I683" s="819">
        <v>11615.22</v>
      </c>
    </row>
    <row r="684" spans="1:9">
      <c r="A684" s="845">
        <v>43439</v>
      </c>
      <c r="B684" t="s">
        <v>4067</v>
      </c>
      <c r="C684" s="819">
        <v>8947.31</v>
      </c>
      <c r="D684" s="819">
        <v>8947.31</v>
      </c>
      <c r="E684" s="819">
        <v>31351.97</v>
      </c>
      <c r="I684" s="819">
        <v>8947.31</v>
      </c>
    </row>
    <row r="685" spans="1:9">
      <c r="A685" s="845">
        <v>43439</v>
      </c>
      <c r="B685" t="s">
        <v>4068</v>
      </c>
      <c r="C685" s="819">
        <v>10598.87</v>
      </c>
      <c r="D685" s="819">
        <v>10598.87</v>
      </c>
      <c r="E685" s="819">
        <v>41950.84</v>
      </c>
      <c r="I685" s="819">
        <v>10598.87</v>
      </c>
    </row>
    <row r="686" spans="1:9">
      <c r="A686" s="845">
        <v>43439</v>
      </c>
      <c r="B686" t="s">
        <v>4069</v>
      </c>
      <c r="C686" s="819">
        <v>10313.030000000001</v>
      </c>
      <c r="D686" s="819">
        <v>10313.030000000001</v>
      </c>
      <c r="E686" s="819">
        <v>52263.87</v>
      </c>
      <c r="I686" s="819">
        <v>10313.030000000001</v>
      </c>
    </row>
    <row r="687" spans="1:9">
      <c r="A687" s="845">
        <v>43439</v>
      </c>
      <c r="B687" t="s">
        <v>4070</v>
      </c>
      <c r="C687" s="819">
        <v>9550.77</v>
      </c>
      <c r="D687" s="819">
        <v>9550.77</v>
      </c>
      <c r="E687" s="819">
        <v>61814.64</v>
      </c>
      <c r="I687" s="819">
        <v>9550.77</v>
      </c>
    </row>
    <row r="688" spans="1:9">
      <c r="A688" s="845">
        <v>43439</v>
      </c>
      <c r="B688" t="s">
        <v>4071</v>
      </c>
      <c r="C688" s="819">
        <v>9741.33</v>
      </c>
      <c r="D688" s="819">
        <v>9741.33</v>
      </c>
      <c r="E688" s="819">
        <v>71555.97</v>
      </c>
      <c r="I688" s="819">
        <v>9741.33</v>
      </c>
    </row>
    <row r="689" spans="1:9">
      <c r="A689" s="845">
        <v>43439</v>
      </c>
      <c r="B689" t="s">
        <v>4072</v>
      </c>
      <c r="C689" s="819">
        <v>9010.83</v>
      </c>
      <c r="D689" s="819">
        <v>9010.83</v>
      </c>
      <c r="E689" s="819">
        <v>80566.8</v>
      </c>
      <c r="I689" s="819">
        <v>9010.83</v>
      </c>
    </row>
    <row r="690" spans="1:9">
      <c r="A690" s="845">
        <v>43439</v>
      </c>
      <c r="B690" t="s">
        <v>4073</v>
      </c>
      <c r="C690" s="819">
        <v>9010.83</v>
      </c>
      <c r="D690" s="819">
        <v>9010.83</v>
      </c>
      <c r="E690" s="819">
        <v>89577.63</v>
      </c>
      <c r="I690" s="819">
        <v>9010.83</v>
      </c>
    </row>
    <row r="691" spans="1:9">
      <c r="A691" s="845">
        <v>43439</v>
      </c>
      <c r="B691" t="s">
        <v>4074</v>
      </c>
      <c r="C691" s="819">
        <v>13692.14</v>
      </c>
      <c r="D691" s="819">
        <v>13692.14</v>
      </c>
      <c r="E691" s="819">
        <v>103269.77</v>
      </c>
      <c r="I691" s="819">
        <v>13692.14</v>
      </c>
    </row>
    <row r="692" spans="1:9">
      <c r="A692" s="845">
        <v>43439</v>
      </c>
      <c r="B692" t="s">
        <v>4075</v>
      </c>
      <c r="C692" s="819">
        <v>12267.57</v>
      </c>
      <c r="D692" s="819">
        <v>12267.57</v>
      </c>
      <c r="E692" s="819">
        <v>115537.34</v>
      </c>
      <c r="I692" s="819">
        <v>12267.57</v>
      </c>
    </row>
    <row r="693" spans="1:9">
      <c r="A693" s="845">
        <v>43439</v>
      </c>
      <c r="B693" t="s">
        <v>4076</v>
      </c>
      <c r="C693" s="819">
        <v>20407.98</v>
      </c>
      <c r="D693" s="819">
        <v>20407.98</v>
      </c>
      <c r="E693" s="819">
        <v>135945.32</v>
      </c>
      <c r="I693" s="819">
        <v>20407.98</v>
      </c>
    </row>
    <row r="694" spans="1:9">
      <c r="A694" s="845">
        <v>43439</v>
      </c>
      <c r="B694" t="s">
        <v>4077</v>
      </c>
      <c r="C694" s="819">
        <v>17949.96</v>
      </c>
      <c r="D694" s="819">
        <v>17949.96</v>
      </c>
      <c r="E694" s="819">
        <v>153895.28</v>
      </c>
      <c r="I694" s="819">
        <v>17949.96</v>
      </c>
    </row>
    <row r="695" spans="1:9">
      <c r="A695" s="845">
        <v>43410</v>
      </c>
      <c r="B695" t="s">
        <v>4078</v>
      </c>
      <c r="C695" s="819">
        <v>20833.02</v>
      </c>
      <c r="D695" s="819">
        <v>20833.02</v>
      </c>
      <c r="E695" s="819">
        <v>174728.3</v>
      </c>
      <c r="I695" s="819">
        <v>20833.02</v>
      </c>
    </row>
    <row r="696" spans="1:9">
      <c r="A696" s="845">
        <v>43411</v>
      </c>
      <c r="B696" t="s">
        <v>4079</v>
      </c>
      <c r="C696" s="819">
        <v>23207.31</v>
      </c>
      <c r="D696" s="819">
        <v>23207.31</v>
      </c>
      <c r="E696" s="819">
        <v>197935.61</v>
      </c>
      <c r="I696" s="819">
        <v>23207.31</v>
      </c>
    </row>
    <row r="697" spans="1:9">
      <c r="A697" s="845">
        <v>43259</v>
      </c>
      <c r="B697" t="s">
        <v>4080</v>
      </c>
      <c r="C697" s="819">
        <v>14965.14</v>
      </c>
      <c r="D697" s="819">
        <v>14965.14</v>
      </c>
      <c r="E697" s="819">
        <v>212900.75</v>
      </c>
      <c r="I697" s="819">
        <v>14965.14</v>
      </c>
    </row>
    <row r="698" spans="1:9">
      <c r="A698" t="s">
        <v>4081</v>
      </c>
      <c r="B698" t="s">
        <v>4082</v>
      </c>
      <c r="C698" s="819">
        <v>11844.64</v>
      </c>
      <c r="D698" s="819">
        <v>11844.64</v>
      </c>
      <c r="E698" s="819">
        <v>224745.39</v>
      </c>
      <c r="I698" s="819">
        <v>11844.64</v>
      </c>
    </row>
    <row r="700" spans="1:9">
      <c r="A700" t="s">
        <v>3733</v>
      </c>
      <c r="B700" s="819">
        <v>224745.39</v>
      </c>
      <c r="C700" s="819">
        <v>224745.39</v>
      </c>
      <c r="D700">
        <v>0</v>
      </c>
      <c r="E700">
        <v>0</v>
      </c>
      <c r="F700">
        <v>0</v>
      </c>
      <c r="G700" s="819">
        <v>224745.39</v>
      </c>
    </row>
    <row r="702" spans="1:9">
      <c r="A702">
        <v>11473</v>
      </c>
      <c r="B702" t="s">
        <v>4083</v>
      </c>
    </row>
    <row r="703" spans="1:9">
      <c r="A703" s="845">
        <v>43439</v>
      </c>
      <c r="B703" t="s">
        <v>4084</v>
      </c>
      <c r="C703" s="819">
        <v>3414</v>
      </c>
      <c r="D703" s="819">
        <v>3250.98</v>
      </c>
      <c r="E703" s="819">
        <v>3250.98</v>
      </c>
      <c r="I703" s="819">
        <v>3250.98</v>
      </c>
    </row>
    <row r="704" spans="1:9">
      <c r="A704" s="845">
        <v>43836</v>
      </c>
      <c r="B704" t="s">
        <v>7400</v>
      </c>
      <c r="C704" s="819">
        <v>245547.8</v>
      </c>
      <c r="D704" s="819">
        <v>245547.8</v>
      </c>
      <c r="E704" s="819">
        <v>248798.78</v>
      </c>
      <c r="H704" s="819">
        <v>245547.8</v>
      </c>
    </row>
    <row r="706" spans="1:9">
      <c r="A706" t="s">
        <v>3733</v>
      </c>
      <c r="B706" s="819">
        <v>248961.8</v>
      </c>
      <c r="C706" s="819">
        <v>248798.78</v>
      </c>
      <c r="D706">
        <v>0</v>
      </c>
      <c r="E706">
        <v>0</v>
      </c>
      <c r="F706" s="819">
        <v>245547.8</v>
      </c>
      <c r="G706" s="819">
        <v>3250.98</v>
      </c>
    </row>
    <row r="708" spans="1:9">
      <c r="A708">
        <v>11475</v>
      </c>
      <c r="B708" t="s">
        <v>4085</v>
      </c>
    </row>
    <row r="709" spans="1:9">
      <c r="A709" t="s">
        <v>4086</v>
      </c>
      <c r="B709" t="s">
        <v>4087</v>
      </c>
      <c r="C709" s="819">
        <v>3718.69</v>
      </c>
      <c r="D709" s="819">
        <v>3718.69</v>
      </c>
      <c r="E709" s="819">
        <v>3718.69</v>
      </c>
      <c r="I709" s="819">
        <v>3718.69</v>
      </c>
    </row>
    <row r="711" spans="1:9">
      <c r="A711" t="s">
        <v>3733</v>
      </c>
      <c r="B711" s="819">
        <v>3718.69</v>
      </c>
      <c r="C711" s="819">
        <v>3718.69</v>
      </c>
      <c r="D711">
        <v>0</v>
      </c>
      <c r="E711">
        <v>0</v>
      </c>
      <c r="F711">
        <v>0</v>
      </c>
      <c r="G711" s="819">
        <v>3718.69</v>
      </c>
    </row>
    <row r="713" spans="1:9">
      <c r="A713">
        <v>11476</v>
      </c>
      <c r="B713" t="s">
        <v>1064</v>
      </c>
    </row>
    <row r="714" spans="1:9">
      <c r="A714" s="845">
        <v>43439</v>
      </c>
      <c r="B714" t="s">
        <v>4088</v>
      </c>
      <c r="C714">
        <v>613.88</v>
      </c>
      <c r="D714">
        <v>613.88</v>
      </c>
      <c r="E714">
        <v>613.88</v>
      </c>
      <c r="I714">
        <v>613.88</v>
      </c>
    </row>
    <row r="715" spans="1:9">
      <c r="A715" s="845">
        <v>43439</v>
      </c>
      <c r="B715" t="s">
        <v>4089</v>
      </c>
      <c r="C715">
        <v>613.88</v>
      </c>
      <c r="D715">
        <v>613.88</v>
      </c>
      <c r="E715" s="819">
        <v>1227.76</v>
      </c>
      <c r="I715">
        <v>613.88</v>
      </c>
    </row>
    <row r="716" spans="1:9">
      <c r="A716" s="845">
        <v>43439</v>
      </c>
      <c r="B716" t="s">
        <v>4090</v>
      </c>
      <c r="C716">
        <v>613.88</v>
      </c>
      <c r="D716">
        <v>613.88</v>
      </c>
      <c r="E716" s="819">
        <v>1841.64</v>
      </c>
      <c r="I716">
        <v>613.88</v>
      </c>
    </row>
    <row r="717" spans="1:9">
      <c r="A717" s="845">
        <v>43439</v>
      </c>
      <c r="B717" t="s">
        <v>4091</v>
      </c>
      <c r="C717">
        <v>820.73</v>
      </c>
      <c r="D717">
        <v>820.73</v>
      </c>
      <c r="E717" s="819">
        <v>2662.37</v>
      </c>
      <c r="I717">
        <v>820.73</v>
      </c>
    </row>
    <row r="718" spans="1:9">
      <c r="A718" s="845">
        <v>43322</v>
      </c>
      <c r="B718" t="s">
        <v>4092</v>
      </c>
      <c r="C718">
        <v>820.74</v>
      </c>
      <c r="D718">
        <v>820.74</v>
      </c>
      <c r="E718" s="819">
        <v>3483.11</v>
      </c>
      <c r="I718">
        <v>820.74</v>
      </c>
    </row>
    <row r="719" spans="1:9">
      <c r="A719" s="845">
        <v>43202</v>
      </c>
      <c r="B719" t="s">
        <v>4093</v>
      </c>
      <c r="C719">
        <v>820.74</v>
      </c>
      <c r="D719">
        <v>820.74</v>
      </c>
      <c r="E719" s="819">
        <v>4303.8500000000004</v>
      </c>
      <c r="I719">
        <v>820.74</v>
      </c>
    </row>
    <row r="721" spans="1:9">
      <c r="A721" t="s">
        <v>3733</v>
      </c>
      <c r="B721" s="819">
        <v>4303.8500000000004</v>
      </c>
      <c r="C721" s="819">
        <v>4303.8500000000004</v>
      </c>
      <c r="D721">
        <v>0</v>
      </c>
      <c r="E721">
        <v>0</v>
      </c>
      <c r="F721">
        <v>0</v>
      </c>
      <c r="G721" s="819">
        <v>4303.8500000000004</v>
      </c>
    </row>
    <row r="723" spans="1:9">
      <c r="A723">
        <v>11478</v>
      </c>
      <c r="B723" t="s">
        <v>4094</v>
      </c>
    </row>
    <row r="724" spans="1:9">
      <c r="A724" s="845">
        <v>43411</v>
      </c>
      <c r="B724" t="s">
        <v>4095</v>
      </c>
      <c r="C724" s="819">
        <v>2318.48</v>
      </c>
      <c r="D724">
        <v>369.75</v>
      </c>
      <c r="E724">
        <v>369.75</v>
      </c>
      <c r="I724">
        <v>369.75</v>
      </c>
    </row>
    <row r="725" spans="1:9">
      <c r="A725" t="s">
        <v>6755</v>
      </c>
      <c r="B725" t="s">
        <v>6762</v>
      </c>
      <c r="C725" s="819">
        <v>3118.73</v>
      </c>
      <c r="D725" s="819">
        <v>3118.73</v>
      </c>
      <c r="E725" s="819">
        <v>3488.48</v>
      </c>
      <c r="I725" s="819">
        <v>3118.73</v>
      </c>
    </row>
    <row r="727" spans="1:9">
      <c r="A727" t="s">
        <v>3733</v>
      </c>
      <c r="B727" s="819">
        <v>5437.21</v>
      </c>
      <c r="C727" s="819">
        <v>3488.48</v>
      </c>
      <c r="D727">
        <v>0</v>
      </c>
      <c r="E727">
        <v>0</v>
      </c>
      <c r="F727">
        <v>0</v>
      </c>
      <c r="G727" s="819">
        <v>3488.48</v>
      </c>
    </row>
    <row r="729" spans="1:9">
      <c r="A729">
        <v>11480</v>
      </c>
      <c r="B729" t="s">
        <v>4096</v>
      </c>
    </row>
    <row r="730" spans="1:9">
      <c r="A730" s="845">
        <v>43439</v>
      </c>
      <c r="B730" t="s">
        <v>4097</v>
      </c>
      <c r="C730">
        <v>759.09</v>
      </c>
      <c r="D730">
        <v>759.09</v>
      </c>
      <c r="E730">
        <v>759.09</v>
      </c>
      <c r="I730">
        <v>759.09</v>
      </c>
    </row>
    <row r="731" spans="1:9">
      <c r="A731" s="845">
        <v>43353</v>
      </c>
      <c r="B731" t="s">
        <v>4098</v>
      </c>
      <c r="C731">
        <v>754.68</v>
      </c>
      <c r="D731">
        <v>754.68</v>
      </c>
      <c r="E731" s="819">
        <v>1513.77</v>
      </c>
      <c r="I731">
        <v>754.68</v>
      </c>
    </row>
    <row r="732" spans="1:9">
      <c r="A732" s="845">
        <v>43893</v>
      </c>
      <c r="B732" t="s">
        <v>4099</v>
      </c>
      <c r="C732">
        <v>413.7</v>
      </c>
      <c r="D732">
        <v>413.7</v>
      </c>
      <c r="E732" s="819">
        <v>1927.47</v>
      </c>
      <c r="I732">
        <v>413.7</v>
      </c>
    </row>
    <row r="733" spans="1:9">
      <c r="A733" s="845">
        <v>43867</v>
      </c>
      <c r="B733" t="s">
        <v>7401</v>
      </c>
      <c r="C733">
        <v>597.53</v>
      </c>
      <c r="D733">
        <v>597.53</v>
      </c>
      <c r="E733" s="819">
        <v>2525</v>
      </c>
      <c r="H733">
        <v>597.53</v>
      </c>
    </row>
    <row r="735" spans="1:9">
      <c r="A735" t="s">
        <v>3733</v>
      </c>
      <c r="B735" s="819">
        <v>2525</v>
      </c>
      <c r="C735" s="819">
        <v>2525</v>
      </c>
      <c r="D735">
        <v>0</v>
      </c>
      <c r="E735">
        <v>0</v>
      </c>
      <c r="F735">
        <v>597.53</v>
      </c>
      <c r="G735" s="819">
        <v>1927.47</v>
      </c>
    </row>
    <row r="737" spans="1:9">
      <c r="A737">
        <v>11492</v>
      </c>
      <c r="B737" t="s">
        <v>4100</v>
      </c>
    </row>
    <row r="738" spans="1:9">
      <c r="A738" s="845">
        <v>43439</v>
      </c>
      <c r="B738" t="s">
        <v>4101</v>
      </c>
      <c r="C738" s="819">
        <v>1773.3</v>
      </c>
      <c r="D738" s="819">
        <v>1773.3</v>
      </c>
      <c r="E738" s="819">
        <v>1773.3</v>
      </c>
      <c r="I738" s="819">
        <v>1773.3</v>
      </c>
    </row>
    <row r="740" spans="1:9">
      <c r="A740" t="s">
        <v>3733</v>
      </c>
      <c r="B740" s="819">
        <v>1773.3</v>
      </c>
      <c r="C740" s="819">
        <v>1773.3</v>
      </c>
      <c r="D740">
        <v>0</v>
      </c>
      <c r="E740">
        <v>0</v>
      </c>
      <c r="F740">
        <v>0</v>
      </c>
      <c r="G740" s="819">
        <v>1773.3</v>
      </c>
    </row>
    <row r="742" spans="1:9">
      <c r="A742">
        <v>11496</v>
      </c>
      <c r="B742" t="s">
        <v>4102</v>
      </c>
    </row>
    <row r="743" spans="1:9">
      <c r="A743" s="845">
        <v>43439</v>
      </c>
      <c r="B743" t="s">
        <v>4103</v>
      </c>
      <c r="C743" s="819">
        <v>2710.21</v>
      </c>
      <c r="D743" s="819">
        <v>2710.21</v>
      </c>
      <c r="E743" s="819">
        <v>2710.21</v>
      </c>
      <c r="I743" s="819">
        <v>2710.21</v>
      </c>
    </row>
    <row r="744" spans="1:9">
      <c r="A744" s="845">
        <v>43439</v>
      </c>
      <c r="B744" t="s">
        <v>4104</v>
      </c>
      <c r="C744">
        <v>692.5</v>
      </c>
      <c r="D744">
        <v>692.5</v>
      </c>
      <c r="E744" s="819">
        <v>3402.71</v>
      </c>
      <c r="I744">
        <v>692.5</v>
      </c>
    </row>
    <row r="745" spans="1:9">
      <c r="A745" s="845">
        <v>43439</v>
      </c>
      <c r="B745" t="s">
        <v>4105</v>
      </c>
      <c r="C745" s="819">
        <v>2223.96</v>
      </c>
      <c r="D745" s="819">
        <v>2223.96</v>
      </c>
      <c r="E745" s="819">
        <v>5626.67</v>
      </c>
      <c r="I745" s="819">
        <v>2223.96</v>
      </c>
    </row>
    <row r="746" spans="1:9">
      <c r="A746" s="845">
        <v>43439</v>
      </c>
      <c r="B746" t="s">
        <v>4106</v>
      </c>
      <c r="C746">
        <v>723.65</v>
      </c>
      <c r="D746">
        <v>723.65</v>
      </c>
      <c r="E746" s="819">
        <v>6350.32</v>
      </c>
      <c r="I746">
        <v>723.65</v>
      </c>
    </row>
    <row r="747" spans="1:9">
      <c r="A747" s="845">
        <v>43439</v>
      </c>
      <c r="B747" t="s">
        <v>4107</v>
      </c>
      <c r="C747">
        <v>709.47</v>
      </c>
      <c r="D747">
        <v>709.47</v>
      </c>
      <c r="E747" s="819">
        <v>7059.79</v>
      </c>
      <c r="I747">
        <v>709.47</v>
      </c>
    </row>
    <row r="748" spans="1:9">
      <c r="A748" s="845">
        <v>43439</v>
      </c>
      <c r="B748" t="s">
        <v>4108</v>
      </c>
      <c r="C748">
        <v>371.4</v>
      </c>
      <c r="D748">
        <v>371.4</v>
      </c>
      <c r="E748" s="819">
        <v>7431.19</v>
      </c>
      <c r="I748">
        <v>371.4</v>
      </c>
    </row>
    <row r="749" spans="1:9">
      <c r="A749" s="845">
        <v>43439</v>
      </c>
      <c r="B749" t="s">
        <v>4109</v>
      </c>
      <c r="C749">
        <v>723.65</v>
      </c>
      <c r="D749">
        <v>723.65</v>
      </c>
      <c r="E749" s="819">
        <v>8154.84</v>
      </c>
      <c r="I749">
        <v>723.65</v>
      </c>
    </row>
    <row r="750" spans="1:9">
      <c r="A750" s="845">
        <v>43439</v>
      </c>
      <c r="B750" t="s">
        <v>4110</v>
      </c>
      <c r="C750" s="819">
        <v>1557.43</v>
      </c>
      <c r="D750" s="819">
        <v>1557.43</v>
      </c>
      <c r="E750" s="819">
        <v>9712.27</v>
      </c>
      <c r="I750" s="819">
        <v>1557.43</v>
      </c>
    </row>
    <row r="751" spans="1:9">
      <c r="A751" s="845">
        <v>43439</v>
      </c>
      <c r="B751" t="s">
        <v>4111</v>
      </c>
      <c r="C751">
        <v>709.47</v>
      </c>
      <c r="D751">
        <v>709.47</v>
      </c>
      <c r="E751" s="819">
        <v>10421.74</v>
      </c>
      <c r="I751">
        <v>709.47</v>
      </c>
    </row>
    <row r="752" spans="1:9">
      <c r="A752" s="845">
        <v>43439</v>
      </c>
      <c r="B752" t="s">
        <v>4112</v>
      </c>
      <c r="C752">
        <v>709.47</v>
      </c>
      <c r="D752">
        <v>709.47</v>
      </c>
      <c r="E752" s="819">
        <v>11131.21</v>
      </c>
      <c r="I752">
        <v>709.47</v>
      </c>
    </row>
    <row r="753" spans="1:9">
      <c r="A753" s="845">
        <v>43439</v>
      </c>
      <c r="B753" t="s">
        <v>4113</v>
      </c>
      <c r="C753">
        <v>424.27</v>
      </c>
      <c r="D753">
        <v>424.27</v>
      </c>
      <c r="E753" s="819">
        <v>11555.48</v>
      </c>
      <c r="I753">
        <v>424.27</v>
      </c>
    </row>
    <row r="754" spans="1:9">
      <c r="A754" s="845">
        <v>43439</v>
      </c>
      <c r="B754" t="s">
        <v>4114</v>
      </c>
      <c r="C754">
        <v>709.47</v>
      </c>
      <c r="D754">
        <v>709.47</v>
      </c>
      <c r="E754" s="819">
        <v>12264.95</v>
      </c>
      <c r="I754">
        <v>709.47</v>
      </c>
    </row>
    <row r="755" spans="1:9">
      <c r="A755" t="s">
        <v>4115</v>
      </c>
      <c r="B755" t="s">
        <v>4116</v>
      </c>
      <c r="C755" s="819">
        <v>1909.43</v>
      </c>
      <c r="D755" s="819">
        <v>1909.43</v>
      </c>
      <c r="E755" s="819">
        <v>14174.38</v>
      </c>
      <c r="I755" s="819">
        <v>1909.43</v>
      </c>
    </row>
    <row r="756" spans="1:9">
      <c r="A756" s="845">
        <v>43983</v>
      </c>
      <c r="B756" t="s">
        <v>4117</v>
      </c>
      <c r="C756" s="819">
        <v>1149.42</v>
      </c>
      <c r="D756" s="819">
        <v>1149.42</v>
      </c>
      <c r="E756" s="819">
        <v>15323.8</v>
      </c>
      <c r="I756" s="819">
        <v>1149.42</v>
      </c>
    </row>
    <row r="757" spans="1:9">
      <c r="A757" s="845">
        <v>43865</v>
      </c>
      <c r="B757" t="s">
        <v>6763</v>
      </c>
      <c r="C757" s="819">
        <v>2897.98</v>
      </c>
      <c r="D757" s="819">
        <v>2897.98</v>
      </c>
      <c r="E757" s="819">
        <v>18221.78</v>
      </c>
      <c r="I757" s="819">
        <v>2897.98</v>
      </c>
    </row>
    <row r="758" spans="1:9">
      <c r="A758" s="845">
        <v>43865</v>
      </c>
      <c r="B758" t="s">
        <v>6764</v>
      </c>
      <c r="C758" s="819">
        <v>57522.76</v>
      </c>
      <c r="D758" s="819">
        <v>57522.76</v>
      </c>
      <c r="E758" s="819">
        <v>75744.539999999994</v>
      </c>
      <c r="I758" s="819">
        <v>57522.76</v>
      </c>
    </row>
    <row r="759" spans="1:9">
      <c r="A759" s="845">
        <v>43865</v>
      </c>
      <c r="B759" t="s">
        <v>6765</v>
      </c>
      <c r="C759" s="819">
        <v>1346.14</v>
      </c>
      <c r="D759" s="819">
        <v>1346.14</v>
      </c>
      <c r="E759" s="819">
        <v>77090.679999999993</v>
      </c>
      <c r="I759" s="819">
        <v>1346.14</v>
      </c>
    </row>
    <row r="760" spans="1:9">
      <c r="A760" s="845">
        <v>44048</v>
      </c>
      <c r="B760" t="s">
        <v>7038</v>
      </c>
      <c r="C760" s="819">
        <v>3048.96</v>
      </c>
      <c r="D760" s="819">
        <v>3048.96</v>
      </c>
      <c r="E760" s="819">
        <v>80139.64</v>
      </c>
      <c r="H760" s="819">
        <v>3048.96</v>
      </c>
    </row>
    <row r="761" spans="1:9">
      <c r="A761" s="845">
        <v>44048</v>
      </c>
      <c r="B761" t="s">
        <v>7039</v>
      </c>
      <c r="C761" s="819">
        <v>83676.87</v>
      </c>
      <c r="D761" s="819">
        <v>83676.87</v>
      </c>
      <c r="E761" s="819">
        <v>163816.51</v>
      </c>
      <c r="H761" s="819">
        <v>83676.87</v>
      </c>
    </row>
    <row r="762" spans="1:9">
      <c r="A762" s="845">
        <v>44048</v>
      </c>
      <c r="B762" t="s">
        <v>7040</v>
      </c>
      <c r="C762" s="819">
        <v>1346.14</v>
      </c>
      <c r="D762" s="819">
        <v>1346.14</v>
      </c>
      <c r="E762" s="819">
        <v>165162.65</v>
      </c>
      <c r="H762" s="819">
        <v>1346.14</v>
      </c>
    </row>
    <row r="763" spans="1:9">
      <c r="A763" s="845">
        <v>43896</v>
      </c>
      <c r="B763" t="s">
        <v>7402</v>
      </c>
      <c r="C763" s="819">
        <v>2709.25</v>
      </c>
      <c r="D763" s="819">
        <v>2709.25</v>
      </c>
      <c r="E763" s="819">
        <v>167871.9</v>
      </c>
      <c r="G763" s="819">
        <v>2709.25</v>
      </c>
    </row>
    <row r="764" spans="1:9">
      <c r="A764" s="845">
        <v>43896</v>
      </c>
      <c r="B764" t="s">
        <v>7403</v>
      </c>
      <c r="C764" s="819">
        <v>81835.22</v>
      </c>
      <c r="D764" s="819">
        <v>81835.22</v>
      </c>
      <c r="E764" s="819">
        <v>249707.12</v>
      </c>
      <c r="G764" s="819">
        <v>81835.22</v>
      </c>
    </row>
    <row r="765" spans="1:9">
      <c r="A765" s="845">
        <v>43896</v>
      </c>
      <c r="B765" t="s">
        <v>7404</v>
      </c>
      <c r="C765" s="819">
        <v>1346.14</v>
      </c>
      <c r="D765" s="819">
        <v>1346.14</v>
      </c>
      <c r="E765" s="819">
        <v>251053.26</v>
      </c>
      <c r="G765" s="819">
        <v>1346.14</v>
      </c>
    </row>
    <row r="767" spans="1:9">
      <c r="A767" t="s">
        <v>3733</v>
      </c>
      <c r="B767" s="819">
        <v>251053.26</v>
      </c>
      <c r="C767" s="819">
        <v>251053.26</v>
      </c>
      <c r="D767">
        <v>0</v>
      </c>
      <c r="E767" s="819">
        <v>85890.61</v>
      </c>
      <c r="F767" s="819">
        <v>88071.97</v>
      </c>
      <c r="G767" s="819">
        <v>77090.679999999993</v>
      </c>
    </row>
    <row r="769" spans="1:9">
      <c r="A769">
        <v>11505</v>
      </c>
      <c r="B769" t="s">
        <v>4118</v>
      </c>
    </row>
    <row r="770" spans="1:9">
      <c r="A770" s="845">
        <v>43561</v>
      </c>
      <c r="B770" t="s">
        <v>4119</v>
      </c>
      <c r="C770" s="819">
        <v>18580.28</v>
      </c>
      <c r="D770" s="819">
        <v>18580.28</v>
      </c>
      <c r="E770" s="819">
        <v>18580.28</v>
      </c>
      <c r="I770" s="819">
        <v>18580.28</v>
      </c>
    </row>
    <row r="771" spans="1:9">
      <c r="A771" s="845">
        <v>43506</v>
      </c>
      <c r="B771" t="s">
        <v>4120</v>
      </c>
      <c r="C771" s="819">
        <v>16911.2</v>
      </c>
      <c r="D771" s="819">
        <v>16911.2</v>
      </c>
      <c r="E771" s="819">
        <v>35491.480000000003</v>
      </c>
      <c r="I771" s="819">
        <v>16911.2</v>
      </c>
    </row>
    <row r="772" spans="1:9">
      <c r="A772" s="845">
        <v>43476</v>
      </c>
      <c r="B772" t="s">
        <v>4121</v>
      </c>
      <c r="C772" s="819">
        <v>11438.05</v>
      </c>
      <c r="D772" s="819">
        <v>11438.05</v>
      </c>
      <c r="E772" s="819">
        <v>46929.53</v>
      </c>
      <c r="I772" s="819">
        <v>11438.05</v>
      </c>
    </row>
    <row r="773" spans="1:9">
      <c r="A773" s="845">
        <v>43477</v>
      </c>
      <c r="B773" t="s">
        <v>4122</v>
      </c>
      <c r="C773" s="819">
        <v>13399.39</v>
      </c>
      <c r="D773" s="819">
        <v>13399.39</v>
      </c>
      <c r="E773" s="819">
        <v>60328.92</v>
      </c>
      <c r="I773" s="819">
        <v>13399.39</v>
      </c>
    </row>
    <row r="774" spans="1:9">
      <c r="A774" s="845">
        <v>43983</v>
      </c>
      <c r="B774" t="s">
        <v>4123</v>
      </c>
      <c r="C774" s="819">
        <v>11250.76</v>
      </c>
      <c r="D774" s="819">
        <v>11250.76</v>
      </c>
      <c r="E774" s="819">
        <v>71579.679999999993</v>
      </c>
      <c r="I774" s="819">
        <v>11250.76</v>
      </c>
    </row>
    <row r="775" spans="1:9">
      <c r="A775" s="845">
        <v>43923</v>
      </c>
      <c r="B775" t="s">
        <v>4124</v>
      </c>
      <c r="C775" s="819">
        <v>11185.3</v>
      </c>
      <c r="D775" s="819">
        <v>11185.3</v>
      </c>
      <c r="E775" s="819">
        <v>82764.98</v>
      </c>
      <c r="I775" s="819">
        <v>11185.3</v>
      </c>
    </row>
    <row r="776" spans="1:9">
      <c r="A776" s="845">
        <v>43893</v>
      </c>
      <c r="B776" t="s">
        <v>4125</v>
      </c>
      <c r="C776" s="819">
        <v>16070.44</v>
      </c>
      <c r="D776" s="819">
        <v>16070.44</v>
      </c>
      <c r="E776" s="819">
        <v>98835.42</v>
      </c>
      <c r="I776" s="819">
        <v>16070.44</v>
      </c>
    </row>
    <row r="777" spans="1:9">
      <c r="A777" t="s">
        <v>6733</v>
      </c>
      <c r="B777" t="s">
        <v>6766</v>
      </c>
      <c r="C777" s="819">
        <v>14957.68</v>
      </c>
      <c r="D777" s="819">
        <v>14957.68</v>
      </c>
      <c r="E777" s="819">
        <v>113793.1</v>
      </c>
      <c r="I777" s="819">
        <v>14957.68</v>
      </c>
    </row>
    <row r="778" spans="1:9">
      <c r="A778" s="845">
        <v>44048</v>
      </c>
      <c r="B778" t="s">
        <v>7041</v>
      </c>
      <c r="C778" s="819">
        <v>15484.62</v>
      </c>
      <c r="D778" s="819">
        <v>15484.62</v>
      </c>
      <c r="E778" s="819">
        <v>129277.72</v>
      </c>
      <c r="H778" s="819">
        <v>15484.62</v>
      </c>
    </row>
    <row r="779" spans="1:9">
      <c r="A779" s="845">
        <v>43867</v>
      </c>
      <c r="B779" t="s">
        <v>7405</v>
      </c>
      <c r="C779" s="819">
        <v>10427.36</v>
      </c>
      <c r="D779" s="819">
        <v>10427.36</v>
      </c>
      <c r="E779" s="819">
        <v>139705.07999999999</v>
      </c>
      <c r="H779" s="819">
        <v>10427.36</v>
      </c>
    </row>
    <row r="781" spans="1:9">
      <c r="A781" t="s">
        <v>3733</v>
      </c>
      <c r="B781" s="819">
        <v>139705.07999999999</v>
      </c>
      <c r="C781" s="819">
        <v>139705.07999999999</v>
      </c>
      <c r="D781">
        <v>0</v>
      </c>
      <c r="E781">
        <v>0</v>
      </c>
      <c r="F781" s="819">
        <v>25911.98</v>
      </c>
      <c r="G781" s="819">
        <v>113793.1</v>
      </c>
    </row>
    <row r="783" spans="1:9">
      <c r="A783">
        <v>11518</v>
      </c>
      <c r="B783" t="s">
        <v>4126</v>
      </c>
    </row>
    <row r="784" spans="1:9">
      <c r="A784" t="s">
        <v>7353</v>
      </c>
      <c r="B784" t="s">
        <v>7406</v>
      </c>
      <c r="C784" s="819">
        <v>5060.46</v>
      </c>
      <c r="D784" s="819">
        <v>5060.46</v>
      </c>
      <c r="E784" s="819">
        <v>5060.46</v>
      </c>
      <c r="G784" s="819">
        <v>5060.46</v>
      </c>
    </row>
    <row r="786" spans="1:9">
      <c r="A786" t="s">
        <v>3733</v>
      </c>
      <c r="B786" s="819">
        <v>5060.46</v>
      </c>
      <c r="C786" s="819">
        <v>5060.46</v>
      </c>
      <c r="D786">
        <v>0</v>
      </c>
      <c r="E786" s="819">
        <v>5060.46</v>
      </c>
      <c r="F786">
        <v>0</v>
      </c>
      <c r="G786">
        <v>0</v>
      </c>
    </row>
    <row r="788" spans="1:9">
      <c r="A788">
        <v>11524</v>
      </c>
      <c r="B788" t="s">
        <v>4127</v>
      </c>
    </row>
    <row r="789" spans="1:9">
      <c r="A789" s="845">
        <v>43619</v>
      </c>
      <c r="B789" t="s">
        <v>4128</v>
      </c>
      <c r="C789" s="819">
        <v>1016.35</v>
      </c>
      <c r="D789" s="819">
        <v>1016.35</v>
      </c>
      <c r="E789" s="819">
        <v>1016.35</v>
      </c>
      <c r="I789" s="819">
        <v>1016.35</v>
      </c>
    </row>
    <row r="790" spans="1:9">
      <c r="A790" s="845">
        <v>43679</v>
      </c>
      <c r="B790" t="s">
        <v>4129</v>
      </c>
      <c r="C790" s="819">
        <v>1509.83</v>
      </c>
      <c r="D790" s="819">
        <v>1509.83</v>
      </c>
      <c r="E790" s="819">
        <v>2526.1799999999998</v>
      </c>
      <c r="I790" s="819">
        <v>1509.83</v>
      </c>
    </row>
    <row r="791" spans="1:9">
      <c r="A791" s="845">
        <v>43619</v>
      </c>
      <c r="B791" t="s">
        <v>4130</v>
      </c>
      <c r="C791" s="819">
        <v>1186.3</v>
      </c>
      <c r="D791" s="819">
        <v>1186.3</v>
      </c>
      <c r="E791" s="819">
        <v>3712.48</v>
      </c>
      <c r="I791" s="819">
        <v>1186.3</v>
      </c>
    </row>
    <row r="793" spans="1:9">
      <c r="A793" t="s">
        <v>3733</v>
      </c>
      <c r="B793" s="819">
        <v>3712.48</v>
      </c>
      <c r="C793" s="819">
        <v>3712.48</v>
      </c>
      <c r="D793">
        <v>0</v>
      </c>
      <c r="E793">
        <v>0</v>
      </c>
      <c r="F793">
        <v>0</v>
      </c>
      <c r="G793" s="819">
        <v>3712.48</v>
      </c>
    </row>
    <row r="795" spans="1:9">
      <c r="A795">
        <v>11525</v>
      </c>
      <c r="B795" t="s">
        <v>2100</v>
      </c>
    </row>
    <row r="796" spans="1:9">
      <c r="A796" s="845">
        <v>43476</v>
      </c>
      <c r="B796" t="s">
        <v>4131</v>
      </c>
      <c r="C796" s="819">
        <v>3567.57</v>
      </c>
      <c r="D796" s="819">
        <v>3567.57</v>
      </c>
      <c r="E796" s="819">
        <v>3567.57</v>
      </c>
      <c r="I796" s="819">
        <v>3567.57</v>
      </c>
    </row>
    <row r="798" spans="1:9">
      <c r="A798" t="s">
        <v>3733</v>
      </c>
      <c r="B798" s="819">
        <v>3567.57</v>
      </c>
      <c r="C798" s="819">
        <v>3567.57</v>
      </c>
      <c r="D798">
        <v>0</v>
      </c>
      <c r="E798">
        <v>0</v>
      </c>
      <c r="F798">
        <v>0</v>
      </c>
      <c r="G798" s="819">
        <v>3567.57</v>
      </c>
    </row>
    <row r="800" spans="1:9">
      <c r="A800">
        <v>11541</v>
      </c>
      <c r="B800" t="s">
        <v>4132</v>
      </c>
    </row>
    <row r="801" spans="1:9">
      <c r="A801" s="845">
        <v>43196</v>
      </c>
      <c r="B801" t="s">
        <v>4133</v>
      </c>
      <c r="C801" s="819">
        <v>17037.28</v>
      </c>
      <c r="D801" s="819">
        <v>17037.28</v>
      </c>
      <c r="E801" s="819">
        <v>17037.28</v>
      </c>
      <c r="I801" s="819">
        <v>17037.28</v>
      </c>
    </row>
    <row r="802" spans="1:9">
      <c r="A802" s="845">
        <v>43987</v>
      </c>
      <c r="B802" t="s">
        <v>7042</v>
      </c>
      <c r="C802" s="819">
        <v>22817.25</v>
      </c>
      <c r="D802" s="819">
        <v>22817.25</v>
      </c>
      <c r="E802" s="819">
        <v>39854.53</v>
      </c>
      <c r="H802" s="819">
        <v>22817.25</v>
      </c>
    </row>
    <row r="803" spans="1:9">
      <c r="A803" s="845">
        <v>43867</v>
      </c>
      <c r="B803" t="s">
        <v>7407</v>
      </c>
      <c r="C803" s="819">
        <v>25199.040000000001</v>
      </c>
      <c r="D803" s="819">
        <v>25199.040000000001</v>
      </c>
      <c r="E803" s="819">
        <v>65053.57</v>
      </c>
      <c r="H803" s="819">
        <v>25199.040000000001</v>
      </c>
    </row>
    <row r="805" spans="1:9">
      <c r="A805" t="s">
        <v>3733</v>
      </c>
      <c r="B805" s="819">
        <v>65053.57</v>
      </c>
      <c r="C805" s="819">
        <v>65053.57</v>
      </c>
      <c r="D805">
        <v>0</v>
      </c>
      <c r="E805">
        <v>0</v>
      </c>
      <c r="F805" s="819">
        <v>48016.29</v>
      </c>
      <c r="G805" s="819">
        <v>17037.28</v>
      </c>
    </row>
    <row r="807" spans="1:9">
      <c r="A807">
        <v>11546</v>
      </c>
      <c r="B807" t="s">
        <v>4134</v>
      </c>
    </row>
    <row r="808" spans="1:9">
      <c r="A808" s="845">
        <v>43836</v>
      </c>
      <c r="B808" t="s">
        <v>7408</v>
      </c>
      <c r="C808" s="819">
        <v>44416.19</v>
      </c>
      <c r="D808" s="819">
        <v>44416.19</v>
      </c>
      <c r="E808" s="819">
        <v>44416.19</v>
      </c>
      <c r="H808" s="819">
        <v>44416.19</v>
      </c>
    </row>
    <row r="810" spans="1:9">
      <c r="A810" t="s">
        <v>3733</v>
      </c>
      <c r="B810" s="819">
        <v>44416.19</v>
      </c>
      <c r="C810" s="819">
        <v>44416.19</v>
      </c>
      <c r="D810">
        <v>0</v>
      </c>
      <c r="E810">
        <v>0</v>
      </c>
      <c r="F810" s="819">
        <v>44416.19</v>
      </c>
      <c r="G810">
        <v>0</v>
      </c>
    </row>
    <row r="812" spans="1:9">
      <c r="A812">
        <v>11549</v>
      </c>
      <c r="B812" t="s">
        <v>4135</v>
      </c>
    </row>
    <row r="813" spans="1:9">
      <c r="A813" s="845">
        <v>43439</v>
      </c>
      <c r="B813" t="s">
        <v>4136</v>
      </c>
      <c r="C813" s="819">
        <v>24444.94</v>
      </c>
      <c r="D813" s="819">
        <v>24444.94</v>
      </c>
      <c r="E813" s="819">
        <v>24444.94</v>
      </c>
      <c r="I813" s="819">
        <v>24444.94</v>
      </c>
    </row>
    <row r="815" spans="1:9">
      <c r="A815" t="s">
        <v>3733</v>
      </c>
      <c r="B815" s="819">
        <v>24444.94</v>
      </c>
      <c r="C815" s="819">
        <v>24444.94</v>
      </c>
      <c r="D815">
        <v>0</v>
      </c>
      <c r="E815">
        <v>0</v>
      </c>
      <c r="F815">
        <v>0</v>
      </c>
      <c r="G815" s="819">
        <v>24444.94</v>
      </c>
    </row>
    <row r="817" spans="1:9">
      <c r="A817">
        <v>11561</v>
      </c>
      <c r="B817" t="s">
        <v>4137</v>
      </c>
    </row>
    <row r="818" spans="1:9">
      <c r="A818" s="845">
        <v>43439</v>
      </c>
      <c r="B818" t="s">
        <v>4138</v>
      </c>
      <c r="C818">
        <v>647.51</v>
      </c>
      <c r="D818">
        <v>647.51</v>
      </c>
      <c r="E818">
        <v>647.51</v>
      </c>
      <c r="I818">
        <v>647.51</v>
      </c>
    </row>
    <row r="819" spans="1:9">
      <c r="A819" s="845">
        <v>43439</v>
      </c>
      <c r="B819" t="s">
        <v>4139</v>
      </c>
      <c r="C819" s="819">
        <v>1816.88</v>
      </c>
      <c r="D819" s="819">
        <v>1816.88</v>
      </c>
      <c r="E819" s="819">
        <v>2464.39</v>
      </c>
      <c r="I819" s="819">
        <v>1816.88</v>
      </c>
    </row>
    <row r="820" spans="1:9">
      <c r="A820" s="845">
        <v>43439</v>
      </c>
      <c r="B820" t="s">
        <v>4140</v>
      </c>
      <c r="C820" s="819">
        <v>1816.88</v>
      </c>
      <c r="D820" s="819">
        <v>1816.88</v>
      </c>
      <c r="E820" s="819">
        <v>4281.2700000000004</v>
      </c>
      <c r="I820" s="819">
        <v>1816.88</v>
      </c>
    </row>
    <row r="821" spans="1:9">
      <c r="A821" s="845">
        <v>43864</v>
      </c>
      <c r="B821" t="s">
        <v>4141</v>
      </c>
      <c r="C821" s="819">
        <v>46246.14</v>
      </c>
      <c r="D821" s="819">
        <v>46246.14</v>
      </c>
      <c r="E821" s="819">
        <v>50527.41</v>
      </c>
      <c r="I821" s="819">
        <v>46246.14</v>
      </c>
    </row>
    <row r="822" spans="1:9">
      <c r="A822" s="845">
        <v>43864</v>
      </c>
      <c r="B822" t="s">
        <v>4142</v>
      </c>
      <c r="C822" s="819">
        <v>1987.71</v>
      </c>
      <c r="D822" s="819">
        <v>1987.71</v>
      </c>
      <c r="E822" s="819">
        <v>52515.12</v>
      </c>
      <c r="I822" s="819">
        <v>1987.71</v>
      </c>
    </row>
    <row r="823" spans="1:9">
      <c r="A823" s="845">
        <v>43864</v>
      </c>
      <c r="B823" t="s">
        <v>4143</v>
      </c>
      <c r="C823" s="819">
        <v>1153.3</v>
      </c>
      <c r="D823" s="819">
        <v>1153.3</v>
      </c>
      <c r="E823" s="819">
        <v>53668.42</v>
      </c>
      <c r="I823" s="819">
        <v>1153.3</v>
      </c>
    </row>
    <row r="824" spans="1:9">
      <c r="A824" s="845">
        <v>43864</v>
      </c>
      <c r="B824" t="s">
        <v>4144</v>
      </c>
      <c r="C824" s="819">
        <v>2789.47</v>
      </c>
      <c r="D824" s="819">
        <v>2789.47</v>
      </c>
      <c r="E824" s="819">
        <v>56457.89</v>
      </c>
      <c r="I824" s="819">
        <v>2789.47</v>
      </c>
    </row>
    <row r="825" spans="1:9">
      <c r="A825" s="845">
        <v>43864</v>
      </c>
      <c r="B825" t="s">
        <v>4145</v>
      </c>
      <c r="C825" s="819">
        <v>1618.49</v>
      </c>
      <c r="D825" s="819">
        <v>1618.49</v>
      </c>
      <c r="E825" s="819">
        <v>58076.38</v>
      </c>
      <c r="I825" s="819">
        <v>1618.49</v>
      </c>
    </row>
    <row r="826" spans="1:9">
      <c r="A826" s="845">
        <v>43867</v>
      </c>
      <c r="B826" t="s">
        <v>7409</v>
      </c>
      <c r="C826" s="819">
        <v>28092.76</v>
      </c>
      <c r="D826" s="819">
        <v>28092.76</v>
      </c>
      <c r="E826" s="819">
        <v>86169.14</v>
      </c>
      <c r="H826" s="819">
        <v>28092.76</v>
      </c>
    </row>
    <row r="827" spans="1:9">
      <c r="A827" s="845">
        <v>43867</v>
      </c>
      <c r="B827" t="s">
        <v>7410</v>
      </c>
      <c r="C827" s="819">
        <v>1987.71</v>
      </c>
      <c r="D827" s="819">
        <v>1987.71</v>
      </c>
      <c r="E827" s="819">
        <v>88156.85</v>
      </c>
      <c r="H827" s="819">
        <v>1987.71</v>
      </c>
    </row>
    <row r="828" spans="1:9">
      <c r="A828" s="845">
        <v>43867</v>
      </c>
      <c r="B828" t="s">
        <v>7411</v>
      </c>
      <c r="C828" s="819">
        <v>1153.3</v>
      </c>
      <c r="D828" s="819">
        <v>1153.3</v>
      </c>
      <c r="E828" s="819">
        <v>89310.15</v>
      </c>
      <c r="H828" s="819">
        <v>1153.3</v>
      </c>
    </row>
    <row r="829" spans="1:9">
      <c r="A829" s="845">
        <v>43867</v>
      </c>
      <c r="B829" t="s">
        <v>7412</v>
      </c>
      <c r="C829" s="819">
        <v>2789.47</v>
      </c>
      <c r="D829" s="819">
        <v>2789.47</v>
      </c>
      <c r="E829" s="819">
        <v>92099.62</v>
      </c>
      <c r="H829" s="819">
        <v>2789.47</v>
      </c>
    </row>
    <row r="830" spans="1:9">
      <c r="A830" s="845">
        <v>43867</v>
      </c>
      <c r="B830" t="s">
        <v>7413</v>
      </c>
      <c r="C830" s="819">
        <v>1618.49</v>
      </c>
      <c r="D830" s="819">
        <v>1618.49</v>
      </c>
      <c r="E830" s="819">
        <v>93718.11</v>
      </c>
      <c r="H830" s="819">
        <v>1618.49</v>
      </c>
    </row>
    <row r="832" spans="1:9">
      <c r="A832" t="s">
        <v>3733</v>
      </c>
      <c r="B832" s="819">
        <v>93718.11</v>
      </c>
      <c r="C832" s="819">
        <v>93718.11</v>
      </c>
      <c r="D832">
        <v>0</v>
      </c>
      <c r="E832">
        <v>0</v>
      </c>
      <c r="F832" s="819">
        <v>35641.730000000003</v>
      </c>
      <c r="G832" s="819">
        <v>58076.38</v>
      </c>
    </row>
    <row r="834" spans="1:9">
      <c r="A834">
        <v>11604</v>
      </c>
      <c r="B834" t="s">
        <v>4146</v>
      </c>
    </row>
    <row r="835" spans="1:9">
      <c r="A835" s="845">
        <v>43439</v>
      </c>
      <c r="B835" t="s">
        <v>4147</v>
      </c>
      <c r="C835" s="819">
        <v>5108.22</v>
      </c>
      <c r="D835" s="819">
        <v>5108.22</v>
      </c>
      <c r="E835" s="819">
        <v>5108.22</v>
      </c>
      <c r="I835" s="819">
        <v>5108.22</v>
      </c>
    </row>
    <row r="836" spans="1:9">
      <c r="A836" s="845">
        <v>43439</v>
      </c>
      <c r="B836" t="s">
        <v>4148</v>
      </c>
      <c r="C836" s="819">
        <v>5089.78</v>
      </c>
      <c r="D836" s="819">
        <v>5089.78</v>
      </c>
      <c r="E836" s="819">
        <v>10198</v>
      </c>
      <c r="I836" s="819">
        <v>5089.78</v>
      </c>
    </row>
    <row r="837" spans="1:9">
      <c r="A837" s="845">
        <v>43439</v>
      </c>
      <c r="B837" t="s">
        <v>4149</v>
      </c>
      <c r="C837" s="819">
        <v>6868.38</v>
      </c>
      <c r="D837" s="819">
        <v>6868.38</v>
      </c>
      <c r="E837" s="819">
        <v>17066.38</v>
      </c>
      <c r="I837" s="819">
        <v>6868.38</v>
      </c>
    </row>
    <row r="838" spans="1:9">
      <c r="A838" s="845">
        <v>43439</v>
      </c>
      <c r="B838" t="s">
        <v>4150</v>
      </c>
      <c r="C838" s="819">
        <v>7249.51</v>
      </c>
      <c r="D838" s="819">
        <v>7249.51</v>
      </c>
      <c r="E838" s="819">
        <v>24315.89</v>
      </c>
      <c r="I838" s="819">
        <v>7249.51</v>
      </c>
    </row>
    <row r="839" spans="1:9">
      <c r="A839" s="845">
        <v>43439</v>
      </c>
      <c r="B839" t="s">
        <v>4151</v>
      </c>
      <c r="C839" s="819">
        <v>6646.06</v>
      </c>
      <c r="D839" s="819">
        <v>6646.06</v>
      </c>
      <c r="E839" s="819">
        <v>30961.95</v>
      </c>
      <c r="I839" s="819">
        <v>6646.06</v>
      </c>
    </row>
    <row r="840" spans="1:9">
      <c r="A840" s="845">
        <v>43439</v>
      </c>
      <c r="B840" t="s">
        <v>4152</v>
      </c>
      <c r="C840" s="819">
        <v>14868.96</v>
      </c>
      <c r="D840" s="819">
        <v>14868.96</v>
      </c>
      <c r="E840" s="819">
        <v>45830.91</v>
      </c>
      <c r="I840" s="819">
        <v>14868.96</v>
      </c>
    </row>
    <row r="841" spans="1:9">
      <c r="A841" s="845">
        <v>43439</v>
      </c>
      <c r="B841" t="s">
        <v>4153</v>
      </c>
      <c r="C841" s="819">
        <v>3374.7</v>
      </c>
      <c r="D841" s="819">
        <v>3374.7</v>
      </c>
      <c r="E841" s="819">
        <v>49205.61</v>
      </c>
      <c r="I841" s="819">
        <v>3374.7</v>
      </c>
    </row>
    <row r="842" spans="1:9">
      <c r="A842" s="845">
        <v>43439</v>
      </c>
      <c r="B842" t="s">
        <v>4154</v>
      </c>
      <c r="C842" s="819">
        <v>3342.93</v>
      </c>
      <c r="D842" s="819">
        <v>3342.93</v>
      </c>
      <c r="E842" s="819">
        <v>52548.54</v>
      </c>
      <c r="I842" s="819">
        <v>3342.93</v>
      </c>
    </row>
    <row r="843" spans="1:9">
      <c r="A843" s="845">
        <v>43439</v>
      </c>
      <c r="B843" t="s">
        <v>4155</v>
      </c>
      <c r="C843" s="819">
        <v>1818.42</v>
      </c>
      <c r="D843" s="819">
        <v>1818.42</v>
      </c>
      <c r="E843" s="819">
        <v>54366.96</v>
      </c>
      <c r="I843" s="819">
        <v>1818.42</v>
      </c>
    </row>
    <row r="844" spans="1:9">
      <c r="A844" s="845">
        <v>43439</v>
      </c>
      <c r="B844" t="s">
        <v>4156</v>
      </c>
      <c r="C844">
        <v>704.56</v>
      </c>
      <c r="D844">
        <v>704.56</v>
      </c>
      <c r="E844" s="819">
        <v>55071.519999999997</v>
      </c>
      <c r="I844">
        <v>704.56</v>
      </c>
    </row>
    <row r="845" spans="1:9">
      <c r="A845" s="845">
        <v>43619</v>
      </c>
      <c r="B845" t="s">
        <v>4157</v>
      </c>
      <c r="C845" s="819">
        <v>1659.61</v>
      </c>
      <c r="D845" s="819">
        <v>1659.61</v>
      </c>
      <c r="E845" s="819">
        <v>56731.13</v>
      </c>
      <c r="I845" s="819">
        <v>1659.61</v>
      </c>
    </row>
    <row r="846" spans="1:9">
      <c r="A846" s="845">
        <v>43410</v>
      </c>
      <c r="B846" t="s">
        <v>4158</v>
      </c>
      <c r="C846" s="819">
        <v>1469.37</v>
      </c>
      <c r="D846" s="819">
        <v>1469.37</v>
      </c>
      <c r="E846" s="819">
        <v>58200.5</v>
      </c>
      <c r="I846" s="819">
        <v>1469.37</v>
      </c>
    </row>
    <row r="847" spans="1:9">
      <c r="A847" s="845">
        <v>43410</v>
      </c>
      <c r="B847" t="s">
        <v>4159</v>
      </c>
      <c r="C847" s="819">
        <v>4884.25</v>
      </c>
      <c r="D847" s="819">
        <v>4884.25</v>
      </c>
      <c r="E847" s="819">
        <v>63084.75</v>
      </c>
      <c r="I847" s="819">
        <v>4884.25</v>
      </c>
    </row>
    <row r="848" spans="1:9">
      <c r="A848" s="845">
        <v>43259</v>
      </c>
      <c r="B848" t="s">
        <v>4160</v>
      </c>
      <c r="C848" s="819">
        <v>5220.5</v>
      </c>
      <c r="D848" s="819">
        <v>5220.5</v>
      </c>
      <c r="E848" s="819">
        <v>68305.25</v>
      </c>
      <c r="I848" s="819">
        <v>5220.5</v>
      </c>
    </row>
    <row r="849" spans="1:9">
      <c r="A849" t="s">
        <v>4081</v>
      </c>
      <c r="B849" t="s">
        <v>4161</v>
      </c>
      <c r="C849" s="819">
        <v>5457.93</v>
      </c>
      <c r="D849" s="819">
        <v>5457.93</v>
      </c>
      <c r="E849" s="819">
        <v>73763.179999999993</v>
      </c>
      <c r="I849" s="819">
        <v>5457.93</v>
      </c>
    </row>
    <row r="850" spans="1:9">
      <c r="A850" s="845">
        <v>43292</v>
      </c>
      <c r="B850" t="s">
        <v>4162</v>
      </c>
      <c r="C850" s="819">
        <v>33203.17</v>
      </c>
      <c r="D850" s="819">
        <v>33203.17</v>
      </c>
      <c r="E850" s="819">
        <v>106966.35</v>
      </c>
      <c r="I850" s="819">
        <v>33203.17</v>
      </c>
    </row>
    <row r="851" spans="1:9">
      <c r="A851" s="845">
        <v>43202</v>
      </c>
      <c r="B851" t="s">
        <v>4163</v>
      </c>
      <c r="C851" s="819">
        <v>20008.919999999998</v>
      </c>
      <c r="D851" s="819">
        <v>20008.919999999998</v>
      </c>
      <c r="E851" s="819">
        <v>126975.27</v>
      </c>
      <c r="I851" s="819">
        <v>20008.919999999998</v>
      </c>
    </row>
    <row r="852" spans="1:9">
      <c r="A852" t="s">
        <v>3975</v>
      </c>
      <c r="B852" t="s">
        <v>4164</v>
      </c>
      <c r="C852" s="819">
        <v>4881.3100000000004</v>
      </c>
      <c r="D852" s="819">
        <v>4881.3100000000004</v>
      </c>
      <c r="E852" s="819">
        <v>131856.57999999999</v>
      </c>
      <c r="I852" s="819">
        <v>4881.3100000000004</v>
      </c>
    </row>
    <row r="853" spans="1:9">
      <c r="A853" s="845">
        <v>43771</v>
      </c>
      <c r="B853" t="s">
        <v>4165</v>
      </c>
      <c r="C853" s="819">
        <v>4896.25</v>
      </c>
      <c r="D853" s="819">
        <v>4896.25</v>
      </c>
      <c r="E853" s="819">
        <v>136752.82999999999</v>
      </c>
      <c r="I853" s="819">
        <v>4896.25</v>
      </c>
    </row>
    <row r="854" spans="1:9">
      <c r="A854" s="845">
        <v>43619</v>
      </c>
      <c r="B854" t="s">
        <v>4166</v>
      </c>
      <c r="C854" s="819">
        <v>5794.96</v>
      </c>
      <c r="D854" s="819">
        <v>5794.96</v>
      </c>
      <c r="E854" s="819">
        <v>142547.79</v>
      </c>
      <c r="I854" s="819">
        <v>5794.96</v>
      </c>
    </row>
    <row r="855" spans="1:9">
      <c r="A855" s="845">
        <v>43681</v>
      </c>
      <c r="B855" t="s">
        <v>4167</v>
      </c>
      <c r="C855" s="819">
        <v>5723.06</v>
      </c>
      <c r="D855" s="819">
        <v>5723.06</v>
      </c>
      <c r="E855" s="819">
        <v>148270.85</v>
      </c>
      <c r="I855" s="819">
        <v>5723.06</v>
      </c>
    </row>
    <row r="856" spans="1:9">
      <c r="A856" t="s">
        <v>4168</v>
      </c>
      <c r="B856" t="s">
        <v>4169</v>
      </c>
      <c r="C856" s="819">
        <v>4680.5600000000004</v>
      </c>
      <c r="D856" s="819">
        <v>4680.5600000000004</v>
      </c>
      <c r="E856" s="819">
        <v>152951.41</v>
      </c>
      <c r="I856" s="819">
        <v>4680.5600000000004</v>
      </c>
    </row>
    <row r="857" spans="1:9">
      <c r="A857" s="845">
        <v>43564</v>
      </c>
      <c r="B857" t="s">
        <v>4170</v>
      </c>
      <c r="C857" s="819">
        <v>4932.1899999999996</v>
      </c>
      <c r="D857" s="819">
        <v>4932.1899999999996</v>
      </c>
      <c r="E857" s="819">
        <v>157883.6</v>
      </c>
      <c r="I857" s="819">
        <v>4932.1899999999996</v>
      </c>
    </row>
    <row r="858" spans="1:9">
      <c r="A858" s="845">
        <v>43477</v>
      </c>
      <c r="B858" t="s">
        <v>4171</v>
      </c>
      <c r="C858" s="819">
        <v>5147.8900000000003</v>
      </c>
      <c r="D858" s="819">
        <v>5147.8900000000003</v>
      </c>
      <c r="E858" s="819">
        <v>163031.49</v>
      </c>
      <c r="I858" s="819">
        <v>5147.8900000000003</v>
      </c>
    </row>
    <row r="859" spans="1:9">
      <c r="A859" s="845">
        <v>43983</v>
      </c>
      <c r="B859" t="s">
        <v>4172</v>
      </c>
      <c r="C859" s="819">
        <v>12601.43</v>
      </c>
      <c r="D859" s="819">
        <v>12601.43</v>
      </c>
      <c r="E859" s="819">
        <v>175632.92</v>
      </c>
      <c r="I859" s="819">
        <v>12601.43</v>
      </c>
    </row>
    <row r="860" spans="1:9">
      <c r="A860" s="845">
        <v>43923</v>
      </c>
      <c r="B860" t="s">
        <v>4173</v>
      </c>
      <c r="C860" s="819">
        <v>4254.9399999999996</v>
      </c>
      <c r="D860" s="819">
        <v>4254.9399999999996</v>
      </c>
      <c r="E860" s="819">
        <v>179887.86</v>
      </c>
      <c r="I860" s="819">
        <v>4254.9399999999996</v>
      </c>
    </row>
    <row r="861" spans="1:9">
      <c r="A861" s="845">
        <v>43893</v>
      </c>
      <c r="B861" t="s">
        <v>4174</v>
      </c>
      <c r="C861" s="819">
        <v>4405.92</v>
      </c>
      <c r="D861" s="819">
        <v>4405.92</v>
      </c>
      <c r="E861" s="819">
        <v>184293.78</v>
      </c>
      <c r="I861" s="819">
        <v>4405.92</v>
      </c>
    </row>
    <row r="862" spans="1:9">
      <c r="A862" t="s">
        <v>7414</v>
      </c>
      <c r="B862" t="s">
        <v>7415</v>
      </c>
      <c r="C862" s="819">
        <v>1599.32</v>
      </c>
      <c r="D862" s="819">
        <v>1599.32</v>
      </c>
      <c r="E862" s="819">
        <v>185893.1</v>
      </c>
      <c r="G862" s="819">
        <v>1599.32</v>
      </c>
    </row>
    <row r="864" spans="1:9">
      <c r="A864" t="s">
        <v>3733</v>
      </c>
      <c r="B864" s="819">
        <v>185893.1</v>
      </c>
      <c r="C864" s="819">
        <v>185893.1</v>
      </c>
      <c r="D864">
        <v>0</v>
      </c>
      <c r="E864" s="819">
        <v>1599.32</v>
      </c>
      <c r="F864">
        <v>0</v>
      </c>
      <c r="G864" s="819">
        <v>184293.78</v>
      </c>
    </row>
    <row r="866" spans="1:9">
      <c r="A866">
        <v>11605</v>
      </c>
      <c r="B866" t="s">
        <v>4175</v>
      </c>
    </row>
    <row r="867" spans="1:9">
      <c r="A867" s="845">
        <v>43439</v>
      </c>
      <c r="B867" t="s">
        <v>4176</v>
      </c>
      <c r="C867">
        <v>181.03</v>
      </c>
      <c r="D867">
        <v>115.6</v>
      </c>
      <c r="E867">
        <v>115.6</v>
      </c>
      <c r="I867">
        <v>115.6</v>
      </c>
    </row>
    <row r="868" spans="1:9">
      <c r="A868" s="845">
        <v>43439</v>
      </c>
      <c r="B868" t="s">
        <v>4177</v>
      </c>
      <c r="C868">
        <v>64.52</v>
      </c>
      <c r="D868">
        <v>64.52</v>
      </c>
      <c r="E868">
        <v>180.12</v>
      </c>
      <c r="I868">
        <v>64.52</v>
      </c>
    </row>
    <row r="869" spans="1:9">
      <c r="A869" s="845">
        <v>43439</v>
      </c>
      <c r="B869" t="s">
        <v>4178</v>
      </c>
      <c r="C869">
        <v>181.03</v>
      </c>
      <c r="D869">
        <v>181.03</v>
      </c>
      <c r="E869">
        <v>361.15</v>
      </c>
      <c r="I869">
        <v>181.03</v>
      </c>
    </row>
    <row r="870" spans="1:9">
      <c r="A870" s="845">
        <v>43439</v>
      </c>
      <c r="B870" t="s">
        <v>4179</v>
      </c>
      <c r="C870">
        <v>181.03</v>
      </c>
      <c r="D870">
        <v>181.03</v>
      </c>
      <c r="E870">
        <v>542.17999999999995</v>
      </c>
      <c r="I870">
        <v>181.03</v>
      </c>
    </row>
    <row r="871" spans="1:9">
      <c r="A871" s="845">
        <v>43439</v>
      </c>
      <c r="B871" t="s">
        <v>4180</v>
      </c>
      <c r="C871">
        <v>64.52</v>
      </c>
      <c r="D871">
        <v>64.52</v>
      </c>
      <c r="E871">
        <v>606.70000000000005</v>
      </c>
      <c r="I871">
        <v>64.52</v>
      </c>
    </row>
    <row r="872" spans="1:9">
      <c r="A872" s="845">
        <v>43619</v>
      </c>
      <c r="B872" t="s">
        <v>4181</v>
      </c>
      <c r="C872">
        <v>939.54</v>
      </c>
      <c r="D872">
        <v>939.54</v>
      </c>
      <c r="E872" s="819">
        <v>1546.24</v>
      </c>
      <c r="I872">
        <v>939.54</v>
      </c>
    </row>
    <row r="873" spans="1:9">
      <c r="A873" s="845">
        <v>43411</v>
      </c>
      <c r="B873" t="s">
        <v>4182</v>
      </c>
      <c r="C873" s="819">
        <v>1085.3900000000001</v>
      </c>
      <c r="D873">
        <v>145.85</v>
      </c>
      <c r="E873" s="819">
        <v>1692.09</v>
      </c>
      <c r="I873">
        <v>145.85</v>
      </c>
    </row>
    <row r="874" spans="1:9">
      <c r="A874" t="s">
        <v>6730</v>
      </c>
      <c r="B874" t="s">
        <v>6767</v>
      </c>
      <c r="C874" s="819">
        <v>2138.33</v>
      </c>
      <c r="D874" s="819">
        <v>2138.33</v>
      </c>
      <c r="E874" s="819">
        <v>3830.42</v>
      </c>
      <c r="I874" s="819">
        <v>2138.33</v>
      </c>
    </row>
    <row r="875" spans="1:9">
      <c r="A875" t="s">
        <v>6730</v>
      </c>
      <c r="B875" t="s">
        <v>6768</v>
      </c>
      <c r="C875">
        <v>267.25</v>
      </c>
      <c r="D875">
        <v>267.25</v>
      </c>
      <c r="E875" s="819">
        <v>4097.67</v>
      </c>
      <c r="I875">
        <v>267.25</v>
      </c>
    </row>
    <row r="876" spans="1:9">
      <c r="A876" t="s">
        <v>6730</v>
      </c>
      <c r="B876" t="s">
        <v>6769</v>
      </c>
      <c r="C876">
        <v>155.07</v>
      </c>
      <c r="D876">
        <v>155.07</v>
      </c>
      <c r="E876" s="819">
        <v>4252.74</v>
      </c>
      <c r="I876">
        <v>155.07</v>
      </c>
    </row>
    <row r="877" spans="1:9">
      <c r="A877" s="845">
        <v>43987</v>
      </c>
      <c r="B877" t="s">
        <v>7043</v>
      </c>
      <c r="C877">
        <v>267.25</v>
      </c>
      <c r="D877">
        <v>267.25</v>
      </c>
      <c r="E877" s="819">
        <v>4519.99</v>
      </c>
      <c r="H877">
        <v>267.25</v>
      </c>
    </row>
    <row r="878" spans="1:9">
      <c r="A878" s="845">
        <v>43987</v>
      </c>
      <c r="B878" t="s">
        <v>7044</v>
      </c>
      <c r="C878">
        <v>155.07</v>
      </c>
      <c r="D878">
        <v>155.07</v>
      </c>
      <c r="E878" s="819">
        <v>4675.0600000000004</v>
      </c>
      <c r="H878">
        <v>155.07</v>
      </c>
    </row>
    <row r="879" spans="1:9">
      <c r="A879" s="845">
        <v>43867</v>
      </c>
      <c r="B879" t="s">
        <v>7416</v>
      </c>
      <c r="C879">
        <v>267.25</v>
      </c>
      <c r="D879">
        <v>267.25</v>
      </c>
      <c r="E879" s="819">
        <v>4942.3100000000004</v>
      </c>
      <c r="H879">
        <v>267.25</v>
      </c>
    </row>
    <row r="880" spans="1:9">
      <c r="A880" s="845">
        <v>43867</v>
      </c>
      <c r="B880" t="s">
        <v>7417</v>
      </c>
      <c r="C880">
        <v>155.07</v>
      </c>
      <c r="D880">
        <v>155.07</v>
      </c>
      <c r="E880" s="819">
        <v>5097.38</v>
      </c>
      <c r="H880">
        <v>155.07</v>
      </c>
    </row>
    <row r="882" spans="1:9">
      <c r="A882" t="s">
        <v>3733</v>
      </c>
      <c r="B882" s="819">
        <v>6102.35</v>
      </c>
      <c r="C882" s="819">
        <v>5097.38</v>
      </c>
      <c r="D882">
        <v>0</v>
      </c>
      <c r="E882">
        <v>0</v>
      </c>
      <c r="F882">
        <v>844.64</v>
      </c>
      <c r="G882" s="819">
        <v>4252.74</v>
      </c>
    </row>
    <row r="884" spans="1:9">
      <c r="A884">
        <v>11606</v>
      </c>
      <c r="B884" t="s">
        <v>4183</v>
      </c>
    </row>
    <row r="885" spans="1:9">
      <c r="A885" s="845">
        <v>43476</v>
      </c>
      <c r="B885" t="s">
        <v>4184</v>
      </c>
      <c r="C885" s="819">
        <v>1126.52</v>
      </c>
      <c r="D885" s="819">
        <v>1126.52</v>
      </c>
      <c r="E885" s="819">
        <v>1126.52</v>
      </c>
      <c r="I885" s="819">
        <v>1126.52</v>
      </c>
    </row>
    <row r="886" spans="1:9">
      <c r="A886" s="845">
        <v>43477</v>
      </c>
      <c r="B886" t="s">
        <v>4185</v>
      </c>
      <c r="C886" s="819">
        <v>1126.52</v>
      </c>
      <c r="D886" s="819">
        <v>1126.52</v>
      </c>
      <c r="E886" s="819">
        <v>2253.04</v>
      </c>
      <c r="I886" s="819">
        <v>1126.52</v>
      </c>
    </row>
    <row r="887" spans="1:9">
      <c r="A887" s="845">
        <v>43781</v>
      </c>
      <c r="B887" t="s">
        <v>4186</v>
      </c>
      <c r="C887" s="819">
        <v>2375.84</v>
      </c>
      <c r="D887" s="819">
        <v>2375.84</v>
      </c>
      <c r="E887" s="819">
        <v>4628.88</v>
      </c>
      <c r="I887" s="819">
        <v>2375.84</v>
      </c>
    </row>
    <row r="888" spans="1:9">
      <c r="A888" s="845">
        <v>43983</v>
      </c>
      <c r="B888" t="s">
        <v>4187</v>
      </c>
      <c r="C888" s="819">
        <v>36911.46</v>
      </c>
      <c r="D888" s="819">
        <v>36911.46</v>
      </c>
      <c r="E888" s="819">
        <v>41540.339999999997</v>
      </c>
      <c r="I888" s="819">
        <v>36911.46</v>
      </c>
    </row>
    <row r="889" spans="1:9">
      <c r="A889" s="845">
        <v>43983</v>
      </c>
      <c r="B889" t="s">
        <v>4188</v>
      </c>
      <c r="C889" s="819">
        <v>2502.0300000000002</v>
      </c>
      <c r="D889" s="819">
        <v>2502.0300000000002</v>
      </c>
      <c r="E889" s="819">
        <v>44042.37</v>
      </c>
      <c r="I889" s="819">
        <v>2502.0300000000002</v>
      </c>
    </row>
    <row r="890" spans="1:9">
      <c r="A890" s="845">
        <v>43983</v>
      </c>
      <c r="B890" t="s">
        <v>4189</v>
      </c>
      <c r="C890" s="819">
        <v>1126.52</v>
      </c>
      <c r="D890" s="819">
        <v>1126.52</v>
      </c>
      <c r="E890" s="819">
        <v>45168.89</v>
      </c>
      <c r="I890" s="819">
        <v>1126.52</v>
      </c>
    </row>
    <row r="891" spans="1:9">
      <c r="A891" s="845">
        <v>43923</v>
      </c>
      <c r="B891" t="s">
        <v>4190</v>
      </c>
      <c r="C891" s="819">
        <v>1560.34</v>
      </c>
      <c r="D891" s="819">
        <v>1560.34</v>
      </c>
      <c r="E891" s="819">
        <v>46729.23</v>
      </c>
      <c r="I891" s="819">
        <v>1560.34</v>
      </c>
    </row>
    <row r="892" spans="1:9">
      <c r="A892" s="845">
        <v>43893</v>
      </c>
      <c r="B892" t="s">
        <v>4191</v>
      </c>
      <c r="C892" s="819">
        <v>1560.34</v>
      </c>
      <c r="D892" s="819">
        <v>1560.34</v>
      </c>
      <c r="E892" s="819">
        <v>48289.57</v>
      </c>
      <c r="I892" s="819">
        <v>1560.34</v>
      </c>
    </row>
    <row r="893" spans="1:9">
      <c r="A893" s="845">
        <v>43834</v>
      </c>
      <c r="B893" t="s">
        <v>6770</v>
      </c>
      <c r="C893" s="819">
        <v>1560.34</v>
      </c>
      <c r="D893" s="819">
        <v>1560.34</v>
      </c>
      <c r="E893" s="819">
        <v>49849.91</v>
      </c>
      <c r="I893" s="819">
        <v>1560.34</v>
      </c>
    </row>
    <row r="894" spans="1:9">
      <c r="A894" s="845">
        <v>44048</v>
      </c>
      <c r="B894" t="s">
        <v>7045</v>
      </c>
      <c r="C894" s="819">
        <v>1560.34</v>
      </c>
      <c r="D894" s="819">
        <v>1560.34</v>
      </c>
      <c r="E894" s="819">
        <v>51410.25</v>
      </c>
      <c r="H894" s="819">
        <v>1560.34</v>
      </c>
    </row>
    <row r="895" spans="1:9">
      <c r="A895" t="s">
        <v>7414</v>
      </c>
      <c r="B895" t="s">
        <v>7418</v>
      </c>
      <c r="C895" s="819">
        <v>5259.21</v>
      </c>
      <c r="D895" s="819">
        <v>5259.21</v>
      </c>
      <c r="E895" s="819">
        <v>56669.46</v>
      </c>
      <c r="G895" s="819">
        <v>5259.21</v>
      </c>
    </row>
    <row r="897" spans="1:9">
      <c r="A897" t="s">
        <v>3733</v>
      </c>
      <c r="B897" s="819">
        <v>56669.46</v>
      </c>
      <c r="C897" s="819">
        <v>56669.46</v>
      </c>
      <c r="D897">
        <v>0</v>
      </c>
      <c r="E897" s="819">
        <v>5259.21</v>
      </c>
      <c r="F897" s="819">
        <v>1560.34</v>
      </c>
      <c r="G897" s="819">
        <v>49849.91</v>
      </c>
    </row>
    <row r="899" spans="1:9">
      <c r="A899">
        <v>11607</v>
      </c>
      <c r="B899" t="s">
        <v>4192</v>
      </c>
    </row>
    <row r="900" spans="1:9">
      <c r="A900" s="845">
        <v>43439</v>
      </c>
      <c r="B900" t="s">
        <v>4193</v>
      </c>
      <c r="C900" s="819">
        <v>1844.6</v>
      </c>
      <c r="D900" s="819">
        <v>1844.6</v>
      </c>
      <c r="E900" s="819">
        <v>1844.6</v>
      </c>
      <c r="I900" s="819">
        <v>1844.6</v>
      </c>
    </row>
    <row r="902" spans="1:9">
      <c r="A902" t="s">
        <v>3733</v>
      </c>
      <c r="B902" s="819">
        <v>1844.6</v>
      </c>
      <c r="C902" s="819">
        <v>1844.6</v>
      </c>
      <c r="D902">
        <v>0</v>
      </c>
      <c r="E902">
        <v>0</v>
      </c>
      <c r="F902">
        <v>0</v>
      </c>
      <c r="G902" s="819">
        <v>1844.6</v>
      </c>
    </row>
    <row r="904" spans="1:9">
      <c r="A904">
        <v>11608</v>
      </c>
      <c r="B904" t="s">
        <v>4194</v>
      </c>
    </row>
    <row r="905" spans="1:9">
      <c r="A905" s="845">
        <v>43439</v>
      </c>
      <c r="B905" t="s">
        <v>4195</v>
      </c>
      <c r="C905" s="819">
        <v>1748.51</v>
      </c>
      <c r="D905" s="819">
        <v>1748.51</v>
      </c>
      <c r="E905" s="819">
        <v>1748.51</v>
      </c>
      <c r="I905" s="819">
        <v>1748.51</v>
      </c>
    </row>
    <row r="907" spans="1:9">
      <c r="A907" t="s">
        <v>3733</v>
      </c>
      <c r="B907" s="819">
        <v>1748.51</v>
      </c>
      <c r="C907" s="819">
        <v>1748.51</v>
      </c>
      <c r="D907">
        <v>0</v>
      </c>
      <c r="E907">
        <v>0</v>
      </c>
      <c r="F907">
        <v>0</v>
      </c>
      <c r="G907" s="819">
        <v>1748.51</v>
      </c>
    </row>
    <row r="909" spans="1:9">
      <c r="A909">
        <v>11611</v>
      </c>
      <c r="B909" t="s">
        <v>7419</v>
      </c>
    </row>
    <row r="910" spans="1:9">
      <c r="A910" s="845">
        <v>43867</v>
      </c>
      <c r="B910" t="s">
        <v>7420</v>
      </c>
      <c r="C910" s="819">
        <v>12614.97</v>
      </c>
      <c r="D910" s="819">
        <v>12614.97</v>
      </c>
      <c r="E910" s="819">
        <v>12614.97</v>
      </c>
      <c r="H910" s="819">
        <v>12614.97</v>
      </c>
    </row>
    <row r="912" spans="1:9">
      <c r="A912" t="s">
        <v>3733</v>
      </c>
      <c r="B912" s="819">
        <v>12614.97</v>
      </c>
      <c r="C912" s="819">
        <v>12614.97</v>
      </c>
      <c r="D912">
        <v>0</v>
      </c>
      <c r="E912">
        <v>0</v>
      </c>
      <c r="F912" s="819">
        <v>12614.97</v>
      </c>
      <c r="G912">
        <v>0</v>
      </c>
    </row>
    <row r="914" spans="1:9">
      <c r="A914">
        <v>11614</v>
      </c>
      <c r="B914" t="s">
        <v>4196</v>
      </c>
    </row>
    <row r="915" spans="1:9">
      <c r="A915" s="845">
        <v>43383</v>
      </c>
      <c r="B915" t="s">
        <v>4197</v>
      </c>
      <c r="C915" s="819">
        <v>12280.57</v>
      </c>
      <c r="D915" s="819">
        <v>12280.57</v>
      </c>
      <c r="E915" s="819">
        <v>12280.57</v>
      </c>
      <c r="I915" s="819">
        <v>12280.57</v>
      </c>
    </row>
    <row r="916" spans="1:9">
      <c r="A916" s="845">
        <v>43232</v>
      </c>
      <c r="B916" t="s">
        <v>4198</v>
      </c>
      <c r="C916" s="819">
        <v>14799.35</v>
      </c>
      <c r="D916" s="819">
        <v>14799.35</v>
      </c>
      <c r="E916" s="819">
        <v>27079.919999999998</v>
      </c>
      <c r="I916" s="819">
        <v>14799.35</v>
      </c>
    </row>
    <row r="918" spans="1:9">
      <c r="A918" t="s">
        <v>3733</v>
      </c>
      <c r="B918" s="819">
        <v>27079.919999999998</v>
      </c>
      <c r="C918" s="819">
        <v>27079.919999999998</v>
      </c>
      <c r="D918">
        <v>0</v>
      </c>
      <c r="E918">
        <v>0</v>
      </c>
      <c r="F918">
        <v>0</v>
      </c>
      <c r="G918" s="819">
        <v>27079.919999999998</v>
      </c>
    </row>
    <row r="920" spans="1:9">
      <c r="A920">
        <v>11621</v>
      </c>
      <c r="B920" t="s">
        <v>4199</v>
      </c>
    </row>
    <row r="921" spans="1:9">
      <c r="A921" s="845">
        <v>43439</v>
      </c>
      <c r="B921" t="s">
        <v>4200</v>
      </c>
      <c r="C921">
        <v>742.64</v>
      </c>
      <c r="D921">
        <v>742.64</v>
      </c>
      <c r="E921">
        <v>742.64</v>
      </c>
      <c r="I921">
        <v>742.64</v>
      </c>
    </row>
    <row r="922" spans="1:9">
      <c r="A922" s="845">
        <v>43439</v>
      </c>
      <c r="B922" t="s">
        <v>4201</v>
      </c>
      <c r="C922">
        <v>498.3</v>
      </c>
      <c r="D922">
        <v>498.3</v>
      </c>
      <c r="E922" s="819">
        <v>1240.94</v>
      </c>
      <c r="I922">
        <v>498.3</v>
      </c>
    </row>
    <row r="923" spans="1:9">
      <c r="A923" s="845">
        <v>43439</v>
      </c>
      <c r="B923" t="s">
        <v>4202</v>
      </c>
      <c r="C923">
        <v>712.1</v>
      </c>
      <c r="D923">
        <v>712.1</v>
      </c>
      <c r="E923" s="819">
        <v>1953.04</v>
      </c>
      <c r="I923">
        <v>712.1</v>
      </c>
    </row>
    <row r="924" spans="1:9">
      <c r="A924" s="845">
        <v>43439</v>
      </c>
      <c r="B924" t="s">
        <v>4203</v>
      </c>
      <c r="C924" s="819">
        <v>1248.68</v>
      </c>
      <c r="D924">
        <v>38.409999999999997</v>
      </c>
      <c r="E924" s="819">
        <v>1991.45</v>
      </c>
      <c r="I924">
        <v>38.409999999999997</v>
      </c>
    </row>
    <row r="925" spans="1:9">
      <c r="A925" s="845">
        <v>43506</v>
      </c>
      <c r="B925" t="s">
        <v>4204</v>
      </c>
      <c r="C925">
        <v>834.96</v>
      </c>
      <c r="D925">
        <v>834.96</v>
      </c>
      <c r="E925" s="819">
        <v>2826.41</v>
      </c>
      <c r="I925">
        <v>834.96</v>
      </c>
    </row>
    <row r="926" spans="1:9">
      <c r="A926" t="s">
        <v>6733</v>
      </c>
      <c r="B926" t="s">
        <v>6771</v>
      </c>
      <c r="C926">
        <v>743.29</v>
      </c>
      <c r="D926">
        <v>743.29</v>
      </c>
      <c r="E926" s="819">
        <v>3569.7</v>
      </c>
      <c r="I926">
        <v>743.29</v>
      </c>
    </row>
    <row r="928" spans="1:9">
      <c r="A928" t="s">
        <v>3733</v>
      </c>
      <c r="B928" s="819">
        <v>4779.97</v>
      </c>
      <c r="C928" s="819">
        <v>3569.7</v>
      </c>
      <c r="D928">
        <v>0</v>
      </c>
      <c r="E928">
        <v>0</v>
      </c>
      <c r="F928">
        <v>0</v>
      </c>
      <c r="G928" s="819">
        <v>3569.7</v>
      </c>
    </row>
    <row r="930" spans="1:9">
      <c r="A930">
        <v>11623</v>
      </c>
      <c r="B930" t="s">
        <v>1126</v>
      </c>
    </row>
    <row r="931" spans="1:9">
      <c r="A931" t="s">
        <v>4205</v>
      </c>
      <c r="B931" t="s">
        <v>4206</v>
      </c>
      <c r="C931" s="819">
        <v>26149.38</v>
      </c>
      <c r="D931" s="819">
        <v>26149.38</v>
      </c>
      <c r="E931" s="819">
        <v>26149.38</v>
      </c>
      <c r="I931" s="819">
        <v>26149.38</v>
      </c>
    </row>
    <row r="932" spans="1:9">
      <c r="A932" s="845">
        <v>43867</v>
      </c>
      <c r="B932" t="s">
        <v>7421</v>
      </c>
      <c r="C932" s="819">
        <v>18043.63</v>
      </c>
      <c r="D932" s="819">
        <v>18043.63</v>
      </c>
      <c r="E932" s="819">
        <v>44193.01</v>
      </c>
      <c r="H932" s="819">
        <v>18043.63</v>
      </c>
    </row>
    <row r="934" spans="1:9">
      <c r="A934" t="s">
        <v>3733</v>
      </c>
      <c r="B934" s="819">
        <v>44193.01</v>
      </c>
      <c r="C934" s="819">
        <v>44193.01</v>
      </c>
      <c r="D934">
        <v>0</v>
      </c>
      <c r="E934">
        <v>0</v>
      </c>
      <c r="F934" s="819">
        <v>18043.63</v>
      </c>
      <c r="G934" s="819">
        <v>26149.38</v>
      </c>
    </row>
    <row r="936" spans="1:9">
      <c r="A936">
        <v>11624</v>
      </c>
      <c r="B936" t="s">
        <v>4207</v>
      </c>
    </row>
    <row r="937" spans="1:9">
      <c r="A937" s="845">
        <v>43987</v>
      </c>
      <c r="B937" t="s">
        <v>7046</v>
      </c>
      <c r="C937" s="819">
        <v>5774.72</v>
      </c>
      <c r="D937" s="819">
        <v>5774.72</v>
      </c>
      <c r="E937" s="819">
        <v>5774.72</v>
      </c>
      <c r="H937" s="819">
        <v>5774.72</v>
      </c>
    </row>
    <row r="938" spans="1:9">
      <c r="A938" s="845">
        <v>43867</v>
      </c>
      <c r="B938" t="s">
        <v>7422</v>
      </c>
      <c r="C938" s="819">
        <v>4852.58</v>
      </c>
      <c r="D938" s="819">
        <v>4852.58</v>
      </c>
      <c r="E938" s="819">
        <v>10627.3</v>
      </c>
      <c r="H938" s="819">
        <v>4852.58</v>
      </c>
    </row>
    <row r="940" spans="1:9">
      <c r="A940" t="s">
        <v>3733</v>
      </c>
      <c r="B940" s="819">
        <v>10627.3</v>
      </c>
      <c r="C940" s="819">
        <v>10627.3</v>
      </c>
      <c r="D940">
        <v>0</v>
      </c>
      <c r="E940">
        <v>0</v>
      </c>
      <c r="F940" s="819">
        <v>10627.3</v>
      </c>
      <c r="G940">
        <v>0</v>
      </c>
    </row>
    <row r="942" spans="1:9">
      <c r="A942">
        <v>11626</v>
      </c>
      <c r="B942" t="s">
        <v>4209</v>
      </c>
    </row>
    <row r="943" spans="1:9">
      <c r="A943" t="s">
        <v>4210</v>
      </c>
      <c r="B943" t="s">
        <v>4211</v>
      </c>
      <c r="C943" s="819">
        <v>2539.5500000000002</v>
      </c>
      <c r="D943" s="819">
        <v>2539.5500000000002</v>
      </c>
      <c r="E943" s="819">
        <v>2539.5500000000002</v>
      </c>
      <c r="I943" s="819">
        <v>2539.5500000000002</v>
      </c>
    </row>
    <row r="945" spans="1:9">
      <c r="A945" t="s">
        <v>3733</v>
      </c>
      <c r="B945" s="819">
        <v>2539.5500000000002</v>
      </c>
      <c r="C945" s="819">
        <v>2539.5500000000002</v>
      </c>
      <c r="D945">
        <v>0</v>
      </c>
      <c r="E945">
        <v>0</v>
      </c>
      <c r="F945">
        <v>0</v>
      </c>
      <c r="G945" s="819">
        <v>2539.5500000000002</v>
      </c>
    </row>
    <row r="947" spans="1:9">
      <c r="A947">
        <v>11669</v>
      </c>
      <c r="B947" t="s">
        <v>1908</v>
      </c>
    </row>
    <row r="948" spans="1:9">
      <c r="A948" s="845">
        <v>43439</v>
      </c>
      <c r="B948" t="s">
        <v>4212</v>
      </c>
      <c r="C948" s="819">
        <v>1840.82</v>
      </c>
      <c r="D948" s="819">
        <v>1840.82</v>
      </c>
      <c r="E948" s="819">
        <v>1840.82</v>
      </c>
      <c r="I948" s="819">
        <v>1840.82</v>
      </c>
    </row>
    <row r="949" spans="1:9">
      <c r="A949" s="845">
        <v>43411</v>
      </c>
      <c r="B949" t="s">
        <v>4213</v>
      </c>
      <c r="C949" s="819">
        <v>1950.52</v>
      </c>
      <c r="D949" s="819">
        <v>1950.52</v>
      </c>
      <c r="E949" s="819">
        <v>3791.34</v>
      </c>
      <c r="I949" s="819">
        <v>1950.52</v>
      </c>
    </row>
    <row r="950" spans="1:9">
      <c r="A950" s="845">
        <v>43230</v>
      </c>
      <c r="B950" t="s">
        <v>4214</v>
      </c>
      <c r="C950" s="819">
        <v>1848.76</v>
      </c>
      <c r="D950" s="819">
        <v>1848.76</v>
      </c>
      <c r="E950" s="819">
        <v>5640.1</v>
      </c>
      <c r="I950" s="819">
        <v>1848.76</v>
      </c>
    </row>
    <row r="951" spans="1:9">
      <c r="A951" t="s">
        <v>4081</v>
      </c>
      <c r="B951" t="s">
        <v>4215</v>
      </c>
      <c r="C951" s="819">
        <v>7987.99</v>
      </c>
      <c r="D951" s="819">
        <v>7987.99</v>
      </c>
      <c r="E951" s="819">
        <v>13628.09</v>
      </c>
      <c r="I951" s="819">
        <v>7987.99</v>
      </c>
    </row>
    <row r="952" spans="1:9">
      <c r="A952" s="845">
        <v>43353</v>
      </c>
      <c r="B952" t="s">
        <v>4216</v>
      </c>
      <c r="C952" s="819">
        <v>1441.74</v>
      </c>
      <c r="D952" s="819">
        <v>1441.74</v>
      </c>
      <c r="E952" s="819">
        <v>15069.83</v>
      </c>
      <c r="I952" s="819">
        <v>1441.74</v>
      </c>
    </row>
    <row r="953" spans="1:9">
      <c r="A953" s="845">
        <v>43292</v>
      </c>
      <c r="B953" t="s">
        <v>4217</v>
      </c>
      <c r="C953" s="819">
        <v>1407.82</v>
      </c>
      <c r="D953" s="819">
        <v>1407.82</v>
      </c>
      <c r="E953" s="819">
        <v>16477.650000000001</v>
      </c>
      <c r="I953" s="819">
        <v>1407.82</v>
      </c>
    </row>
    <row r="954" spans="1:9">
      <c r="A954" s="845">
        <v>43232</v>
      </c>
      <c r="B954" t="s">
        <v>4218</v>
      </c>
      <c r="C954" s="819">
        <v>1373.91</v>
      </c>
      <c r="D954" s="819">
        <v>1373.91</v>
      </c>
      <c r="E954" s="819">
        <v>17851.560000000001</v>
      </c>
      <c r="I954" s="819">
        <v>1373.91</v>
      </c>
    </row>
    <row r="955" spans="1:9">
      <c r="A955" s="845">
        <v>43739</v>
      </c>
      <c r="B955" t="s">
        <v>4219</v>
      </c>
      <c r="C955" s="819">
        <v>1407.82</v>
      </c>
      <c r="D955" s="819">
        <v>1407.82</v>
      </c>
      <c r="E955" s="819">
        <v>19259.38</v>
      </c>
      <c r="I955" s="819">
        <v>1407.82</v>
      </c>
    </row>
    <row r="956" spans="1:9">
      <c r="A956" s="845">
        <v>43648</v>
      </c>
      <c r="B956" t="s">
        <v>4220</v>
      </c>
      <c r="C956" s="819">
        <v>1505.18</v>
      </c>
      <c r="D956" s="819">
        <v>1505.18</v>
      </c>
      <c r="E956" s="819">
        <v>20764.560000000001</v>
      </c>
      <c r="I956" s="819">
        <v>1505.18</v>
      </c>
    </row>
    <row r="957" spans="1:9">
      <c r="A957" t="s">
        <v>4221</v>
      </c>
      <c r="B957" t="s">
        <v>4222</v>
      </c>
      <c r="C957" s="819">
        <v>1397.33</v>
      </c>
      <c r="D957" s="819">
        <v>1397.33</v>
      </c>
      <c r="E957" s="819">
        <v>22161.89</v>
      </c>
      <c r="I957" s="819">
        <v>1397.33</v>
      </c>
    </row>
    <row r="958" spans="1:9">
      <c r="A958" t="s">
        <v>4221</v>
      </c>
      <c r="B958" t="s">
        <v>4223</v>
      </c>
      <c r="C958" s="819">
        <v>1397.33</v>
      </c>
      <c r="D958" s="819">
        <v>1397.33</v>
      </c>
      <c r="E958" s="819">
        <v>23559.22</v>
      </c>
      <c r="I958" s="819">
        <v>1397.33</v>
      </c>
    </row>
    <row r="959" spans="1:9">
      <c r="A959" s="845">
        <v>43624</v>
      </c>
      <c r="B959" t="s">
        <v>4224</v>
      </c>
      <c r="C959" s="819">
        <v>1397.33</v>
      </c>
      <c r="D959" s="819">
        <v>1397.33</v>
      </c>
      <c r="E959" s="819">
        <v>24956.55</v>
      </c>
      <c r="I959" s="819">
        <v>1397.33</v>
      </c>
    </row>
    <row r="961" spans="1:9">
      <c r="A961" t="s">
        <v>3733</v>
      </c>
      <c r="B961" s="819">
        <v>24956.55</v>
      </c>
      <c r="C961" s="819">
        <v>24956.55</v>
      </c>
      <c r="D961">
        <v>0</v>
      </c>
      <c r="E961">
        <v>0</v>
      </c>
      <c r="F961">
        <v>0</v>
      </c>
      <c r="G961" s="819">
        <v>24956.55</v>
      </c>
    </row>
    <row r="963" spans="1:9">
      <c r="A963">
        <v>11678</v>
      </c>
      <c r="B963" t="s">
        <v>4225</v>
      </c>
    </row>
    <row r="964" spans="1:9">
      <c r="A964" s="845">
        <v>43439</v>
      </c>
      <c r="B964" t="s">
        <v>4226</v>
      </c>
      <c r="C964" s="819">
        <v>1312.62</v>
      </c>
      <c r="D964" s="819">
        <v>1312.62</v>
      </c>
      <c r="E964" s="819">
        <v>1312.62</v>
      </c>
      <c r="I964" s="819">
        <v>1312.62</v>
      </c>
    </row>
    <row r="966" spans="1:9">
      <c r="A966" t="s">
        <v>3733</v>
      </c>
      <c r="B966" s="819">
        <v>1312.62</v>
      </c>
      <c r="C966" s="819">
        <v>1312.62</v>
      </c>
      <c r="D966">
        <v>0</v>
      </c>
      <c r="E966">
        <v>0</v>
      </c>
      <c r="F966">
        <v>0</v>
      </c>
      <c r="G966" s="819">
        <v>1312.62</v>
      </c>
    </row>
    <row r="968" spans="1:9">
      <c r="A968">
        <v>11689</v>
      </c>
      <c r="B968" t="s">
        <v>4227</v>
      </c>
    </row>
    <row r="969" spans="1:9">
      <c r="A969" s="845">
        <v>43739</v>
      </c>
      <c r="B969" t="s">
        <v>4228</v>
      </c>
      <c r="C969" s="819">
        <v>16729.52</v>
      </c>
      <c r="D969" s="819">
        <v>16729.52</v>
      </c>
      <c r="E969" s="819">
        <v>16729.52</v>
      </c>
      <c r="I969" s="819">
        <v>16729.52</v>
      </c>
    </row>
    <row r="970" spans="1:9">
      <c r="A970" t="s">
        <v>4229</v>
      </c>
      <c r="B970" t="s">
        <v>4230</v>
      </c>
      <c r="C970" s="819">
        <v>2296.37</v>
      </c>
      <c r="D970" s="819">
        <v>2296.37</v>
      </c>
      <c r="E970" s="819">
        <v>19025.89</v>
      </c>
      <c r="I970" s="819">
        <v>2296.37</v>
      </c>
    </row>
    <row r="972" spans="1:9">
      <c r="A972" t="s">
        <v>3733</v>
      </c>
      <c r="B972" s="819">
        <v>19025.89</v>
      </c>
      <c r="C972" s="819">
        <v>19025.89</v>
      </c>
      <c r="D972">
        <v>0</v>
      </c>
      <c r="E972">
        <v>0</v>
      </c>
      <c r="F972">
        <v>0</v>
      </c>
      <c r="G972" s="819">
        <v>19025.89</v>
      </c>
    </row>
    <row r="974" spans="1:9">
      <c r="A974">
        <v>11691</v>
      </c>
      <c r="B974" t="s">
        <v>1913</v>
      </c>
    </row>
    <row r="975" spans="1:9">
      <c r="A975" s="845">
        <v>44048</v>
      </c>
      <c r="B975" t="s">
        <v>7047</v>
      </c>
      <c r="C975" s="819">
        <v>1643.48</v>
      </c>
      <c r="D975" s="819">
        <v>1643.48</v>
      </c>
      <c r="E975" s="819">
        <v>1643.48</v>
      </c>
      <c r="H975" s="819">
        <v>1643.48</v>
      </c>
    </row>
    <row r="977" spans="1:9">
      <c r="A977" t="s">
        <v>3733</v>
      </c>
      <c r="B977" s="819">
        <v>1643.48</v>
      </c>
      <c r="C977" s="819">
        <v>1643.48</v>
      </c>
      <c r="D977">
        <v>0</v>
      </c>
      <c r="E977">
        <v>0</v>
      </c>
      <c r="F977" s="819">
        <v>1643.48</v>
      </c>
      <c r="G977">
        <v>0</v>
      </c>
    </row>
    <row r="979" spans="1:9">
      <c r="A979">
        <v>11699</v>
      </c>
      <c r="B979" t="s">
        <v>4231</v>
      </c>
    </row>
    <row r="980" spans="1:9">
      <c r="A980" s="845">
        <v>43439</v>
      </c>
      <c r="B980" t="s">
        <v>4232</v>
      </c>
      <c r="C980">
        <v>245.73</v>
      </c>
      <c r="D980">
        <v>245.73</v>
      </c>
      <c r="E980">
        <v>245.73</v>
      </c>
      <c r="I980">
        <v>245.73</v>
      </c>
    </row>
    <row r="981" spans="1:9">
      <c r="A981" s="845">
        <v>43439</v>
      </c>
      <c r="B981" t="s">
        <v>4233</v>
      </c>
      <c r="C981">
        <v>173.06</v>
      </c>
      <c r="D981">
        <v>173.06</v>
      </c>
      <c r="E981">
        <v>418.79</v>
      </c>
      <c r="I981">
        <v>173.06</v>
      </c>
    </row>
    <row r="982" spans="1:9">
      <c r="A982" s="845">
        <v>43439</v>
      </c>
      <c r="B982" t="s">
        <v>4234</v>
      </c>
      <c r="C982">
        <v>129.15</v>
      </c>
      <c r="D982">
        <v>129.15</v>
      </c>
      <c r="E982">
        <v>547.94000000000005</v>
      </c>
      <c r="I982">
        <v>129.15</v>
      </c>
    </row>
    <row r="983" spans="1:9">
      <c r="A983" t="s">
        <v>4235</v>
      </c>
      <c r="B983" t="s">
        <v>4236</v>
      </c>
      <c r="C983">
        <v>193.67</v>
      </c>
      <c r="D983">
        <v>193.67</v>
      </c>
      <c r="E983">
        <v>741.61</v>
      </c>
      <c r="I983">
        <v>193.67</v>
      </c>
    </row>
    <row r="984" spans="1:9">
      <c r="A984" s="845">
        <v>43322</v>
      </c>
      <c r="B984" t="s">
        <v>4237</v>
      </c>
      <c r="C984">
        <v>149.58000000000001</v>
      </c>
      <c r="D984">
        <v>149.58000000000001</v>
      </c>
      <c r="E984">
        <v>891.19</v>
      </c>
      <c r="I984">
        <v>149.58000000000001</v>
      </c>
    </row>
    <row r="985" spans="1:9">
      <c r="A985" s="845">
        <v>43770</v>
      </c>
      <c r="B985" t="s">
        <v>4238</v>
      </c>
      <c r="C985">
        <v>251.34</v>
      </c>
      <c r="D985">
        <v>251.34</v>
      </c>
      <c r="E985" s="819">
        <v>1142.53</v>
      </c>
      <c r="I985">
        <v>251.34</v>
      </c>
    </row>
    <row r="986" spans="1:9">
      <c r="A986" s="845">
        <v>43648</v>
      </c>
      <c r="B986" t="s">
        <v>4239</v>
      </c>
      <c r="C986">
        <v>181.67</v>
      </c>
      <c r="D986">
        <v>181.67</v>
      </c>
      <c r="E986" s="819">
        <v>1324.2</v>
      </c>
      <c r="I986">
        <v>181.67</v>
      </c>
    </row>
    <row r="987" spans="1:9">
      <c r="A987" s="845">
        <v>44013</v>
      </c>
      <c r="B987" t="s">
        <v>4240</v>
      </c>
      <c r="C987">
        <v>134.94999999999999</v>
      </c>
      <c r="D987">
        <v>134.94999999999999</v>
      </c>
      <c r="E987" s="819">
        <v>1459.15</v>
      </c>
      <c r="I987">
        <v>134.94999999999999</v>
      </c>
    </row>
    <row r="988" spans="1:9">
      <c r="A988" s="845">
        <v>44105</v>
      </c>
      <c r="B988" t="s">
        <v>4241</v>
      </c>
      <c r="C988">
        <v>111.57</v>
      </c>
      <c r="D988">
        <v>111.57</v>
      </c>
      <c r="E988" s="819">
        <v>1570.72</v>
      </c>
      <c r="I988">
        <v>111.57</v>
      </c>
    </row>
    <row r="990" spans="1:9">
      <c r="A990" t="s">
        <v>3733</v>
      </c>
      <c r="B990" s="819">
        <v>1570.72</v>
      </c>
      <c r="C990" s="819">
        <v>1570.72</v>
      </c>
      <c r="D990">
        <v>0</v>
      </c>
      <c r="E990">
        <v>0</v>
      </c>
      <c r="F990">
        <v>0</v>
      </c>
      <c r="G990" s="819">
        <v>1570.72</v>
      </c>
    </row>
    <row r="992" spans="1:9">
      <c r="A992">
        <v>11702</v>
      </c>
      <c r="B992" t="s">
        <v>4242</v>
      </c>
    </row>
    <row r="993" spans="1:9">
      <c r="A993" s="845">
        <v>43353</v>
      </c>
      <c r="B993" t="s">
        <v>4243</v>
      </c>
      <c r="C993" s="819">
        <v>1263.3599999999999</v>
      </c>
      <c r="D993" s="819">
        <v>1263.3599999999999</v>
      </c>
      <c r="E993" s="819">
        <v>1263.3599999999999</v>
      </c>
      <c r="I993" s="819">
        <v>1263.3599999999999</v>
      </c>
    </row>
    <row r="995" spans="1:9">
      <c r="A995" t="s">
        <v>3733</v>
      </c>
      <c r="B995" s="819">
        <v>1263.3599999999999</v>
      </c>
      <c r="C995" s="819">
        <v>1263.3599999999999</v>
      </c>
      <c r="D995">
        <v>0</v>
      </c>
      <c r="E995">
        <v>0</v>
      </c>
      <c r="F995">
        <v>0</v>
      </c>
      <c r="G995" s="819">
        <v>1263.3599999999999</v>
      </c>
    </row>
    <row r="997" spans="1:9">
      <c r="A997">
        <v>11712</v>
      </c>
      <c r="B997" t="s">
        <v>4244</v>
      </c>
    </row>
    <row r="998" spans="1:9">
      <c r="A998" s="845">
        <v>43196</v>
      </c>
      <c r="B998" t="s">
        <v>4245</v>
      </c>
      <c r="C998" s="819">
        <v>4232.4799999999996</v>
      </c>
      <c r="D998" s="819">
        <v>4232.4799999999996</v>
      </c>
      <c r="E998" s="819">
        <v>4232.4799999999996</v>
      </c>
      <c r="I998" s="819">
        <v>4232.4799999999996</v>
      </c>
    </row>
    <row r="999" spans="1:9">
      <c r="A999" s="845">
        <v>43196</v>
      </c>
      <c r="B999" t="s">
        <v>4246</v>
      </c>
      <c r="C999" s="819">
        <v>2666.57</v>
      </c>
      <c r="D999" s="819">
        <v>2666.57</v>
      </c>
      <c r="E999" s="819">
        <v>6899.05</v>
      </c>
      <c r="I999" s="819">
        <v>2666.57</v>
      </c>
    </row>
    <row r="1001" spans="1:9">
      <c r="A1001" t="s">
        <v>3733</v>
      </c>
      <c r="B1001" s="819">
        <v>6899.05</v>
      </c>
      <c r="C1001" s="819">
        <v>6899.05</v>
      </c>
      <c r="D1001">
        <v>0</v>
      </c>
      <c r="E1001">
        <v>0</v>
      </c>
      <c r="F1001">
        <v>0</v>
      </c>
      <c r="G1001" s="819">
        <v>6899.05</v>
      </c>
    </row>
    <row r="1003" spans="1:9">
      <c r="A1003">
        <v>11716</v>
      </c>
      <c r="B1003" t="s">
        <v>1198</v>
      </c>
    </row>
    <row r="1004" spans="1:9">
      <c r="A1004" s="845">
        <v>43439</v>
      </c>
      <c r="B1004" t="s">
        <v>4247</v>
      </c>
      <c r="C1004">
        <v>283.77999999999997</v>
      </c>
      <c r="D1004">
        <v>283.77999999999997</v>
      </c>
      <c r="E1004">
        <v>283.77999999999997</v>
      </c>
      <c r="I1004">
        <v>283.77999999999997</v>
      </c>
    </row>
    <row r="1005" spans="1:9">
      <c r="A1005" s="845">
        <v>43439</v>
      </c>
      <c r="B1005" t="s">
        <v>4248</v>
      </c>
      <c r="C1005">
        <v>295.14</v>
      </c>
      <c r="D1005">
        <v>295.14</v>
      </c>
      <c r="E1005">
        <v>578.91999999999996</v>
      </c>
      <c r="I1005">
        <v>295.14</v>
      </c>
    </row>
    <row r="1006" spans="1:9">
      <c r="A1006" s="845">
        <v>43439</v>
      </c>
      <c r="B1006" t="s">
        <v>4249</v>
      </c>
      <c r="C1006">
        <v>295.14</v>
      </c>
      <c r="D1006">
        <v>295.14</v>
      </c>
      <c r="E1006">
        <v>874.06</v>
      </c>
      <c r="I1006">
        <v>295.14</v>
      </c>
    </row>
    <row r="1007" spans="1:9">
      <c r="A1007" s="845">
        <v>43439</v>
      </c>
      <c r="B1007" t="s">
        <v>4250</v>
      </c>
      <c r="C1007">
        <v>295.14</v>
      </c>
      <c r="D1007">
        <v>295.14</v>
      </c>
      <c r="E1007" s="819">
        <v>1169.2</v>
      </c>
      <c r="I1007">
        <v>295.14</v>
      </c>
    </row>
    <row r="1008" spans="1:9">
      <c r="A1008" s="845">
        <v>43439</v>
      </c>
      <c r="B1008" t="s">
        <v>4251</v>
      </c>
      <c r="C1008">
        <v>295.14</v>
      </c>
      <c r="D1008">
        <v>295.14</v>
      </c>
      <c r="E1008" s="819">
        <v>1464.34</v>
      </c>
      <c r="I1008">
        <v>295.14</v>
      </c>
    </row>
    <row r="1009" spans="1:9">
      <c r="A1009" s="845">
        <v>43439</v>
      </c>
      <c r="B1009" t="s">
        <v>4252</v>
      </c>
      <c r="C1009">
        <v>295.14</v>
      </c>
      <c r="D1009">
        <v>295.14</v>
      </c>
      <c r="E1009" s="819">
        <v>1759.48</v>
      </c>
      <c r="I1009">
        <v>295.14</v>
      </c>
    </row>
    <row r="1010" spans="1:9">
      <c r="A1010" s="845">
        <v>43439</v>
      </c>
      <c r="B1010" t="s">
        <v>4253</v>
      </c>
      <c r="C1010">
        <v>306.94</v>
      </c>
      <c r="D1010">
        <v>306.94</v>
      </c>
      <c r="E1010" s="819">
        <v>2066.42</v>
      </c>
      <c r="I1010">
        <v>306.94</v>
      </c>
    </row>
    <row r="1012" spans="1:9">
      <c r="A1012" t="s">
        <v>3733</v>
      </c>
      <c r="B1012" s="819">
        <v>2066.42</v>
      </c>
      <c r="C1012" s="819">
        <v>2066.42</v>
      </c>
      <c r="D1012">
        <v>0</v>
      </c>
      <c r="E1012">
        <v>0</v>
      </c>
      <c r="F1012">
        <v>0</v>
      </c>
      <c r="G1012" s="819">
        <v>2066.42</v>
      </c>
    </row>
    <row r="1014" spans="1:9">
      <c r="A1014">
        <v>11727</v>
      </c>
      <c r="B1014" t="s">
        <v>4254</v>
      </c>
    </row>
    <row r="1015" spans="1:9">
      <c r="A1015" s="845">
        <v>43439</v>
      </c>
      <c r="B1015" t="s">
        <v>4255</v>
      </c>
      <c r="C1015" s="819">
        <v>1709.75</v>
      </c>
      <c r="D1015" s="819">
        <v>1709.75</v>
      </c>
      <c r="E1015" s="819">
        <v>1709.75</v>
      </c>
      <c r="I1015" s="819">
        <v>1709.75</v>
      </c>
    </row>
    <row r="1017" spans="1:9">
      <c r="A1017" t="s">
        <v>3733</v>
      </c>
      <c r="B1017" s="819">
        <v>1709.75</v>
      </c>
      <c r="C1017" s="819">
        <v>1709.75</v>
      </c>
      <c r="D1017">
        <v>0</v>
      </c>
      <c r="E1017">
        <v>0</v>
      </c>
      <c r="F1017">
        <v>0</v>
      </c>
      <c r="G1017" s="819">
        <v>1709.75</v>
      </c>
    </row>
    <row r="1019" spans="1:9">
      <c r="A1019">
        <v>11728</v>
      </c>
      <c r="B1019" t="s">
        <v>4256</v>
      </c>
    </row>
    <row r="1020" spans="1:9">
      <c r="A1020" s="845">
        <v>43439</v>
      </c>
      <c r="B1020" t="s">
        <v>4257</v>
      </c>
      <c r="C1020" s="819">
        <v>3253.57</v>
      </c>
      <c r="D1020" s="819">
        <v>3253.57</v>
      </c>
      <c r="E1020" s="819">
        <v>3253.57</v>
      </c>
      <c r="I1020" s="819">
        <v>3253.57</v>
      </c>
    </row>
    <row r="1021" spans="1:9">
      <c r="A1021" s="845">
        <v>43439</v>
      </c>
      <c r="B1021" t="s">
        <v>4258</v>
      </c>
      <c r="C1021" s="819">
        <v>3253.57</v>
      </c>
      <c r="D1021" s="819">
        <v>3253.57</v>
      </c>
      <c r="E1021" s="819">
        <v>6507.14</v>
      </c>
      <c r="I1021" s="819">
        <v>3253.57</v>
      </c>
    </row>
    <row r="1022" spans="1:9">
      <c r="A1022" s="845">
        <v>43411</v>
      </c>
      <c r="B1022" t="s">
        <v>4259</v>
      </c>
      <c r="C1022" s="819">
        <v>4349.93</v>
      </c>
      <c r="D1022" s="819">
        <v>4349.93</v>
      </c>
      <c r="E1022" s="819">
        <v>10857.07</v>
      </c>
      <c r="I1022" s="819">
        <v>4349.93</v>
      </c>
    </row>
    <row r="1023" spans="1:9">
      <c r="A1023" s="845">
        <v>43262</v>
      </c>
      <c r="B1023" t="s">
        <v>4260</v>
      </c>
      <c r="C1023" s="819">
        <v>4349.93</v>
      </c>
      <c r="D1023" s="819">
        <v>4349.93</v>
      </c>
      <c r="E1023" s="819">
        <v>15207</v>
      </c>
      <c r="I1023" s="819">
        <v>4349.93</v>
      </c>
    </row>
    <row r="1024" spans="1:9">
      <c r="A1024" s="845">
        <v>43533</v>
      </c>
      <c r="B1024" t="s">
        <v>4261</v>
      </c>
      <c r="C1024" s="819">
        <v>4777.95</v>
      </c>
      <c r="D1024" s="819">
        <v>4777.95</v>
      </c>
      <c r="E1024" s="819">
        <v>19984.95</v>
      </c>
      <c r="I1024" s="819">
        <v>4777.95</v>
      </c>
    </row>
    <row r="1025" spans="1:9">
      <c r="A1025" s="845">
        <v>43477</v>
      </c>
      <c r="B1025" t="s">
        <v>4262</v>
      </c>
      <c r="C1025" s="819">
        <v>4777.95</v>
      </c>
      <c r="D1025" s="819">
        <v>4777.95</v>
      </c>
      <c r="E1025" s="819">
        <v>24762.9</v>
      </c>
      <c r="I1025" s="819">
        <v>4777.95</v>
      </c>
    </row>
    <row r="1027" spans="1:9">
      <c r="A1027" t="s">
        <v>3733</v>
      </c>
      <c r="B1027" s="819">
        <v>24762.9</v>
      </c>
      <c r="C1027" s="819">
        <v>24762.9</v>
      </c>
      <c r="D1027">
        <v>0</v>
      </c>
      <c r="E1027">
        <v>0</v>
      </c>
      <c r="F1027">
        <v>0</v>
      </c>
      <c r="G1027" s="819">
        <v>24762.9</v>
      </c>
    </row>
    <row r="1029" spans="1:9">
      <c r="A1029">
        <v>11735</v>
      </c>
      <c r="B1029" t="s">
        <v>1834</v>
      </c>
    </row>
    <row r="1030" spans="1:9">
      <c r="A1030" s="845">
        <v>43439</v>
      </c>
      <c r="B1030" t="s">
        <v>4263</v>
      </c>
      <c r="C1030">
        <v>659.92</v>
      </c>
      <c r="D1030">
        <v>659.92</v>
      </c>
      <c r="E1030">
        <v>659.92</v>
      </c>
      <c r="I1030">
        <v>659.92</v>
      </c>
    </row>
    <row r="1032" spans="1:9">
      <c r="A1032" t="s">
        <v>3733</v>
      </c>
      <c r="B1032">
        <v>659.92</v>
      </c>
      <c r="C1032">
        <v>659.92</v>
      </c>
      <c r="D1032">
        <v>0</v>
      </c>
      <c r="E1032">
        <v>0</v>
      </c>
      <c r="F1032">
        <v>0</v>
      </c>
      <c r="G1032">
        <v>659.92</v>
      </c>
    </row>
    <row r="1034" spans="1:9">
      <c r="A1034">
        <v>11736</v>
      </c>
      <c r="B1034" t="s">
        <v>1044</v>
      </c>
    </row>
    <row r="1035" spans="1:9">
      <c r="A1035" s="845">
        <v>43893</v>
      </c>
      <c r="B1035" t="s">
        <v>4264</v>
      </c>
      <c r="C1035">
        <v>425.69</v>
      </c>
      <c r="D1035">
        <v>425.69</v>
      </c>
      <c r="E1035">
        <v>425.69</v>
      </c>
      <c r="I1035">
        <v>425.69</v>
      </c>
    </row>
    <row r="1036" spans="1:9">
      <c r="A1036" t="s">
        <v>6733</v>
      </c>
      <c r="B1036" t="s">
        <v>6772</v>
      </c>
      <c r="C1036">
        <v>397.76</v>
      </c>
      <c r="D1036">
        <v>397.76</v>
      </c>
      <c r="E1036">
        <v>823.45</v>
      </c>
      <c r="I1036">
        <v>397.76</v>
      </c>
    </row>
    <row r="1037" spans="1:9">
      <c r="A1037" s="845">
        <v>44048</v>
      </c>
      <c r="B1037" t="s">
        <v>7048</v>
      </c>
      <c r="C1037">
        <v>352.85</v>
      </c>
      <c r="D1037">
        <v>352.85</v>
      </c>
      <c r="E1037" s="819">
        <v>1176.3</v>
      </c>
      <c r="H1037">
        <v>352.85</v>
      </c>
    </row>
    <row r="1038" spans="1:9">
      <c r="A1038" s="845">
        <v>43867</v>
      </c>
      <c r="B1038" t="s">
        <v>7423</v>
      </c>
      <c r="C1038">
        <v>273.2</v>
      </c>
      <c r="D1038">
        <v>273.2</v>
      </c>
      <c r="E1038" s="819">
        <v>1449.5</v>
      </c>
      <c r="H1038">
        <v>273.2</v>
      </c>
    </row>
    <row r="1040" spans="1:9">
      <c r="A1040" t="s">
        <v>3733</v>
      </c>
      <c r="B1040" s="819">
        <v>1449.5</v>
      </c>
      <c r="C1040" s="819">
        <v>1449.5</v>
      </c>
      <c r="D1040">
        <v>0</v>
      </c>
      <c r="E1040">
        <v>0</v>
      </c>
      <c r="F1040">
        <v>626.04999999999995</v>
      </c>
      <c r="G1040">
        <v>823.45</v>
      </c>
    </row>
    <row r="1042" spans="1:9">
      <c r="A1042">
        <v>11737</v>
      </c>
      <c r="B1042" t="s">
        <v>1044</v>
      </c>
    </row>
    <row r="1043" spans="1:9">
      <c r="A1043" s="845">
        <v>43893</v>
      </c>
      <c r="B1043" t="s">
        <v>4265</v>
      </c>
      <c r="C1043" s="819">
        <v>3180.43</v>
      </c>
      <c r="D1043" s="819">
        <v>3180.43</v>
      </c>
      <c r="E1043" s="819">
        <v>3180.43</v>
      </c>
      <c r="I1043" s="819">
        <v>3180.43</v>
      </c>
    </row>
    <row r="1044" spans="1:9">
      <c r="A1044" t="s">
        <v>6733</v>
      </c>
      <c r="B1044" t="s">
        <v>6773</v>
      </c>
      <c r="C1044" s="819">
        <v>2034.44</v>
      </c>
      <c r="D1044" s="819">
        <v>2034.44</v>
      </c>
      <c r="E1044" s="819">
        <v>5214.87</v>
      </c>
      <c r="I1044" s="819">
        <v>2034.44</v>
      </c>
    </row>
    <row r="1045" spans="1:9">
      <c r="A1045" s="845">
        <v>44048</v>
      </c>
      <c r="B1045" t="s">
        <v>7049</v>
      </c>
      <c r="C1045" s="819">
        <v>1514.3</v>
      </c>
      <c r="D1045" s="819">
        <v>1514.3</v>
      </c>
      <c r="E1045" s="819">
        <v>6729.17</v>
      </c>
      <c r="H1045" s="819">
        <v>1514.3</v>
      </c>
    </row>
    <row r="1046" spans="1:9">
      <c r="A1046" s="845">
        <v>43867</v>
      </c>
      <c r="B1046" t="s">
        <v>7424</v>
      </c>
      <c r="C1046" s="819">
        <v>1050.02</v>
      </c>
      <c r="D1046" s="819">
        <v>1050.02</v>
      </c>
      <c r="E1046" s="819">
        <v>7779.19</v>
      </c>
      <c r="H1046" s="819">
        <v>1050.02</v>
      </c>
    </row>
    <row r="1048" spans="1:9">
      <c r="A1048" t="s">
        <v>3733</v>
      </c>
      <c r="B1048" s="819">
        <v>7779.19</v>
      </c>
      <c r="C1048" s="819">
        <v>7779.19</v>
      </c>
      <c r="D1048">
        <v>0</v>
      </c>
      <c r="E1048">
        <v>0</v>
      </c>
      <c r="F1048" s="819">
        <v>2564.3200000000002</v>
      </c>
      <c r="G1048" s="819">
        <v>5214.87</v>
      </c>
    </row>
    <row r="1050" spans="1:9">
      <c r="A1050">
        <v>11744</v>
      </c>
      <c r="B1050" t="s">
        <v>2142</v>
      </c>
    </row>
    <row r="1051" spans="1:9">
      <c r="A1051" s="845">
        <v>43624</v>
      </c>
      <c r="B1051" t="s">
        <v>4266</v>
      </c>
      <c r="C1051" s="819">
        <v>1879.01</v>
      </c>
      <c r="D1051" s="819">
        <v>1879.01</v>
      </c>
      <c r="E1051" s="819">
        <v>1879.01</v>
      </c>
      <c r="I1051" s="819">
        <v>1879.01</v>
      </c>
    </row>
    <row r="1053" spans="1:9">
      <c r="A1053" t="s">
        <v>3733</v>
      </c>
      <c r="B1053" s="819">
        <v>1879.01</v>
      </c>
      <c r="C1053" s="819">
        <v>1879.01</v>
      </c>
      <c r="D1053">
        <v>0</v>
      </c>
      <c r="E1053">
        <v>0</v>
      </c>
      <c r="F1053">
        <v>0</v>
      </c>
      <c r="G1053" s="819">
        <v>1879.01</v>
      </c>
    </row>
    <row r="1055" spans="1:9">
      <c r="A1055">
        <v>11749</v>
      </c>
      <c r="B1055" t="s">
        <v>4267</v>
      </c>
    </row>
    <row r="1056" spans="1:9">
      <c r="A1056" s="845">
        <v>43439</v>
      </c>
      <c r="B1056" t="s">
        <v>4268</v>
      </c>
      <c r="C1056">
        <v>82.58</v>
      </c>
      <c r="D1056">
        <v>42.46</v>
      </c>
      <c r="E1056">
        <v>42.46</v>
      </c>
      <c r="I1056">
        <v>42.46</v>
      </c>
    </row>
    <row r="1057" spans="1:9">
      <c r="A1057" s="845">
        <v>43259</v>
      </c>
      <c r="B1057" t="s">
        <v>4269</v>
      </c>
      <c r="C1057">
        <v>434.51</v>
      </c>
      <c r="D1057">
        <v>434.51</v>
      </c>
      <c r="E1057">
        <v>476.97</v>
      </c>
      <c r="I1057">
        <v>434.51</v>
      </c>
    </row>
    <row r="1058" spans="1:9">
      <c r="A1058" s="845">
        <v>43262</v>
      </c>
      <c r="B1058" t="s">
        <v>4270</v>
      </c>
      <c r="C1058">
        <v>960.75</v>
      </c>
      <c r="D1058">
        <v>960.75</v>
      </c>
      <c r="E1058" s="819">
        <v>1437.72</v>
      </c>
      <c r="I1058">
        <v>960.75</v>
      </c>
    </row>
    <row r="1059" spans="1:9">
      <c r="A1059" s="845">
        <v>43202</v>
      </c>
      <c r="B1059" t="s">
        <v>4271</v>
      </c>
      <c r="C1059">
        <v>434.51</v>
      </c>
      <c r="D1059">
        <v>434.51</v>
      </c>
      <c r="E1059" s="819">
        <v>1872.23</v>
      </c>
      <c r="I1059">
        <v>434.51</v>
      </c>
    </row>
    <row r="1060" spans="1:9">
      <c r="A1060" s="845">
        <v>43202</v>
      </c>
      <c r="B1060" t="s">
        <v>4272</v>
      </c>
      <c r="C1060">
        <v>960.75</v>
      </c>
      <c r="D1060">
        <v>960.75</v>
      </c>
      <c r="E1060" s="819">
        <v>2832.98</v>
      </c>
      <c r="I1060">
        <v>960.75</v>
      </c>
    </row>
    <row r="1061" spans="1:9">
      <c r="A1061" s="845">
        <v>43202</v>
      </c>
      <c r="B1061" t="s">
        <v>4273</v>
      </c>
      <c r="C1061">
        <v>16.96</v>
      </c>
      <c r="D1061">
        <v>16.96</v>
      </c>
      <c r="E1061" s="819">
        <v>2849.94</v>
      </c>
      <c r="I1061">
        <v>16.96</v>
      </c>
    </row>
    <row r="1062" spans="1:9">
      <c r="A1062" s="845">
        <v>43477</v>
      </c>
      <c r="B1062" t="s">
        <v>4274</v>
      </c>
      <c r="C1062">
        <v>475.8</v>
      </c>
      <c r="D1062">
        <v>475.8</v>
      </c>
      <c r="E1062" s="819">
        <v>3325.74</v>
      </c>
      <c r="I1062">
        <v>475.8</v>
      </c>
    </row>
    <row r="1063" spans="1:9">
      <c r="A1063" t="s">
        <v>6731</v>
      </c>
      <c r="B1063" t="s">
        <v>6774</v>
      </c>
      <c r="C1063" s="819">
        <v>1135.8399999999999</v>
      </c>
      <c r="D1063" s="819">
        <v>1135.8399999999999</v>
      </c>
      <c r="E1063" s="819">
        <v>4461.58</v>
      </c>
      <c r="I1063" s="819">
        <v>1135.8399999999999</v>
      </c>
    </row>
    <row r="1064" spans="1:9">
      <c r="A1064" t="s">
        <v>6731</v>
      </c>
      <c r="B1064" t="s">
        <v>6775</v>
      </c>
      <c r="C1064">
        <v>659.03</v>
      </c>
      <c r="D1064">
        <v>659.03</v>
      </c>
      <c r="E1064" s="819">
        <v>5120.6099999999997</v>
      </c>
      <c r="I1064">
        <v>659.03</v>
      </c>
    </row>
    <row r="1065" spans="1:9">
      <c r="A1065" t="s">
        <v>6731</v>
      </c>
      <c r="B1065" t="s">
        <v>6776</v>
      </c>
      <c r="C1065" s="819">
        <v>1135.8399999999999</v>
      </c>
      <c r="D1065" s="819">
        <v>1135.8399999999999</v>
      </c>
      <c r="E1065" s="819">
        <v>6256.45</v>
      </c>
      <c r="I1065" s="819">
        <v>1135.8399999999999</v>
      </c>
    </row>
    <row r="1066" spans="1:9">
      <c r="A1066" t="s">
        <v>6731</v>
      </c>
      <c r="B1066" t="s">
        <v>6777</v>
      </c>
      <c r="C1066">
        <v>659.03</v>
      </c>
      <c r="D1066">
        <v>659.03</v>
      </c>
      <c r="E1066" s="819">
        <v>6915.48</v>
      </c>
      <c r="I1066">
        <v>659.03</v>
      </c>
    </row>
    <row r="1067" spans="1:9">
      <c r="A1067" t="s">
        <v>7006</v>
      </c>
      <c r="B1067" t="s">
        <v>7050</v>
      </c>
      <c r="C1067" s="819">
        <v>1135.8399999999999</v>
      </c>
      <c r="D1067" s="819">
        <v>1135.8399999999999</v>
      </c>
      <c r="E1067" s="819">
        <v>8051.32</v>
      </c>
      <c r="H1067" s="819">
        <v>1135.8399999999999</v>
      </c>
    </row>
    <row r="1068" spans="1:9">
      <c r="A1068" t="s">
        <v>7006</v>
      </c>
      <c r="B1068" t="s">
        <v>7051</v>
      </c>
      <c r="C1068">
        <v>659.03</v>
      </c>
      <c r="D1068">
        <v>659.03</v>
      </c>
      <c r="E1068" s="819">
        <v>8710.35</v>
      </c>
      <c r="H1068">
        <v>659.03</v>
      </c>
    </row>
    <row r="1069" spans="1:9">
      <c r="A1069" s="845">
        <v>43927</v>
      </c>
      <c r="B1069" t="s">
        <v>7425</v>
      </c>
      <c r="C1069">
        <v>12.83</v>
      </c>
      <c r="D1069">
        <v>12.83</v>
      </c>
      <c r="E1069" s="819">
        <v>8723.18</v>
      </c>
      <c r="G1069">
        <v>12.83</v>
      </c>
    </row>
    <row r="1070" spans="1:9">
      <c r="A1070" s="845">
        <v>43927</v>
      </c>
      <c r="B1070" t="s">
        <v>7426</v>
      </c>
      <c r="C1070" s="819">
        <v>1135.8399999999999</v>
      </c>
      <c r="D1070" s="819">
        <v>1135.8399999999999</v>
      </c>
      <c r="E1070" s="819">
        <v>9859.02</v>
      </c>
      <c r="G1070" s="819">
        <v>1135.8399999999999</v>
      </c>
    </row>
    <row r="1071" spans="1:9">
      <c r="A1071" s="845">
        <v>43927</v>
      </c>
      <c r="B1071" t="s">
        <v>7427</v>
      </c>
      <c r="C1071">
        <v>659.03</v>
      </c>
      <c r="D1071">
        <v>659.03</v>
      </c>
      <c r="E1071" s="819">
        <v>10518.05</v>
      </c>
      <c r="G1071">
        <v>659.03</v>
      </c>
    </row>
    <row r="1073" spans="1:9">
      <c r="A1073" t="s">
        <v>3733</v>
      </c>
      <c r="B1073" s="819">
        <v>10558.17</v>
      </c>
      <c r="C1073" s="819">
        <v>10518.05</v>
      </c>
      <c r="D1073">
        <v>0</v>
      </c>
      <c r="E1073" s="819">
        <v>1807.7</v>
      </c>
      <c r="F1073" s="819">
        <v>1794.87</v>
      </c>
      <c r="G1073" s="819">
        <v>6915.48</v>
      </c>
    </row>
    <row r="1075" spans="1:9">
      <c r="A1075">
        <v>11751</v>
      </c>
      <c r="B1075" t="s">
        <v>3009</v>
      </c>
    </row>
    <row r="1076" spans="1:9">
      <c r="A1076" s="845">
        <v>43414</v>
      </c>
      <c r="B1076" t="s">
        <v>4275</v>
      </c>
      <c r="C1076">
        <v>129.4</v>
      </c>
      <c r="D1076">
        <v>129.4</v>
      </c>
      <c r="E1076">
        <v>129.4</v>
      </c>
      <c r="I1076">
        <v>129.4</v>
      </c>
    </row>
    <row r="1077" spans="1:9">
      <c r="A1077" s="845">
        <v>43232</v>
      </c>
      <c r="B1077" t="s">
        <v>4276</v>
      </c>
      <c r="C1077">
        <v>129.4</v>
      </c>
      <c r="D1077">
        <v>95.48</v>
      </c>
      <c r="E1077">
        <v>224.88</v>
      </c>
      <c r="I1077">
        <v>95.48</v>
      </c>
    </row>
    <row r="1078" spans="1:9">
      <c r="A1078" s="845">
        <v>43801</v>
      </c>
      <c r="B1078" t="s">
        <v>4277</v>
      </c>
      <c r="C1078">
        <v>103.57</v>
      </c>
      <c r="D1078">
        <v>103.57</v>
      </c>
      <c r="E1078">
        <v>328.45</v>
      </c>
      <c r="I1078">
        <v>103.57</v>
      </c>
    </row>
    <row r="1079" spans="1:9">
      <c r="A1079" s="845">
        <v>43649</v>
      </c>
      <c r="B1079" t="s">
        <v>4278</v>
      </c>
      <c r="C1079">
        <v>103.57</v>
      </c>
      <c r="D1079">
        <v>103.57</v>
      </c>
      <c r="E1079">
        <v>432.02</v>
      </c>
      <c r="I1079">
        <v>103.57</v>
      </c>
    </row>
    <row r="1080" spans="1:9">
      <c r="A1080" s="845">
        <v>43682</v>
      </c>
      <c r="B1080" t="s">
        <v>4279</v>
      </c>
      <c r="C1080">
        <v>103.57</v>
      </c>
      <c r="D1080">
        <v>103.57</v>
      </c>
      <c r="E1080">
        <v>535.59</v>
      </c>
      <c r="I1080">
        <v>103.57</v>
      </c>
    </row>
    <row r="1081" spans="1:9">
      <c r="A1081" s="845">
        <v>43591</v>
      </c>
      <c r="B1081" t="s">
        <v>4280</v>
      </c>
      <c r="C1081">
        <v>139.52000000000001</v>
      </c>
      <c r="D1081">
        <v>139.52000000000001</v>
      </c>
      <c r="E1081">
        <v>675.11</v>
      </c>
      <c r="I1081">
        <v>139.52000000000001</v>
      </c>
    </row>
    <row r="1082" spans="1:9">
      <c r="A1082" s="845">
        <v>43562</v>
      </c>
      <c r="B1082" t="s">
        <v>4281</v>
      </c>
      <c r="C1082">
        <v>103.57</v>
      </c>
      <c r="D1082">
        <v>103.57</v>
      </c>
      <c r="E1082">
        <v>778.68</v>
      </c>
      <c r="I1082">
        <v>103.57</v>
      </c>
    </row>
    <row r="1083" spans="1:9">
      <c r="A1083" s="845">
        <v>43654</v>
      </c>
      <c r="B1083" t="s">
        <v>4282</v>
      </c>
      <c r="C1083">
        <v>534.95000000000005</v>
      </c>
      <c r="D1083">
        <v>534.95000000000005</v>
      </c>
      <c r="E1083" s="819">
        <v>1313.63</v>
      </c>
      <c r="I1083">
        <v>534.95000000000005</v>
      </c>
    </row>
    <row r="1085" spans="1:9">
      <c r="A1085" t="s">
        <v>3733</v>
      </c>
      <c r="B1085" s="819">
        <v>1347.55</v>
      </c>
      <c r="C1085" s="819">
        <v>1313.63</v>
      </c>
      <c r="D1085">
        <v>0</v>
      </c>
      <c r="E1085">
        <v>0</v>
      </c>
      <c r="F1085">
        <v>0</v>
      </c>
      <c r="G1085" s="819">
        <v>1313.63</v>
      </c>
    </row>
    <row r="1087" spans="1:9">
      <c r="A1087">
        <v>11752</v>
      </c>
      <c r="B1087" t="s">
        <v>4283</v>
      </c>
    </row>
    <row r="1088" spans="1:9">
      <c r="A1088" s="845">
        <v>43439</v>
      </c>
      <c r="B1088" t="s">
        <v>4284</v>
      </c>
      <c r="C1088" s="819">
        <v>1073.82</v>
      </c>
      <c r="D1088">
        <v>535.91999999999996</v>
      </c>
      <c r="E1088">
        <v>535.91999999999996</v>
      </c>
      <c r="I1088">
        <v>535.91999999999996</v>
      </c>
    </row>
    <row r="1089" spans="1:9">
      <c r="A1089" s="845">
        <v>43439</v>
      </c>
      <c r="B1089" t="s">
        <v>4285</v>
      </c>
      <c r="C1089">
        <v>869.07</v>
      </c>
      <c r="D1089">
        <v>869.07</v>
      </c>
      <c r="E1089" s="819">
        <v>1404.99</v>
      </c>
      <c r="I1089">
        <v>869.07</v>
      </c>
    </row>
    <row r="1091" spans="1:9">
      <c r="A1091" t="s">
        <v>3733</v>
      </c>
      <c r="B1091" s="819">
        <v>1942.89</v>
      </c>
      <c r="C1091" s="819">
        <v>1404.99</v>
      </c>
      <c r="D1091">
        <v>0</v>
      </c>
      <c r="E1091">
        <v>0</v>
      </c>
      <c r="F1091">
        <v>0</v>
      </c>
      <c r="G1091" s="819">
        <v>1404.99</v>
      </c>
    </row>
    <row r="1093" spans="1:9">
      <c r="A1093">
        <v>11753</v>
      </c>
      <c r="B1093" t="s">
        <v>1046</v>
      </c>
    </row>
    <row r="1094" spans="1:9">
      <c r="A1094" s="845">
        <v>43439</v>
      </c>
      <c r="B1094" t="s">
        <v>4286</v>
      </c>
      <c r="C1094">
        <v>125.06</v>
      </c>
      <c r="D1094">
        <v>125.06</v>
      </c>
      <c r="E1094">
        <v>125.06</v>
      </c>
      <c r="I1094">
        <v>125.06</v>
      </c>
    </row>
    <row r="1095" spans="1:9">
      <c r="A1095" s="845">
        <v>43439</v>
      </c>
      <c r="B1095" t="s">
        <v>4287</v>
      </c>
      <c r="C1095">
        <v>173.08</v>
      </c>
      <c r="D1095">
        <v>173.08</v>
      </c>
      <c r="E1095">
        <v>298.14</v>
      </c>
      <c r="I1095">
        <v>173.08</v>
      </c>
    </row>
    <row r="1096" spans="1:9">
      <c r="A1096" s="845">
        <v>43439</v>
      </c>
      <c r="B1096" t="s">
        <v>4288</v>
      </c>
      <c r="C1096">
        <v>163.32</v>
      </c>
      <c r="D1096">
        <v>163.32</v>
      </c>
      <c r="E1096">
        <v>461.46</v>
      </c>
      <c r="I1096">
        <v>163.32</v>
      </c>
    </row>
    <row r="1098" spans="1:9">
      <c r="A1098" t="s">
        <v>3733</v>
      </c>
      <c r="B1098">
        <v>461.46</v>
      </c>
      <c r="C1098">
        <v>461.46</v>
      </c>
      <c r="D1098">
        <v>0</v>
      </c>
      <c r="E1098">
        <v>0</v>
      </c>
      <c r="F1098">
        <v>0</v>
      </c>
      <c r="G1098">
        <v>461.46</v>
      </c>
    </row>
    <row r="1100" spans="1:9">
      <c r="A1100">
        <v>11754</v>
      </c>
      <c r="B1100" t="s">
        <v>1340</v>
      </c>
    </row>
    <row r="1101" spans="1:9">
      <c r="A1101" s="845">
        <v>43867</v>
      </c>
      <c r="B1101" t="s">
        <v>7428</v>
      </c>
      <c r="C1101">
        <v>116.93</v>
      </c>
      <c r="D1101">
        <v>116.93</v>
      </c>
      <c r="E1101">
        <v>116.93</v>
      </c>
      <c r="H1101">
        <v>116.93</v>
      </c>
    </row>
    <row r="1103" spans="1:9">
      <c r="A1103" t="s">
        <v>3733</v>
      </c>
      <c r="B1103">
        <v>116.93</v>
      </c>
      <c r="C1103">
        <v>116.93</v>
      </c>
      <c r="D1103">
        <v>0</v>
      </c>
      <c r="E1103">
        <v>0</v>
      </c>
      <c r="F1103">
        <v>116.93</v>
      </c>
      <c r="G1103">
        <v>0</v>
      </c>
    </row>
    <row r="1105" spans="1:9">
      <c r="A1105">
        <v>11755</v>
      </c>
      <c r="B1105" t="s">
        <v>4289</v>
      </c>
    </row>
    <row r="1106" spans="1:9">
      <c r="A1106" s="845">
        <v>43983</v>
      </c>
      <c r="B1106" t="s">
        <v>4290</v>
      </c>
      <c r="C1106">
        <v>295.83999999999997</v>
      </c>
      <c r="D1106">
        <v>295.83999999999997</v>
      </c>
      <c r="E1106">
        <v>295.83999999999997</v>
      </c>
      <c r="I1106">
        <v>295.83999999999997</v>
      </c>
    </row>
    <row r="1107" spans="1:9">
      <c r="A1107" s="845">
        <v>44048</v>
      </c>
      <c r="B1107" t="s">
        <v>7052</v>
      </c>
      <c r="C1107">
        <v>338.32</v>
      </c>
      <c r="D1107">
        <v>338.32</v>
      </c>
      <c r="E1107">
        <v>634.16</v>
      </c>
      <c r="H1107">
        <v>338.32</v>
      </c>
    </row>
    <row r="1109" spans="1:9">
      <c r="A1109" t="s">
        <v>3733</v>
      </c>
      <c r="B1109">
        <v>634.16</v>
      </c>
      <c r="C1109">
        <v>634.16</v>
      </c>
      <c r="D1109">
        <v>0</v>
      </c>
      <c r="E1109">
        <v>0</v>
      </c>
      <c r="F1109">
        <v>338.32</v>
      </c>
      <c r="G1109">
        <v>295.83999999999997</v>
      </c>
    </row>
    <row r="1111" spans="1:9">
      <c r="A1111">
        <v>11760</v>
      </c>
      <c r="B1111" t="s">
        <v>1068</v>
      </c>
    </row>
    <row r="1112" spans="1:9">
      <c r="A1112" s="845">
        <v>43439</v>
      </c>
      <c r="B1112" t="s">
        <v>4291</v>
      </c>
      <c r="C1112" s="819">
        <v>26434.080000000002</v>
      </c>
      <c r="D1112" s="819">
        <v>26434.080000000002</v>
      </c>
      <c r="E1112" s="819">
        <v>26434.080000000002</v>
      </c>
      <c r="I1112" s="819">
        <v>26434.080000000002</v>
      </c>
    </row>
    <row r="1114" spans="1:9">
      <c r="A1114" t="s">
        <v>3733</v>
      </c>
      <c r="B1114" s="819">
        <v>26434.080000000002</v>
      </c>
      <c r="C1114" s="819">
        <v>26434.080000000002</v>
      </c>
      <c r="D1114">
        <v>0</v>
      </c>
      <c r="E1114">
        <v>0</v>
      </c>
      <c r="F1114">
        <v>0</v>
      </c>
      <c r="G1114" s="819">
        <v>26434.080000000002</v>
      </c>
    </row>
    <row r="1116" spans="1:9">
      <c r="A1116">
        <v>11761</v>
      </c>
      <c r="B1116" t="s">
        <v>4292</v>
      </c>
    </row>
    <row r="1117" spans="1:9">
      <c r="A1117" s="845">
        <v>43439</v>
      </c>
      <c r="B1117" t="s">
        <v>4293</v>
      </c>
      <c r="C1117">
        <v>109.56</v>
      </c>
      <c r="D1117">
        <v>109.56</v>
      </c>
      <c r="E1117">
        <v>109.56</v>
      </c>
      <c r="I1117">
        <v>109.56</v>
      </c>
    </row>
    <row r="1118" spans="1:9">
      <c r="A1118" s="845">
        <v>43439</v>
      </c>
      <c r="B1118" t="s">
        <v>4294</v>
      </c>
      <c r="C1118">
        <v>77.8</v>
      </c>
      <c r="D1118">
        <v>77.8</v>
      </c>
      <c r="E1118">
        <v>187.36</v>
      </c>
      <c r="I1118">
        <v>77.8</v>
      </c>
    </row>
    <row r="1119" spans="1:9">
      <c r="A1119" s="845">
        <v>43439</v>
      </c>
      <c r="B1119" t="s">
        <v>4295</v>
      </c>
      <c r="C1119">
        <v>77.8</v>
      </c>
      <c r="D1119">
        <v>77.8</v>
      </c>
      <c r="E1119">
        <v>265.16000000000003</v>
      </c>
      <c r="I1119">
        <v>77.8</v>
      </c>
    </row>
    <row r="1120" spans="1:9">
      <c r="A1120" s="845">
        <v>43439</v>
      </c>
      <c r="B1120" t="s">
        <v>4296</v>
      </c>
      <c r="C1120">
        <v>95.48</v>
      </c>
      <c r="D1120">
        <v>95.48</v>
      </c>
      <c r="E1120">
        <v>360.64</v>
      </c>
      <c r="I1120">
        <v>95.48</v>
      </c>
    </row>
    <row r="1121" spans="1:9">
      <c r="A1121" s="845">
        <v>43439</v>
      </c>
      <c r="B1121" t="s">
        <v>4297</v>
      </c>
      <c r="C1121">
        <v>95.48</v>
      </c>
      <c r="D1121">
        <v>95.48</v>
      </c>
      <c r="E1121">
        <v>456.12</v>
      </c>
      <c r="I1121">
        <v>95.48</v>
      </c>
    </row>
    <row r="1122" spans="1:9">
      <c r="A1122" s="845">
        <v>43439</v>
      </c>
      <c r="B1122" t="s">
        <v>4298</v>
      </c>
      <c r="C1122">
        <v>129.4</v>
      </c>
      <c r="D1122">
        <v>129.4</v>
      </c>
      <c r="E1122">
        <v>585.52</v>
      </c>
      <c r="I1122">
        <v>129.4</v>
      </c>
    </row>
    <row r="1123" spans="1:9">
      <c r="A1123" s="845">
        <v>43353</v>
      </c>
      <c r="B1123" t="s">
        <v>4299</v>
      </c>
      <c r="C1123">
        <v>95.48</v>
      </c>
      <c r="D1123">
        <v>95.48</v>
      </c>
      <c r="E1123">
        <v>681</v>
      </c>
      <c r="I1123">
        <v>95.48</v>
      </c>
    </row>
    <row r="1124" spans="1:9">
      <c r="A1124" s="845">
        <v>43232</v>
      </c>
      <c r="B1124" t="s">
        <v>4300</v>
      </c>
      <c r="C1124">
        <v>95.48</v>
      </c>
      <c r="D1124">
        <v>95.48</v>
      </c>
      <c r="E1124">
        <v>776.48</v>
      </c>
      <c r="I1124">
        <v>95.48</v>
      </c>
    </row>
    <row r="1125" spans="1:9">
      <c r="A1125" t="s">
        <v>3975</v>
      </c>
      <c r="B1125" t="s">
        <v>4301</v>
      </c>
      <c r="C1125">
        <v>95.48</v>
      </c>
      <c r="D1125">
        <v>95.48</v>
      </c>
      <c r="E1125">
        <v>871.96</v>
      </c>
      <c r="I1125">
        <v>95.48</v>
      </c>
    </row>
    <row r="1127" spans="1:9">
      <c r="A1127" t="s">
        <v>3733</v>
      </c>
      <c r="B1127">
        <v>871.96</v>
      </c>
      <c r="C1127">
        <v>871.96</v>
      </c>
      <c r="D1127">
        <v>0</v>
      </c>
      <c r="E1127">
        <v>0</v>
      </c>
      <c r="F1127">
        <v>0</v>
      </c>
      <c r="G1127">
        <v>871.96</v>
      </c>
    </row>
    <row r="1129" spans="1:9">
      <c r="A1129">
        <v>11762</v>
      </c>
      <c r="B1129" t="s">
        <v>1047</v>
      </c>
    </row>
    <row r="1130" spans="1:9">
      <c r="A1130" s="845">
        <v>43439</v>
      </c>
      <c r="B1130" t="s">
        <v>4302</v>
      </c>
      <c r="C1130" s="819">
        <v>1206.9100000000001</v>
      </c>
      <c r="D1130" s="819">
        <v>1206.9100000000001</v>
      </c>
      <c r="E1130" s="819">
        <v>1206.9100000000001</v>
      </c>
      <c r="I1130" s="819">
        <v>1206.9100000000001</v>
      </c>
    </row>
    <row r="1132" spans="1:9">
      <c r="A1132" t="s">
        <v>3733</v>
      </c>
      <c r="B1132" s="819">
        <v>1206.9100000000001</v>
      </c>
      <c r="C1132" s="819">
        <v>1206.9100000000001</v>
      </c>
      <c r="D1132">
        <v>0</v>
      </c>
      <c r="E1132">
        <v>0</v>
      </c>
      <c r="F1132">
        <v>0</v>
      </c>
      <c r="G1132" s="819">
        <v>1206.9100000000001</v>
      </c>
    </row>
    <row r="1134" spans="1:9">
      <c r="A1134">
        <v>11764</v>
      </c>
      <c r="B1134" t="s">
        <v>4303</v>
      </c>
    </row>
    <row r="1135" spans="1:9">
      <c r="A1135" s="845">
        <v>43477</v>
      </c>
      <c r="B1135" t="s">
        <v>4304</v>
      </c>
      <c r="C1135" s="819">
        <v>3110.35</v>
      </c>
      <c r="D1135" s="819">
        <v>3110.35</v>
      </c>
      <c r="E1135" s="819">
        <v>3110.35</v>
      </c>
      <c r="I1135" s="819">
        <v>3110.35</v>
      </c>
    </row>
    <row r="1136" spans="1:9">
      <c r="A1136" s="845">
        <v>43983</v>
      </c>
      <c r="B1136" t="s">
        <v>4305</v>
      </c>
      <c r="C1136" s="819">
        <v>4006.55</v>
      </c>
      <c r="D1136" s="819">
        <v>4006.55</v>
      </c>
      <c r="E1136" s="819">
        <v>7116.9</v>
      </c>
      <c r="I1136" s="819">
        <v>4006.55</v>
      </c>
    </row>
    <row r="1137" spans="1:9">
      <c r="A1137" s="845">
        <v>43953</v>
      </c>
      <c r="B1137" t="s">
        <v>4306</v>
      </c>
      <c r="C1137" s="819">
        <v>3124.2</v>
      </c>
      <c r="D1137" s="819">
        <v>3124.2</v>
      </c>
      <c r="E1137" s="819">
        <v>10241.1</v>
      </c>
      <c r="I1137" s="819">
        <v>3124.2</v>
      </c>
    </row>
    <row r="1138" spans="1:9">
      <c r="A1138" s="845">
        <v>43893</v>
      </c>
      <c r="B1138" t="s">
        <v>4307</v>
      </c>
      <c r="C1138" s="819">
        <v>3388.42</v>
      </c>
      <c r="D1138" s="819">
        <v>3388.42</v>
      </c>
      <c r="E1138" s="819">
        <v>13629.52</v>
      </c>
      <c r="I1138" s="819">
        <v>3388.42</v>
      </c>
    </row>
    <row r="1139" spans="1:9">
      <c r="A1139" t="s">
        <v>6733</v>
      </c>
      <c r="B1139" t="s">
        <v>6778</v>
      </c>
      <c r="C1139" s="819">
        <v>3321.23</v>
      </c>
      <c r="D1139" s="819">
        <v>3321.23</v>
      </c>
      <c r="E1139" s="819">
        <v>16950.75</v>
      </c>
      <c r="I1139" s="819">
        <v>3321.23</v>
      </c>
    </row>
    <row r="1140" spans="1:9">
      <c r="A1140" s="845">
        <v>44048</v>
      </c>
      <c r="B1140" t="s">
        <v>7053</v>
      </c>
      <c r="C1140" s="819">
        <v>3332.18</v>
      </c>
      <c r="D1140" s="819">
        <v>3332.18</v>
      </c>
      <c r="E1140" s="819">
        <v>20282.93</v>
      </c>
      <c r="H1140" s="819">
        <v>3332.18</v>
      </c>
    </row>
    <row r="1141" spans="1:9">
      <c r="A1141" s="845">
        <v>43867</v>
      </c>
      <c r="B1141" t="s">
        <v>7429</v>
      </c>
      <c r="C1141" s="819">
        <v>5244.79</v>
      </c>
      <c r="D1141" s="819">
        <v>5244.79</v>
      </c>
      <c r="E1141" s="819">
        <v>25527.72</v>
      </c>
      <c r="H1141" s="819">
        <v>5244.79</v>
      </c>
    </row>
    <row r="1143" spans="1:9">
      <c r="A1143" t="s">
        <v>3733</v>
      </c>
      <c r="B1143" s="819">
        <v>25527.72</v>
      </c>
      <c r="C1143" s="819">
        <v>25527.72</v>
      </c>
      <c r="D1143">
        <v>0</v>
      </c>
      <c r="E1143">
        <v>0</v>
      </c>
      <c r="F1143" s="819">
        <v>8576.9699999999993</v>
      </c>
      <c r="G1143" s="819">
        <v>16950.75</v>
      </c>
    </row>
    <row r="1145" spans="1:9">
      <c r="A1145">
        <v>11767</v>
      </c>
      <c r="B1145" t="s">
        <v>4308</v>
      </c>
    </row>
    <row r="1146" spans="1:9">
      <c r="A1146" s="845">
        <v>43262</v>
      </c>
      <c r="B1146" t="s">
        <v>4309</v>
      </c>
      <c r="C1146">
        <v>840.43</v>
      </c>
      <c r="D1146">
        <v>840.43</v>
      </c>
      <c r="E1146">
        <v>840.43</v>
      </c>
      <c r="I1146">
        <v>840.43</v>
      </c>
    </row>
    <row r="1147" spans="1:9">
      <c r="A1147" s="845">
        <v>43893</v>
      </c>
      <c r="B1147" t="s">
        <v>4310</v>
      </c>
      <c r="C1147" s="819">
        <v>1546.6</v>
      </c>
      <c r="D1147" s="819">
        <v>1546.6</v>
      </c>
      <c r="E1147" s="819">
        <v>2387.0300000000002</v>
      </c>
      <c r="I1147" s="819">
        <v>1546.6</v>
      </c>
    </row>
    <row r="1148" spans="1:9">
      <c r="A1148" s="845">
        <v>43896</v>
      </c>
      <c r="B1148" t="s">
        <v>7430</v>
      </c>
      <c r="C1148" s="819">
        <v>1505.08</v>
      </c>
      <c r="D1148" s="819">
        <v>1505.08</v>
      </c>
      <c r="E1148" s="819">
        <v>3892.11</v>
      </c>
      <c r="G1148" s="819">
        <v>1505.08</v>
      </c>
    </row>
    <row r="1150" spans="1:9">
      <c r="A1150" t="s">
        <v>3733</v>
      </c>
      <c r="B1150" s="819">
        <v>3892.11</v>
      </c>
      <c r="C1150" s="819">
        <v>3892.11</v>
      </c>
      <c r="D1150">
        <v>0</v>
      </c>
      <c r="E1150" s="819">
        <v>1505.08</v>
      </c>
      <c r="F1150">
        <v>0</v>
      </c>
      <c r="G1150" s="819">
        <v>2387.0300000000002</v>
      </c>
    </row>
    <row r="1152" spans="1:9">
      <c r="A1152">
        <v>11768</v>
      </c>
      <c r="B1152" t="s">
        <v>2152</v>
      </c>
    </row>
    <row r="1153" spans="1:9">
      <c r="A1153" s="845">
        <v>43439</v>
      </c>
      <c r="B1153" t="s">
        <v>4311</v>
      </c>
      <c r="C1153">
        <v>162.33000000000001</v>
      </c>
      <c r="D1153">
        <v>162.33000000000001</v>
      </c>
      <c r="E1153">
        <v>162.33000000000001</v>
      </c>
      <c r="I1153">
        <v>162.33000000000001</v>
      </c>
    </row>
    <row r="1154" spans="1:9">
      <c r="A1154" s="845">
        <v>43439</v>
      </c>
      <c r="B1154" t="s">
        <v>4312</v>
      </c>
      <c r="C1154" s="819">
        <v>1106.77</v>
      </c>
      <c r="D1154" s="819">
        <v>1106.77</v>
      </c>
      <c r="E1154" s="819">
        <v>1269.0999999999999</v>
      </c>
      <c r="I1154" s="819">
        <v>1106.77</v>
      </c>
    </row>
    <row r="1155" spans="1:9">
      <c r="A1155" s="845">
        <v>43439</v>
      </c>
      <c r="B1155" t="s">
        <v>4313</v>
      </c>
      <c r="C1155" s="819">
        <v>30259.81</v>
      </c>
      <c r="D1155" s="819">
        <v>30259.81</v>
      </c>
      <c r="E1155" s="819">
        <v>31528.91</v>
      </c>
      <c r="I1155" s="819">
        <v>30259.81</v>
      </c>
    </row>
    <row r="1156" spans="1:9">
      <c r="A1156" s="845">
        <v>43439</v>
      </c>
      <c r="B1156" t="s">
        <v>4314</v>
      </c>
      <c r="C1156" s="819">
        <v>32927.71</v>
      </c>
      <c r="D1156" s="819">
        <v>32927.71</v>
      </c>
      <c r="E1156" s="819">
        <v>64456.62</v>
      </c>
      <c r="I1156" s="819">
        <v>32927.71</v>
      </c>
    </row>
    <row r="1157" spans="1:9">
      <c r="A1157" s="845">
        <v>43439</v>
      </c>
      <c r="B1157" t="s">
        <v>4315</v>
      </c>
      <c r="C1157">
        <v>225.7</v>
      </c>
      <c r="D1157">
        <v>225.7</v>
      </c>
      <c r="E1157" s="819">
        <v>64682.32</v>
      </c>
      <c r="I1157">
        <v>225.7</v>
      </c>
    </row>
    <row r="1158" spans="1:9">
      <c r="A1158" t="s">
        <v>6730</v>
      </c>
      <c r="B1158" t="s">
        <v>6779</v>
      </c>
      <c r="C1158" s="819">
        <v>17384.3</v>
      </c>
      <c r="D1158" s="819">
        <v>17384.3</v>
      </c>
      <c r="E1158" s="819">
        <v>82066.62</v>
      </c>
      <c r="I1158" s="819">
        <v>17384.3</v>
      </c>
    </row>
    <row r="1159" spans="1:9">
      <c r="A1159" t="s">
        <v>6730</v>
      </c>
      <c r="B1159" t="s">
        <v>6780</v>
      </c>
      <c r="C1159" s="819">
        <v>1979.62</v>
      </c>
      <c r="D1159" s="819">
        <v>1979.62</v>
      </c>
      <c r="E1159" s="819">
        <v>84046.24</v>
      </c>
      <c r="I1159" s="819">
        <v>1979.62</v>
      </c>
    </row>
    <row r="1160" spans="1:9">
      <c r="A1160" t="s">
        <v>6730</v>
      </c>
      <c r="B1160" t="s">
        <v>6781</v>
      </c>
      <c r="C1160" s="819">
        <v>10850.02</v>
      </c>
      <c r="D1160" s="819">
        <v>10850.02</v>
      </c>
      <c r="E1160" s="819">
        <v>94896.26</v>
      </c>
      <c r="I1160" s="819">
        <v>10850.02</v>
      </c>
    </row>
    <row r="1161" spans="1:9">
      <c r="A1161" s="845">
        <v>43987</v>
      </c>
      <c r="B1161" t="s">
        <v>7054</v>
      </c>
      <c r="C1161" s="819">
        <v>20863.39</v>
      </c>
      <c r="D1161" s="819">
        <v>20863.39</v>
      </c>
      <c r="E1161" s="819">
        <v>115759.65</v>
      </c>
      <c r="H1161" s="819">
        <v>20863.39</v>
      </c>
    </row>
    <row r="1162" spans="1:9">
      <c r="A1162" s="845">
        <v>43987</v>
      </c>
      <c r="B1162" t="s">
        <v>7055</v>
      </c>
      <c r="C1162" s="819">
        <v>1979.62</v>
      </c>
      <c r="D1162" s="819">
        <v>1979.62</v>
      </c>
      <c r="E1162" s="819">
        <v>117739.27</v>
      </c>
      <c r="H1162" s="819">
        <v>1979.62</v>
      </c>
    </row>
    <row r="1163" spans="1:9">
      <c r="A1163" s="845">
        <v>43987</v>
      </c>
      <c r="B1163" t="s">
        <v>7056</v>
      </c>
      <c r="C1163" s="819">
        <v>7868.06</v>
      </c>
      <c r="D1163" s="819">
        <v>7868.06</v>
      </c>
      <c r="E1163" s="819">
        <v>125607.33</v>
      </c>
      <c r="H1163" s="819">
        <v>7868.06</v>
      </c>
    </row>
    <row r="1164" spans="1:9">
      <c r="A1164" s="845">
        <v>43987</v>
      </c>
      <c r="B1164" t="s">
        <v>7057</v>
      </c>
      <c r="C1164">
        <v>290.33</v>
      </c>
      <c r="D1164">
        <v>290.33</v>
      </c>
      <c r="E1164" s="819">
        <v>125897.66</v>
      </c>
      <c r="H1164">
        <v>290.33</v>
      </c>
    </row>
    <row r="1165" spans="1:9">
      <c r="A1165" s="845">
        <v>43867</v>
      </c>
      <c r="B1165" t="s">
        <v>7431</v>
      </c>
      <c r="C1165" s="819">
        <v>17471.5</v>
      </c>
      <c r="D1165" s="819">
        <v>17471.5</v>
      </c>
      <c r="E1165" s="819">
        <v>143369.16</v>
      </c>
      <c r="H1165" s="819">
        <v>17471.5</v>
      </c>
    </row>
    <row r="1166" spans="1:9">
      <c r="A1166" s="845">
        <v>43867</v>
      </c>
      <c r="B1166" t="s">
        <v>7432</v>
      </c>
      <c r="C1166" s="819">
        <v>1979.62</v>
      </c>
      <c r="D1166" s="819">
        <v>1979.62</v>
      </c>
      <c r="E1166" s="819">
        <v>145348.78</v>
      </c>
      <c r="H1166" s="819">
        <v>1979.62</v>
      </c>
    </row>
    <row r="1167" spans="1:9">
      <c r="A1167" s="845">
        <v>43867</v>
      </c>
      <c r="B1167" t="s">
        <v>7433</v>
      </c>
      <c r="C1167">
        <v>290.33</v>
      </c>
      <c r="D1167">
        <v>290.33</v>
      </c>
      <c r="E1167" s="819">
        <v>145639.10999999999</v>
      </c>
      <c r="H1167">
        <v>290.33</v>
      </c>
    </row>
    <row r="1169" spans="1:9">
      <c r="A1169" t="s">
        <v>3733</v>
      </c>
      <c r="B1169" s="819">
        <v>145639.10999999999</v>
      </c>
      <c r="C1169" s="819">
        <v>145639.10999999999</v>
      </c>
      <c r="D1169">
        <v>0</v>
      </c>
      <c r="E1169">
        <v>0</v>
      </c>
      <c r="F1169" s="819">
        <v>50742.85</v>
      </c>
      <c r="G1169" s="819">
        <v>94896.26</v>
      </c>
    </row>
    <row r="1171" spans="1:9">
      <c r="A1171">
        <v>11769</v>
      </c>
      <c r="B1171" t="s">
        <v>4316</v>
      </c>
    </row>
    <row r="1172" spans="1:9">
      <c r="A1172" s="845">
        <v>43439</v>
      </c>
      <c r="B1172" t="s">
        <v>4317</v>
      </c>
      <c r="C1172">
        <v>196.99</v>
      </c>
      <c r="D1172">
        <v>196.99</v>
      </c>
      <c r="E1172">
        <v>196.99</v>
      </c>
      <c r="I1172">
        <v>196.99</v>
      </c>
    </row>
    <row r="1173" spans="1:9">
      <c r="A1173" s="845">
        <v>43439</v>
      </c>
      <c r="B1173" t="s">
        <v>4318</v>
      </c>
      <c r="C1173" s="819">
        <v>2243.36</v>
      </c>
      <c r="D1173" s="819">
        <v>2243.36</v>
      </c>
      <c r="E1173" s="819">
        <v>2440.35</v>
      </c>
      <c r="I1173" s="819">
        <v>2243.36</v>
      </c>
    </row>
    <row r="1174" spans="1:9">
      <c r="A1174" s="845">
        <v>43439</v>
      </c>
      <c r="B1174" t="s">
        <v>4319</v>
      </c>
      <c r="C1174">
        <v>166.45</v>
      </c>
      <c r="D1174">
        <v>166.45</v>
      </c>
      <c r="E1174" s="819">
        <v>2606.8000000000002</v>
      </c>
      <c r="I1174">
        <v>166.45</v>
      </c>
    </row>
    <row r="1175" spans="1:9">
      <c r="A1175" s="845">
        <v>43439</v>
      </c>
      <c r="B1175" t="s">
        <v>4320</v>
      </c>
      <c r="C1175">
        <v>109.56</v>
      </c>
      <c r="D1175">
        <v>109.56</v>
      </c>
      <c r="E1175" s="819">
        <v>2716.36</v>
      </c>
      <c r="I1175">
        <v>109.56</v>
      </c>
    </row>
    <row r="1176" spans="1:9">
      <c r="A1176" s="845">
        <v>43439</v>
      </c>
      <c r="B1176" t="s">
        <v>4321</v>
      </c>
      <c r="C1176">
        <v>204.84</v>
      </c>
      <c r="D1176">
        <v>204.84</v>
      </c>
      <c r="E1176" s="819">
        <v>2921.2</v>
      </c>
      <c r="I1176">
        <v>204.84</v>
      </c>
    </row>
    <row r="1177" spans="1:9">
      <c r="A1177" s="845">
        <v>43439</v>
      </c>
      <c r="B1177" t="s">
        <v>4322</v>
      </c>
      <c r="C1177">
        <v>109.56</v>
      </c>
      <c r="D1177">
        <v>109.56</v>
      </c>
      <c r="E1177" s="819">
        <v>3030.76</v>
      </c>
      <c r="I1177">
        <v>109.56</v>
      </c>
    </row>
    <row r="1178" spans="1:9">
      <c r="A1178" s="845">
        <v>43411</v>
      </c>
      <c r="B1178" t="s">
        <v>4323</v>
      </c>
      <c r="C1178">
        <v>163.32</v>
      </c>
      <c r="D1178">
        <v>163.32</v>
      </c>
      <c r="E1178" s="819">
        <v>3194.08</v>
      </c>
      <c r="I1178">
        <v>163.32</v>
      </c>
    </row>
    <row r="1179" spans="1:9">
      <c r="A1179" s="845">
        <v>43503</v>
      </c>
      <c r="B1179" t="s">
        <v>4324</v>
      </c>
      <c r="C1179">
        <v>103.57</v>
      </c>
      <c r="D1179">
        <v>103.57</v>
      </c>
      <c r="E1179" s="819">
        <v>3297.65</v>
      </c>
      <c r="I1179">
        <v>103.57</v>
      </c>
    </row>
    <row r="1180" spans="1:9">
      <c r="A1180" s="845">
        <v>43476</v>
      </c>
      <c r="B1180" t="s">
        <v>4325</v>
      </c>
      <c r="C1180">
        <v>103.57</v>
      </c>
      <c r="D1180">
        <v>103.57</v>
      </c>
      <c r="E1180" s="819">
        <v>3401.22</v>
      </c>
      <c r="I1180">
        <v>103.57</v>
      </c>
    </row>
    <row r="1182" spans="1:9">
      <c r="A1182" t="s">
        <v>3733</v>
      </c>
      <c r="B1182" s="819">
        <v>3401.22</v>
      </c>
      <c r="C1182" s="819">
        <v>3401.22</v>
      </c>
      <c r="D1182">
        <v>0</v>
      </c>
      <c r="E1182">
        <v>0</v>
      </c>
      <c r="F1182">
        <v>0</v>
      </c>
      <c r="G1182" s="819">
        <v>3401.22</v>
      </c>
    </row>
    <row r="1184" spans="1:9">
      <c r="A1184">
        <v>11770</v>
      </c>
      <c r="B1184" t="s">
        <v>4326</v>
      </c>
    </row>
    <row r="1185" spans="1:9">
      <c r="A1185" s="845">
        <v>43770</v>
      </c>
      <c r="B1185" t="s">
        <v>4327</v>
      </c>
      <c r="C1185">
        <v>95.48</v>
      </c>
      <c r="D1185">
        <v>95.48</v>
      </c>
      <c r="E1185">
        <v>95.48</v>
      </c>
      <c r="I1185">
        <v>95.48</v>
      </c>
    </row>
    <row r="1187" spans="1:9">
      <c r="A1187" t="s">
        <v>3733</v>
      </c>
      <c r="B1187">
        <v>95.48</v>
      </c>
      <c r="C1187">
        <v>95.48</v>
      </c>
      <c r="D1187">
        <v>0</v>
      </c>
      <c r="E1187">
        <v>0</v>
      </c>
      <c r="F1187">
        <v>0</v>
      </c>
      <c r="G1187">
        <v>95.48</v>
      </c>
    </row>
    <row r="1189" spans="1:9">
      <c r="A1189">
        <v>11772</v>
      </c>
      <c r="B1189" t="s">
        <v>2155</v>
      </c>
    </row>
    <row r="1190" spans="1:9">
      <c r="A1190" s="845">
        <v>43439</v>
      </c>
      <c r="B1190" t="s">
        <v>4328</v>
      </c>
      <c r="C1190">
        <v>153.47</v>
      </c>
      <c r="D1190">
        <v>153.47</v>
      </c>
      <c r="E1190">
        <v>153.47</v>
      </c>
      <c r="I1190">
        <v>153.47</v>
      </c>
    </row>
    <row r="1191" spans="1:9">
      <c r="A1191" s="845">
        <v>43836</v>
      </c>
      <c r="B1191" t="s">
        <v>7434</v>
      </c>
      <c r="C1191" s="819">
        <v>2929.84</v>
      </c>
      <c r="D1191" s="819">
        <v>2929.84</v>
      </c>
      <c r="E1191" s="819">
        <v>3083.31</v>
      </c>
      <c r="H1191" s="819">
        <v>2929.84</v>
      </c>
    </row>
    <row r="1192" spans="1:9">
      <c r="A1192" s="845">
        <v>43836</v>
      </c>
      <c r="B1192" t="s">
        <v>7435</v>
      </c>
      <c r="C1192" s="819">
        <v>1293.3599999999999</v>
      </c>
      <c r="D1192" s="819">
        <v>1293.3599999999999</v>
      </c>
      <c r="E1192" s="819">
        <v>4376.67</v>
      </c>
      <c r="H1192" s="819">
        <v>1293.3599999999999</v>
      </c>
    </row>
    <row r="1194" spans="1:9">
      <c r="A1194" t="s">
        <v>3733</v>
      </c>
      <c r="B1194" s="819">
        <v>4376.67</v>
      </c>
      <c r="C1194" s="819">
        <v>4376.67</v>
      </c>
      <c r="D1194">
        <v>0</v>
      </c>
      <c r="E1194">
        <v>0</v>
      </c>
      <c r="F1194" s="819">
        <v>4223.2</v>
      </c>
      <c r="G1194">
        <v>153.47</v>
      </c>
    </row>
    <row r="1196" spans="1:9">
      <c r="A1196">
        <v>11773</v>
      </c>
      <c r="B1196" t="s">
        <v>4329</v>
      </c>
    </row>
    <row r="1197" spans="1:9">
      <c r="A1197" s="845">
        <v>43439</v>
      </c>
      <c r="B1197" t="s">
        <v>4330</v>
      </c>
      <c r="C1197" s="819">
        <v>3550.46</v>
      </c>
      <c r="D1197" s="819">
        <v>3550.46</v>
      </c>
      <c r="E1197" s="819">
        <v>3550.46</v>
      </c>
      <c r="I1197" s="819">
        <v>3550.46</v>
      </c>
    </row>
    <row r="1198" spans="1:9">
      <c r="A1198" t="s">
        <v>4081</v>
      </c>
      <c r="B1198" t="s">
        <v>4331</v>
      </c>
      <c r="C1198" s="819">
        <v>3777.71</v>
      </c>
      <c r="D1198" s="819">
        <v>3777.71</v>
      </c>
      <c r="E1198" s="819">
        <v>7328.17</v>
      </c>
      <c r="I1198" s="819">
        <v>3777.71</v>
      </c>
    </row>
    <row r="1199" spans="1:9">
      <c r="A1199" s="845">
        <v>43893</v>
      </c>
      <c r="B1199" t="s">
        <v>4332</v>
      </c>
      <c r="C1199" s="819">
        <v>5299.61</v>
      </c>
      <c r="D1199" s="819">
        <v>5299.61</v>
      </c>
      <c r="E1199" s="819">
        <v>12627.78</v>
      </c>
      <c r="I1199" s="819">
        <v>5299.61</v>
      </c>
    </row>
    <row r="1200" spans="1:9">
      <c r="A1200" t="s">
        <v>6731</v>
      </c>
      <c r="B1200" t="s">
        <v>6782</v>
      </c>
      <c r="C1200" s="819">
        <v>5962.06</v>
      </c>
      <c r="D1200" s="819">
        <v>5962.06</v>
      </c>
      <c r="E1200" s="819">
        <v>18589.84</v>
      </c>
      <c r="I1200" s="819">
        <v>5962.06</v>
      </c>
    </row>
    <row r="1201" spans="1:9">
      <c r="A1201" s="845">
        <v>44140</v>
      </c>
      <c r="B1201" t="s">
        <v>7058</v>
      </c>
      <c r="C1201" s="819">
        <v>5774.83</v>
      </c>
      <c r="D1201" s="819">
        <v>5774.83</v>
      </c>
      <c r="E1201" s="819">
        <v>24364.67</v>
      </c>
      <c r="H1201" s="819">
        <v>5774.83</v>
      </c>
    </row>
    <row r="1202" spans="1:9">
      <c r="A1202" s="845">
        <v>43836</v>
      </c>
      <c r="B1202" t="s">
        <v>7436</v>
      </c>
      <c r="C1202" s="819">
        <v>6036.8</v>
      </c>
      <c r="D1202" s="819">
        <v>6036.8</v>
      </c>
      <c r="E1202" s="819">
        <v>30401.47</v>
      </c>
      <c r="H1202" s="819">
        <v>6036.8</v>
      </c>
    </row>
    <row r="1204" spans="1:9">
      <c r="A1204" t="s">
        <v>3733</v>
      </c>
      <c r="B1204" s="819">
        <v>30401.47</v>
      </c>
      <c r="C1204" s="819">
        <v>30401.47</v>
      </c>
      <c r="D1204">
        <v>0</v>
      </c>
      <c r="E1204">
        <v>0</v>
      </c>
      <c r="F1204" s="819">
        <v>11811.63</v>
      </c>
      <c r="G1204" s="819">
        <v>18589.84</v>
      </c>
    </row>
    <row r="1206" spans="1:9">
      <c r="A1206">
        <v>11776</v>
      </c>
      <c r="B1206" t="s">
        <v>2157</v>
      </c>
    </row>
    <row r="1207" spans="1:9">
      <c r="A1207" s="845">
        <v>43983</v>
      </c>
      <c r="B1207" t="s">
        <v>4333</v>
      </c>
      <c r="C1207" s="819">
        <v>1352.25</v>
      </c>
      <c r="D1207" s="819">
        <v>1352.25</v>
      </c>
      <c r="E1207" s="819">
        <v>1352.25</v>
      </c>
      <c r="I1207" s="819">
        <v>1352.25</v>
      </c>
    </row>
    <row r="1208" spans="1:9">
      <c r="A1208" s="845">
        <v>43983</v>
      </c>
      <c r="B1208" t="s">
        <v>4334</v>
      </c>
      <c r="C1208" s="819">
        <v>21930.880000000001</v>
      </c>
      <c r="D1208" s="819">
        <v>21930.880000000001</v>
      </c>
      <c r="E1208" s="819">
        <v>23283.13</v>
      </c>
      <c r="I1208" s="819">
        <v>21930.880000000001</v>
      </c>
    </row>
    <row r="1210" spans="1:9">
      <c r="A1210" t="s">
        <v>3733</v>
      </c>
      <c r="B1210" s="819">
        <v>23283.13</v>
      </c>
      <c r="C1210" s="819">
        <v>23283.13</v>
      </c>
      <c r="D1210">
        <v>0</v>
      </c>
      <c r="E1210">
        <v>0</v>
      </c>
      <c r="F1210">
        <v>0</v>
      </c>
      <c r="G1210" s="819">
        <v>23283.13</v>
      </c>
    </row>
    <row r="1212" spans="1:9">
      <c r="A1212">
        <v>11778</v>
      </c>
      <c r="B1212" t="s">
        <v>1909</v>
      </c>
    </row>
    <row r="1213" spans="1:9">
      <c r="A1213" s="845">
        <v>44140</v>
      </c>
      <c r="B1213" t="s">
        <v>7059</v>
      </c>
      <c r="C1213" s="819">
        <v>1708.55</v>
      </c>
      <c r="D1213" s="819">
        <v>1708.55</v>
      </c>
      <c r="E1213" s="819">
        <v>1708.55</v>
      </c>
      <c r="H1213" s="819">
        <v>1708.55</v>
      </c>
    </row>
    <row r="1215" spans="1:9">
      <c r="A1215" t="s">
        <v>3733</v>
      </c>
      <c r="B1215" s="819">
        <v>1708.55</v>
      </c>
      <c r="C1215" s="819">
        <v>1708.55</v>
      </c>
      <c r="D1215">
        <v>0</v>
      </c>
      <c r="E1215">
        <v>0</v>
      </c>
      <c r="F1215" s="819">
        <v>1708.55</v>
      </c>
      <c r="G1215">
        <v>0</v>
      </c>
    </row>
    <row r="1217" spans="1:9">
      <c r="A1217">
        <v>11779</v>
      </c>
      <c r="B1217" t="s">
        <v>1204</v>
      </c>
    </row>
    <row r="1218" spans="1:9">
      <c r="A1218" t="s">
        <v>4081</v>
      </c>
      <c r="B1218" t="s">
        <v>4335</v>
      </c>
      <c r="C1218">
        <v>841.26</v>
      </c>
      <c r="D1218">
        <v>841.26</v>
      </c>
      <c r="E1218">
        <v>841.26</v>
      </c>
      <c r="I1218">
        <v>841.26</v>
      </c>
    </row>
    <row r="1219" spans="1:9">
      <c r="A1219" s="845">
        <v>43353</v>
      </c>
      <c r="B1219" t="s">
        <v>4336</v>
      </c>
      <c r="C1219">
        <v>841.26</v>
      </c>
      <c r="D1219">
        <v>841.26</v>
      </c>
      <c r="E1219" s="819">
        <v>1682.52</v>
      </c>
      <c r="I1219">
        <v>841.26</v>
      </c>
    </row>
    <row r="1220" spans="1:9">
      <c r="A1220" s="845">
        <v>43232</v>
      </c>
      <c r="B1220" t="s">
        <v>4337</v>
      </c>
      <c r="C1220">
        <v>841.26</v>
      </c>
      <c r="D1220">
        <v>841.26</v>
      </c>
      <c r="E1220" s="819">
        <v>2523.7800000000002</v>
      </c>
      <c r="I1220">
        <v>841.26</v>
      </c>
    </row>
    <row r="1222" spans="1:9">
      <c r="A1222" t="s">
        <v>3733</v>
      </c>
      <c r="B1222" s="819">
        <v>2523.7800000000002</v>
      </c>
      <c r="C1222" s="819">
        <v>2523.7800000000002</v>
      </c>
      <c r="D1222">
        <v>0</v>
      </c>
      <c r="E1222">
        <v>0</v>
      </c>
      <c r="F1222">
        <v>0</v>
      </c>
      <c r="G1222" s="819">
        <v>2523.7800000000002</v>
      </c>
    </row>
    <row r="1224" spans="1:9">
      <c r="A1224">
        <v>11781</v>
      </c>
      <c r="B1224" t="s">
        <v>4338</v>
      </c>
    </row>
    <row r="1225" spans="1:9">
      <c r="A1225" s="845">
        <v>43533</v>
      </c>
      <c r="B1225" t="s">
        <v>4339</v>
      </c>
      <c r="C1225" s="819">
        <v>3621.08</v>
      </c>
      <c r="D1225" s="819">
        <v>3621.08</v>
      </c>
      <c r="E1225" s="819">
        <v>3621.08</v>
      </c>
      <c r="I1225" s="819">
        <v>3621.08</v>
      </c>
    </row>
    <row r="1226" spans="1:9">
      <c r="A1226" t="s">
        <v>4340</v>
      </c>
      <c r="B1226" t="s">
        <v>4341</v>
      </c>
      <c r="C1226" s="819">
        <v>5880.44</v>
      </c>
      <c r="D1226" s="819">
        <v>5880.44</v>
      </c>
      <c r="E1226" s="819">
        <v>9501.52</v>
      </c>
      <c r="I1226" s="819">
        <v>5880.44</v>
      </c>
    </row>
    <row r="1227" spans="1:9">
      <c r="A1227" s="845">
        <v>43476</v>
      </c>
      <c r="B1227" t="s">
        <v>4342</v>
      </c>
      <c r="C1227" s="819">
        <v>1159.3399999999999</v>
      </c>
      <c r="D1227" s="819">
        <v>1159.3399999999999</v>
      </c>
      <c r="E1227" s="819">
        <v>10660.86</v>
      </c>
      <c r="I1227" s="819">
        <v>1159.3399999999999</v>
      </c>
    </row>
    <row r="1228" spans="1:9">
      <c r="A1228" s="845">
        <v>43477</v>
      </c>
      <c r="B1228" t="s">
        <v>4343</v>
      </c>
      <c r="C1228">
        <v>539.23</v>
      </c>
      <c r="D1228">
        <v>539.23</v>
      </c>
      <c r="E1228" s="819">
        <v>11200.09</v>
      </c>
      <c r="I1228">
        <v>539.23</v>
      </c>
    </row>
    <row r="1230" spans="1:9">
      <c r="A1230" t="s">
        <v>3733</v>
      </c>
      <c r="B1230" s="819">
        <v>11200.09</v>
      </c>
      <c r="C1230" s="819">
        <v>11200.09</v>
      </c>
      <c r="D1230">
        <v>0</v>
      </c>
      <c r="E1230">
        <v>0</v>
      </c>
      <c r="F1230">
        <v>0</v>
      </c>
      <c r="G1230" s="819">
        <v>11200.09</v>
      </c>
    </row>
    <row r="1232" spans="1:9">
      <c r="A1232">
        <v>11784</v>
      </c>
      <c r="B1232" t="s">
        <v>2278</v>
      </c>
    </row>
    <row r="1233" spans="1:9">
      <c r="A1233" s="845">
        <v>43558</v>
      </c>
      <c r="B1233" t="s">
        <v>4344</v>
      </c>
      <c r="C1233" s="819">
        <v>3838.26</v>
      </c>
      <c r="D1233" s="819">
        <v>3838.26</v>
      </c>
      <c r="E1233" s="819">
        <v>3838.26</v>
      </c>
      <c r="I1233" s="819">
        <v>3838.26</v>
      </c>
    </row>
    <row r="1235" spans="1:9">
      <c r="A1235" t="s">
        <v>3733</v>
      </c>
      <c r="B1235" s="819">
        <v>3838.26</v>
      </c>
      <c r="C1235" s="819">
        <v>3838.26</v>
      </c>
      <c r="D1235">
        <v>0</v>
      </c>
      <c r="E1235">
        <v>0</v>
      </c>
      <c r="F1235">
        <v>0</v>
      </c>
      <c r="G1235" s="819">
        <v>3838.26</v>
      </c>
    </row>
    <row r="1237" spans="1:9">
      <c r="A1237">
        <v>11790</v>
      </c>
      <c r="B1237" t="s">
        <v>1323</v>
      </c>
    </row>
    <row r="1238" spans="1:9">
      <c r="A1238" s="845">
        <v>43477</v>
      </c>
      <c r="B1238" t="s">
        <v>4345</v>
      </c>
      <c r="C1238" s="819">
        <v>20450.36</v>
      </c>
      <c r="D1238" s="819">
        <v>20450.36</v>
      </c>
      <c r="E1238" s="819">
        <v>20450.36</v>
      </c>
      <c r="I1238" s="819">
        <v>20450.36</v>
      </c>
    </row>
    <row r="1239" spans="1:9">
      <c r="A1239" s="845">
        <v>43867</v>
      </c>
      <c r="B1239" t="s">
        <v>7437</v>
      </c>
      <c r="C1239" s="819">
        <v>33820.400000000001</v>
      </c>
      <c r="D1239" s="819">
        <v>33820.400000000001</v>
      </c>
      <c r="E1239" s="819">
        <v>54270.76</v>
      </c>
      <c r="H1239" s="819">
        <v>33820.400000000001</v>
      </c>
    </row>
    <row r="1241" spans="1:9">
      <c r="A1241" t="s">
        <v>3733</v>
      </c>
      <c r="B1241" s="819">
        <v>54270.76</v>
      </c>
      <c r="C1241" s="819">
        <v>54270.76</v>
      </c>
      <c r="D1241">
        <v>0</v>
      </c>
      <c r="E1241">
        <v>0</v>
      </c>
      <c r="F1241" s="819">
        <v>33820.400000000001</v>
      </c>
      <c r="G1241" s="819">
        <v>20450.36</v>
      </c>
    </row>
    <row r="1243" spans="1:9">
      <c r="A1243">
        <v>11797</v>
      </c>
      <c r="B1243" t="s">
        <v>7438</v>
      </c>
    </row>
    <row r="1244" spans="1:9">
      <c r="A1244" s="845">
        <v>43927</v>
      </c>
      <c r="B1244" t="s">
        <v>7439</v>
      </c>
      <c r="C1244" s="819">
        <v>1338.5</v>
      </c>
      <c r="D1244" s="819">
        <v>1338.5</v>
      </c>
      <c r="E1244" s="819">
        <v>1338.5</v>
      </c>
      <c r="G1244" s="819">
        <v>1338.5</v>
      </c>
    </row>
    <row r="1246" spans="1:9">
      <c r="A1246" t="s">
        <v>3733</v>
      </c>
      <c r="B1246" s="819">
        <v>1338.5</v>
      </c>
      <c r="C1246" s="819">
        <v>1338.5</v>
      </c>
      <c r="D1246">
        <v>0</v>
      </c>
      <c r="E1246" s="819">
        <v>1338.5</v>
      </c>
      <c r="F1246">
        <v>0</v>
      </c>
      <c r="G1246">
        <v>0</v>
      </c>
    </row>
    <row r="1248" spans="1:9">
      <c r="A1248">
        <v>11801</v>
      </c>
      <c r="B1248" t="s">
        <v>2165</v>
      </c>
    </row>
    <row r="1249" spans="1:9">
      <c r="A1249" s="845">
        <v>43411</v>
      </c>
      <c r="B1249" t="s">
        <v>4346</v>
      </c>
      <c r="C1249" s="819">
        <v>3057.27</v>
      </c>
      <c r="D1249" s="819">
        <v>3057.27</v>
      </c>
      <c r="E1249" s="819">
        <v>3057.27</v>
      </c>
      <c r="I1249" s="819">
        <v>3057.27</v>
      </c>
    </row>
    <row r="1251" spans="1:9">
      <c r="A1251" t="s">
        <v>3733</v>
      </c>
      <c r="B1251" s="819">
        <v>3057.27</v>
      </c>
      <c r="C1251" s="819">
        <v>3057.27</v>
      </c>
      <c r="D1251">
        <v>0</v>
      </c>
      <c r="E1251">
        <v>0</v>
      </c>
      <c r="F1251">
        <v>0</v>
      </c>
      <c r="G1251" s="819">
        <v>3057.27</v>
      </c>
    </row>
    <row r="1253" spans="1:9">
      <c r="A1253">
        <v>11802</v>
      </c>
      <c r="B1253" t="s">
        <v>4347</v>
      </c>
    </row>
    <row r="1254" spans="1:9">
      <c r="A1254" s="845">
        <v>43864</v>
      </c>
      <c r="B1254" t="s">
        <v>4348</v>
      </c>
      <c r="C1254" s="819">
        <v>17966.68</v>
      </c>
      <c r="D1254" s="819">
        <v>17966.68</v>
      </c>
      <c r="E1254" s="819">
        <v>17966.68</v>
      </c>
      <c r="I1254" s="819">
        <v>17966.68</v>
      </c>
    </row>
    <row r="1255" spans="1:9">
      <c r="A1255" t="s">
        <v>6731</v>
      </c>
      <c r="B1255" t="s">
        <v>6783</v>
      </c>
      <c r="C1255" s="819">
        <v>18142.580000000002</v>
      </c>
      <c r="D1255" s="819">
        <v>18142.580000000002</v>
      </c>
      <c r="E1255" s="819">
        <v>36109.26</v>
      </c>
      <c r="I1255" s="819">
        <v>18142.580000000002</v>
      </c>
    </row>
    <row r="1256" spans="1:9">
      <c r="A1256" s="845">
        <v>43987</v>
      </c>
      <c r="B1256" t="s">
        <v>7060</v>
      </c>
      <c r="C1256" s="819">
        <v>10466.459999999999</v>
      </c>
      <c r="D1256" s="819">
        <v>10466.459999999999</v>
      </c>
      <c r="E1256" s="819">
        <v>46575.72</v>
      </c>
      <c r="H1256" s="819">
        <v>10466.459999999999</v>
      </c>
    </row>
    <row r="1257" spans="1:9">
      <c r="A1257" s="845">
        <v>43867</v>
      </c>
      <c r="B1257" t="s">
        <v>7440</v>
      </c>
      <c r="C1257" s="819">
        <v>60521.22</v>
      </c>
      <c r="D1257" s="819">
        <v>60521.22</v>
      </c>
      <c r="E1257" s="819">
        <v>107096.94</v>
      </c>
      <c r="H1257" s="819">
        <v>60521.22</v>
      </c>
    </row>
    <row r="1259" spans="1:9">
      <c r="A1259" t="s">
        <v>3733</v>
      </c>
      <c r="B1259" s="819">
        <v>107096.94</v>
      </c>
      <c r="C1259" s="819">
        <v>107096.94</v>
      </c>
      <c r="D1259">
        <v>0</v>
      </c>
      <c r="E1259">
        <v>0</v>
      </c>
      <c r="F1259" s="819">
        <v>70987.679999999993</v>
      </c>
      <c r="G1259" s="819">
        <v>36109.26</v>
      </c>
    </row>
    <row r="1261" spans="1:9">
      <c r="A1261">
        <v>11805</v>
      </c>
      <c r="B1261" t="s">
        <v>4349</v>
      </c>
    </row>
    <row r="1262" spans="1:9">
      <c r="A1262" s="845">
        <v>43864</v>
      </c>
      <c r="B1262" t="s">
        <v>4350</v>
      </c>
      <c r="C1262" s="819">
        <v>4107.63</v>
      </c>
      <c r="D1262" s="819">
        <v>4107.63</v>
      </c>
      <c r="E1262" s="819">
        <v>4107.63</v>
      </c>
      <c r="I1262" s="819">
        <v>4107.63</v>
      </c>
    </row>
    <row r="1263" spans="1:9">
      <c r="A1263" s="845">
        <v>44140</v>
      </c>
      <c r="B1263" t="s">
        <v>7061</v>
      </c>
      <c r="C1263" s="819">
        <v>3654.68</v>
      </c>
      <c r="D1263" s="819">
        <v>3654.68</v>
      </c>
      <c r="E1263" s="819">
        <v>7762.31</v>
      </c>
      <c r="H1263" s="819">
        <v>3654.68</v>
      </c>
    </row>
    <row r="1264" spans="1:9">
      <c r="A1264" t="s">
        <v>7414</v>
      </c>
      <c r="B1264" t="s">
        <v>7441</v>
      </c>
      <c r="C1264">
        <v>528.45000000000005</v>
      </c>
      <c r="D1264">
        <v>528.45000000000005</v>
      </c>
      <c r="E1264" s="819">
        <v>8290.76</v>
      </c>
      <c r="G1264">
        <v>528.45000000000005</v>
      </c>
    </row>
    <row r="1266" spans="1:9">
      <c r="A1266" t="s">
        <v>3733</v>
      </c>
      <c r="B1266" s="819">
        <v>8290.76</v>
      </c>
      <c r="C1266" s="819">
        <v>8290.76</v>
      </c>
      <c r="D1266">
        <v>0</v>
      </c>
      <c r="E1266">
        <v>528.45000000000005</v>
      </c>
      <c r="F1266" s="819">
        <v>3654.68</v>
      </c>
      <c r="G1266" s="819">
        <v>4107.63</v>
      </c>
    </row>
    <row r="1268" spans="1:9">
      <c r="A1268">
        <v>11806</v>
      </c>
      <c r="B1268" t="s">
        <v>4351</v>
      </c>
    </row>
    <row r="1269" spans="1:9">
      <c r="A1269" s="845">
        <v>43439</v>
      </c>
      <c r="B1269" t="s">
        <v>4352</v>
      </c>
      <c r="C1269">
        <v>125.98</v>
      </c>
      <c r="D1269">
        <v>125.98</v>
      </c>
      <c r="E1269">
        <v>125.98</v>
      </c>
      <c r="I1269">
        <v>125.98</v>
      </c>
    </row>
    <row r="1270" spans="1:9">
      <c r="A1270" s="845">
        <v>43439</v>
      </c>
      <c r="B1270" t="s">
        <v>4353</v>
      </c>
      <c r="C1270">
        <v>94.22</v>
      </c>
      <c r="D1270">
        <v>94.22</v>
      </c>
      <c r="E1270">
        <v>220.2</v>
      </c>
      <c r="I1270">
        <v>94.22</v>
      </c>
    </row>
    <row r="1271" spans="1:9">
      <c r="A1271" s="845">
        <v>43323</v>
      </c>
      <c r="B1271" t="s">
        <v>4354</v>
      </c>
      <c r="C1271" s="819">
        <v>2449.25</v>
      </c>
      <c r="D1271" s="819">
        <v>2449.25</v>
      </c>
      <c r="E1271" s="819">
        <v>2669.45</v>
      </c>
      <c r="I1271" s="819">
        <v>2449.25</v>
      </c>
    </row>
    <row r="1272" spans="1:9">
      <c r="A1272" s="845">
        <v>44013</v>
      </c>
      <c r="B1272" t="s">
        <v>4355</v>
      </c>
      <c r="C1272">
        <v>332.66</v>
      </c>
      <c r="D1272">
        <v>332.66</v>
      </c>
      <c r="E1272" s="819">
        <v>3002.11</v>
      </c>
      <c r="I1272">
        <v>332.66</v>
      </c>
    </row>
    <row r="1273" spans="1:9">
      <c r="A1273" s="845">
        <v>43893</v>
      </c>
      <c r="B1273" t="s">
        <v>4356</v>
      </c>
      <c r="C1273">
        <v>392.51</v>
      </c>
      <c r="D1273">
        <v>392.51</v>
      </c>
      <c r="E1273" s="819">
        <v>3394.62</v>
      </c>
      <c r="I1273">
        <v>392.51</v>
      </c>
    </row>
    <row r="1274" spans="1:9">
      <c r="A1274" t="s">
        <v>6730</v>
      </c>
      <c r="B1274" t="s">
        <v>6784</v>
      </c>
      <c r="C1274">
        <v>392.51</v>
      </c>
      <c r="D1274">
        <v>392.51</v>
      </c>
      <c r="E1274" s="819">
        <v>3787.13</v>
      </c>
      <c r="I1274">
        <v>392.51</v>
      </c>
    </row>
    <row r="1275" spans="1:9">
      <c r="A1275" s="845">
        <v>43867</v>
      </c>
      <c r="B1275" t="s">
        <v>7442</v>
      </c>
      <c r="C1275">
        <v>52.79</v>
      </c>
      <c r="D1275">
        <v>52.79</v>
      </c>
      <c r="E1275" s="819">
        <v>3839.92</v>
      </c>
      <c r="H1275">
        <v>52.79</v>
      </c>
    </row>
    <row r="1277" spans="1:9">
      <c r="A1277" t="s">
        <v>3733</v>
      </c>
      <c r="B1277" s="819">
        <v>3839.92</v>
      </c>
      <c r="C1277" s="819">
        <v>3839.92</v>
      </c>
      <c r="D1277">
        <v>0</v>
      </c>
      <c r="E1277">
        <v>0</v>
      </c>
      <c r="F1277">
        <v>52.79</v>
      </c>
      <c r="G1277" s="819">
        <v>3787.13</v>
      </c>
    </row>
    <row r="1279" spans="1:9">
      <c r="A1279">
        <v>11809</v>
      </c>
      <c r="B1279" t="s">
        <v>4357</v>
      </c>
    </row>
    <row r="1280" spans="1:9">
      <c r="A1280" s="845">
        <v>43439</v>
      </c>
      <c r="B1280" t="s">
        <v>4358</v>
      </c>
      <c r="C1280" s="819">
        <v>1331.23</v>
      </c>
      <c r="D1280" s="819">
        <v>1331.23</v>
      </c>
      <c r="E1280" s="819">
        <v>1331.23</v>
      </c>
      <c r="I1280" s="819">
        <v>1331.23</v>
      </c>
    </row>
    <row r="1281" spans="1:9">
      <c r="A1281" s="845">
        <v>43439</v>
      </c>
      <c r="B1281" t="s">
        <v>4359</v>
      </c>
      <c r="C1281">
        <v>802.55</v>
      </c>
      <c r="D1281">
        <v>802.55</v>
      </c>
      <c r="E1281" s="819">
        <v>2133.7800000000002</v>
      </c>
      <c r="I1281">
        <v>802.55</v>
      </c>
    </row>
    <row r="1282" spans="1:9">
      <c r="A1282" s="845">
        <v>43439</v>
      </c>
      <c r="B1282" t="s">
        <v>4360</v>
      </c>
      <c r="C1282" s="819">
        <v>3308.59</v>
      </c>
      <c r="D1282" s="819">
        <v>3308.59</v>
      </c>
      <c r="E1282" s="819">
        <v>5442.37</v>
      </c>
      <c r="I1282" s="819">
        <v>3308.59</v>
      </c>
    </row>
    <row r="1283" spans="1:9">
      <c r="A1283" s="845">
        <v>43439</v>
      </c>
      <c r="B1283" t="s">
        <v>4361</v>
      </c>
      <c r="C1283" s="819">
        <v>1163.31</v>
      </c>
      <c r="D1283" s="819">
        <v>1163.31</v>
      </c>
      <c r="E1283" s="819">
        <v>6605.68</v>
      </c>
      <c r="I1283" s="819">
        <v>1163.31</v>
      </c>
    </row>
    <row r="1284" spans="1:9">
      <c r="A1284" t="s">
        <v>4081</v>
      </c>
      <c r="B1284" t="s">
        <v>4362</v>
      </c>
      <c r="C1284" s="819">
        <v>1159.92</v>
      </c>
      <c r="D1284" s="819">
        <v>1159.92</v>
      </c>
      <c r="E1284" s="819">
        <v>7765.6</v>
      </c>
      <c r="I1284" s="819">
        <v>1159.92</v>
      </c>
    </row>
    <row r="1286" spans="1:9">
      <c r="A1286" t="s">
        <v>3733</v>
      </c>
      <c r="B1286" s="819">
        <v>7765.6</v>
      </c>
      <c r="C1286" s="819">
        <v>7765.6</v>
      </c>
      <c r="D1286">
        <v>0</v>
      </c>
      <c r="E1286">
        <v>0</v>
      </c>
      <c r="F1286">
        <v>0</v>
      </c>
      <c r="G1286" s="819">
        <v>7765.6</v>
      </c>
    </row>
    <row r="1288" spans="1:9">
      <c r="A1288">
        <v>11811</v>
      </c>
      <c r="B1288" t="s">
        <v>4363</v>
      </c>
    </row>
    <row r="1289" spans="1:9">
      <c r="A1289" s="845">
        <v>43439</v>
      </c>
      <c r="B1289" t="s">
        <v>4364</v>
      </c>
      <c r="C1289" s="819">
        <v>5917.69</v>
      </c>
      <c r="D1289" s="819">
        <v>5917.69</v>
      </c>
      <c r="E1289" s="819">
        <v>5917.69</v>
      </c>
      <c r="I1289" s="819">
        <v>5917.69</v>
      </c>
    </row>
    <row r="1290" spans="1:9">
      <c r="A1290" s="845">
        <v>43439</v>
      </c>
      <c r="B1290" t="s">
        <v>4365</v>
      </c>
      <c r="C1290" s="819">
        <v>5155.43</v>
      </c>
      <c r="D1290" s="819">
        <v>5155.43</v>
      </c>
      <c r="E1290" s="819">
        <v>11073.12</v>
      </c>
      <c r="I1290" s="819">
        <v>5155.43</v>
      </c>
    </row>
    <row r="1291" spans="1:9">
      <c r="A1291" t="s">
        <v>6785</v>
      </c>
      <c r="B1291" t="s">
        <v>6786</v>
      </c>
      <c r="C1291" s="819">
        <v>5569</v>
      </c>
      <c r="D1291" s="819">
        <v>5569</v>
      </c>
      <c r="E1291" s="819">
        <v>16642.12</v>
      </c>
      <c r="I1291" s="819">
        <v>5569</v>
      </c>
    </row>
    <row r="1292" spans="1:9">
      <c r="A1292" s="845">
        <v>43836</v>
      </c>
      <c r="B1292" t="s">
        <v>7443</v>
      </c>
      <c r="C1292" s="819">
        <v>5391.97</v>
      </c>
      <c r="D1292" s="819">
        <v>5391.97</v>
      </c>
      <c r="E1292" s="819">
        <v>22034.09</v>
      </c>
      <c r="H1292" s="819">
        <v>5391.97</v>
      </c>
    </row>
    <row r="1294" spans="1:9">
      <c r="A1294" t="s">
        <v>3733</v>
      </c>
      <c r="B1294" s="819">
        <v>22034.09</v>
      </c>
      <c r="C1294" s="819">
        <v>22034.09</v>
      </c>
      <c r="D1294">
        <v>0</v>
      </c>
      <c r="E1294">
        <v>0</v>
      </c>
      <c r="F1294" s="819">
        <v>5391.97</v>
      </c>
      <c r="G1294" s="819">
        <v>16642.12</v>
      </c>
    </row>
    <row r="1296" spans="1:9">
      <c r="A1296">
        <v>11812</v>
      </c>
      <c r="B1296" t="s">
        <v>4366</v>
      </c>
    </row>
    <row r="1297" spans="1:9">
      <c r="A1297" s="845">
        <v>43654</v>
      </c>
      <c r="B1297" t="s">
        <v>4367</v>
      </c>
      <c r="C1297" s="819">
        <v>2122.0700000000002</v>
      </c>
      <c r="D1297">
        <v>574.05999999999995</v>
      </c>
      <c r="E1297">
        <v>574.05999999999995</v>
      </c>
      <c r="I1297">
        <v>574.05999999999995</v>
      </c>
    </row>
    <row r="1298" spans="1:9">
      <c r="A1298" s="845">
        <v>43533</v>
      </c>
      <c r="B1298" t="s">
        <v>4368</v>
      </c>
      <c r="C1298" s="819">
        <v>2014.23</v>
      </c>
      <c r="D1298" s="819">
        <v>2014.23</v>
      </c>
      <c r="E1298" s="819">
        <v>2588.29</v>
      </c>
      <c r="I1298" s="819">
        <v>2014.23</v>
      </c>
    </row>
    <row r="1299" spans="1:9">
      <c r="A1299" s="845">
        <v>43534</v>
      </c>
      <c r="B1299" t="s">
        <v>4369</v>
      </c>
      <c r="C1299" s="819">
        <v>1906.38</v>
      </c>
      <c r="D1299" s="819">
        <v>1906.38</v>
      </c>
      <c r="E1299" s="819">
        <v>4494.67</v>
      </c>
      <c r="I1299" s="819">
        <v>1906.38</v>
      </c>
    </row>
    <row r="1300" spans="1:9">
      <c r="A1300" s="845">
        <v>43477</v>
      </c>
      <c r="B1300" t="s">
        <v>4370</v>
      </c>
      <c r="C1300" s="819">
        <v>1510.95</v>
      </c>
      <c r="D1300" s="819">
        <v>1510.95</v>
      </c>
      <c r="E1300" s="819">
        <v>6005.62</v>
      </c>
      <c r="I1300" s="819">
        <v>1510.95</v>
      </c>
    </row>
    <row r="1302" spans="1:9">
      <c r="A1302" t="s">
        <v>3733</v>
      </c>
      <c r="B1302" s="819">
        <v>7553.63</v>
      </c>
      <c r="C1302" s="819">
        <v>6005.62</v>
      </c>
      <c r="D1302">
        <v>0</v>
      </c>
      <c r="E1302">
        <v>0</v>
      </c>
      <c r="F1302">
        <v>0</v>
      </c>
      <c r="G1302" s="819">
        <v>6005.62</v>
      </c>
    </row>
    <row r="1304" spans="1:9">
      <c r="A1304">
        <v>11813</v>
      </c>
      <c r="B1304" t="s">
        <v>4371</v>
      </c>
    </row>
    <row r="1305" spans="1:9">
      <c r="A1305" s="845">
        <v>43619</v>
      </c>
      <c r="B1305" t="s">
        <v>4372</v>
      </c>
      <c r="C1305">
        <v>598.54</v>
      </c>
      <c r="D1305">
        <v>598.54</v>
      </c>
      <c r="E1305">
        <v>598.54</v>
      </c>
      <c r="I1305">
        <v>598.54</v>
      </c>
    </row>
    <row r="1306" spans="1:9">
      <c r="A1306" s="845">
        <v>43619</v>
      </c>
      <c r="B1306" t="s">
        <v>4373</v>
      </c>
      <c r="C1306" s="819">
        <v>5289.53</v>
      </c>
      <c r="D1306" s="819">
        <v>5289.53</v>
      </c>
      <c r="E1306" s="819">
        <v>5888.07</v>
      </c>
      <c r="I1306" s="819">
        <v>5289.53</v>
      </c>
    </row>
    <row r="1307" spans="1:9">
      <c r="A1307" t="s">
        <v>4081</v>
      </c>
      <c r="B1307" t="s">
        <v>4374</v>
      </c>
      <c r="C1307" s="819">
        <v>5067.67</v>
      </c>
      <c r="D1307" s="819">
        <v>5067.67</v>
      </c>
      <c r="E1307" s="819">
        <v>10955.74</v>
      </c>
      <c r="I1307" s="819">
        <v>5067.67</v>
      </c>
    </row>
    <row r="1309" spans="1:9">
      <c r="A1309" t="s">
        <v>3733</v>
      </c>
      <c r="B1309" s="819">
        <v>10955.74</v>
      </c>
      <c r="C1309" s="819">
        <v>10955.74</v>
      </c>
      <c r="D1309">
        <v>0</v>
      </c>
      <c r="E1309">
        <v>0</v>
      </c>
      <c r="F1309">
        <v>0</v>
      </c>
      <c r="G1309" s="819">
        <v>10955.74</v>
      </c>
    </row>
    <row r="1311" spans="1:9">
      <c r="A1311">
        <v>11814</v>
      </c>
      <c r="B1311" t="s">
        <v>4375</v>
      </c>
    </row>
    <row r="1312" spans="1:9">
      <c r="A1312" s="845">
        <v>43439</v>
      </c>
      <c r="B1312" t="s">
        <v>4376</v>
      </c>
      <c r="C1312" s="819">
        <v>3743.58</v>
      </c>
      <c r="D1312" s="819">
        <v>3743.58</v>
      </c>
      <c r="E1312" s="819">
        <v>3743.58</v>
      </c>
      <c r="I1312" s="819">
        <v>3743.58</v>
      </c>
    </row>
    <row r="1313" spans="1:9">
      <c r="A1313" s="845">
        <v>43558</v>
      </c>
      <c r="B1313" t="s">
        <v>4377</v>
      </c>
      <c r="C1313" s="819">
        <v>3487.73</v>
      </c>
      <c r="D1313" s="819">
        <v>3487.73</v>
      </c>
      <c r="E1313" s="819">
        <v>7231.31</v>
      </c>
      <c r="I1313" s="819">
        <v>3487.73</v>
      </c>
    </row>
    <row r="1314" spans="1:9">
      <c r="A1314" s="845">
        <v>43867</v>
      </c>
      <c r="B1314" t="s">
        <v>7444</v>
      </c>
      <c r="C1314" s="819">
        <v>3564.97</v>
      </c>
      <c r="D1314" s="819">
        <v>3564.97</v>
      </c>
      <c r="E1314" s="819">
        <v>10796.28</v>
      </c>
      <c r="H1314" s="819">
        <v>3564.97</v>
      </c>
    </row>
    <row r="1316" spans="1:9">
      <c r="A1316" t="s">
        <v>3733</v>
      </c>
      <c r="B1316" s="819">
        <v>10796.28</v>
      </c>
      <c r="C1316" s="819">
        <v>10796.28</v>
      </c>
      <c r="D1316">
        <v>0</v>
      </c>
      <c r="E1316">
        <v>0</v>
      </c>
      <c r="F1316" s="819">
        <v>3564.97</v>
      </c>
      <c r="G1316" s="819">
        <v>7231.31</v>
      </c>
    </row>
    <row r="1318" spans="1:9">
      <c r="A1318">
        <v>11815</v>
      </c>
      <c r="B1318" t="s">
        <v>2174</v>
      </c>
    </row>
    <row r="1319" spans="1:9">
      <c r="A1319" s="845">
        <v>43439</v>
      </c>
      <c r="B1319" t="s">
        <v>4378</v>
      </c>
      <c r="C1319">
        <v>109.56</v>
      </c>
      <c r="D1319">
        <v>109.56</v>
      </c>
      <c r="E1319">
        <v>109.56</v>
      </c>
      <c r="I1319">
        <v>109.56</v>
      </c>
    </row>
    <row r="1320" spans="1:9">
      <c r="A1320" s="845">
        <v>43439</v>
      </c>
      <c r="B1320" t="s">
        <v>4379</v>
      </c>
      <c r="C1320">
        <v>129.4</v>
      </c>
      <c r="D1320">
        <v>129.4</v>
      </c>
      <c r="E1320">
        <v>238.96</v>
      </c>
      <c r="I1320">
        <v>129.4</v>
      </c>
    </row>
    <row r="1321" spans="1:9">
      <c r="A1321" s="845">
        <v>43439</v>
      </c>
      <c r="B1321" t="s">
        <v>4380</v>
      </c>
      <c r="C1321">
        <v>95.48</v>
      </c>
      <c r="D1321">
        <v>95.48</v>
      </c>
      <c r="E1321">
        <v>334.44</v>
      </c>
      <c r="I1321">
        <v>95.48</v>
      </c>
    </row>
    <row r="1322" spans="1:9">
      <c r="A1322" s="845">
        <v>43196</v>
      </c>
      <c r="B1322" t="s">
        <v>4381</v>
      </c>
      <c r="C1322">
        <v>129.38999999999999</v>
      </c>
      <c r="D1322">
        <v>129.38999999999999</v>
      </c>
      <c r="E1322">
        <v>463.83</v>
      </c>
      <c r="I1322">
        <v>129.38999999999999</v>
      </c>
    </row>
    <row r="1323" spans="1:9">
      <c r="A1323" s="845">
        <v>43440</v>
      </c>
      <c r="B1323" t="s">
        <v>4382</v>
      </c>
      <c r="C1323" s="819">
        <v>1025.93</v>
      </c>
      <c r="D1323">
        <v>129.4</v>
      </c>
      <c r="E1323">
        <v>593.23</v>
      </c>
      <c r="I1323">
        <v>129.4</v>
      </c>
    </row>
    <row r="1324" spans="1:9">
      <c r="A1324" s="845">
        <v>43411</v>
      </c>
      <c r="B1324" t="s">
        <v>4383</v>
      </c>
      <c r="C1324">
        <v>129.4</v>
      </c>
      <c r="D1324">
        <v>129.4</v>
      </c>
      <c r="E1324">
        <v>722.63</v>
      </c>
      <c r="I1324">
        <v>129.4</v>
      </c>
    </row>
    <row r="1325" spans="1:9">
      <c r="A1325" s="845">
        <v>43381</v>
      </c>
      <c r="B1325" t="s">
        <v>4384</v>
      </c>
      <c r="C1325">
        <v>129.4</v>
      </c>
      <c r="D1325">
        <v>129.4</v>
      </c>
      <c r="E1325">
        <v>852.03</v>
      </c>
      <c r="I1325">
        <v>129.4</v>
      </c>
    </row>
    <row r="1326" spans="1:9">
      <c r="A1326" t="s">
        <v>4235</v>
      </c>
      <c r="B1326" t="s">
        <v>4385</v>
      </c>
      <c r="C1326">
        <v>163.32</v>
      </c>
      <c r="D1326">
        <v>163.32</v>
      </c>
      <c r="E1326" s="819">
        <v>1015.35</v>
      </c>
      <c r="I1326">
        <v>163.32</v>
      </c>
    </row>
    <row r="1327" spans="1:9">
      <c r="A1327" s="845">
        <v>43444</v>
      </c>
      <c r="B1327" t="s">
        <v>4386</v>
      </c>
      <c r="C1327">
        <v>129.4</v>
      </c>
      <c r="D1327">
        <v>129.4</v>
      </c>
      <c r="E1327" s="819">
        <v>1144.75</v>
      </c>
      <c r="I1327">
        <v>129.4</v>
      </c>
    </row>
    <row r="1328" spans="1:9">
      <c r="A1328" s="845">
        <v>43323</v>
      </c>
      <c r="B1328" t="s">
        <v>4387</v>
      </c>
      <c r="C1328">
        <v>129.4</v>
      </c>
      <c r="D1328">
        <v>129.4</v>
      </c>
      <c r="E1328" s="819">
        <v>1274.1500000000001</v>
      </c>
      <c r="I1328">
        <v>129.4</v>
      </c>
    </row>
    <row r="1329" spans="1:9">
      <c r="A1329" s="845">
        <v>43232</v>
      </c>
      <c r="B1329" t="s">
        <v>4388</v>
      </c>
      <c r="C1329">
        <v>129.4</v>
      </c>
      <c r="D1329">
        <v>129.4</v>
      </c>
      <c r="E1329" s="819">
        <v>1403.55</v>
      </c>
      <c r="I1329">
        <v>129.4</v>
      </c>
    </row>
    <row r="1331" spans="1:9">
      <c r="A1331" t="s">
        <v>3733</v>
      </c>
      <c r="B1331" s="819">
        <v>2300.08</v>
      </c>
      <c r="C1331" s="819">
        <v>1403.55</v>
      </c>
      <c r="D1331">
        <v>0</v>
      </c>
      <c r="E1331">
        <v>0</v>
      </c>
      <c r="F1331">
        <v>0</v>
      </c>
      <c r="G1331" s="819">
        <v>1403.55</v>
      </c>
    </row>
    <row r="1333" spans="1:9">
      <c r="A1333">
        <v>11816</v>
      </c>
      <c r="B1333" t="s">
        <v>4389</v>
      </c>
    </row>
    <row r="1334" spans="1:9">
      <c r="A1334" s="845">
        <v>43439</v>
      </c>
      <c r="B1334" t="s">
        <v>4390</v>
      </c>
      <c r="C1334">
        <v>105.36</v>
      </c>
      <c r="D1334">
        <v>105.36</v>
      </c>
      <c r="E1334">
        <v>105.36</v>
      </c>
      <c r="I1334">
        <v>105.36</v>
      </c>
    </row>
    <row r="1335" spans="1:9">
      <c r="A1335" s="845">
        <v>43439</v>
      </c>
      <c r="B1335" t="s">
        <v>4391</v>
      </c>
      <c r="C1335">
        <v>135.91</v>
      </c>
      <c r="D1335">
        <v>135.91</v>
      </c>
      <c r="E1335">
        <v>241.27</v>
      </c>
      <c r="I1335">
        <v>135.91</v>
      </c>
    </row>
    <row r="1336" spans="1:9">
      <c r="A1336" s="845">
        <v>43439</v>
      </c>
      <c r="B1336" t="s">
        <v>4392</v>
      </c>
      <c r="C1336">
        <v>74.819999999999993</v>
      </c>
      <c r="D1336">
        <v>74.819999999999993</v>
      </c>
      <c r="E1336">
        <v>316.08999999999997</v>
      </c>
      <c r="I1336">
        <v>74.819999999999993</v>
      </c>
    </row>
    <row r="1337" spans="1:9">
      <c r="A1337" s="845">
        <v>43439</v>
      </c>
      <c r="B1337" t="s">
        <v>4393</v>
      </c>
      <c r="C1337">
        <v>105.36</v>
      </c>
      <c r="D1337">
        <v>105.36</v>
      </c>
      <c r="E1337">
        <v>421.45</v>
      </c>
      <c r="I1337">
        <v>105.36</v>
      </c>
    </row>
    <row r="1338" spans="1:9">
      <c r="A1338" s="845">
        <v>43439</v>
      </c>
      <c r="B1338" t="s">
        <v>4394</v>
      </c>
      <c r="C1338">
        <v>166.45</v>
      </c>
      <c r="D1338">
        <v>166.45</v>
      </c>
      <c r="E1338">
        <v>587.9</v>
      </c>
      <c r="I1338">
        <v>166.45</v>
      </c>
    </row>
    <row r="1339" spans="1:9">
      <c r="A1339" s="845">
        <v>43439</v>
      </c>
      <c r="B1339" t="s">
        <v>4395</v>
      </c>
      <c r="C1339">
        <v>74.819999999999993</v>
      </c>
      <c r="D1339">
        <v>74.819999999999993</v>
      </c>
      <c r="E1339">
        <v>662.72</v>
      </c>
      <c r="I1339">
        <v>74.819999999999993</v>
      </c>
    </row>
    <row r="1340" spans="1:9">
      <c r="A1340" s="845">
        <v>43439</v>
      </c>
      <c r="B1340" t="s">
        <v>4396</v>
      </c>
      <c r="C1340">
        <v>716.22</v>
      </c>
      <c r="D1340">
        <v>716.22</v>
      </c>
      <c r="E1340" s="819">
        <v>1378.94</v>
      </c>
      <c r="I1340">
        <v>716.22</v>
      </c>
    </row>
    <row r="1341" spans="1:9">
      <c r="A1341" s="845">
        <v>43439</v>
      </c>
      <c r="B1341" t="s">
        <v>4397</v>
      </c>
      <c r="C1341" s="819">
        <v>3831.58</v>
      </c>
      <c r="D1341" s="819">
        <v>3831.58</v>
      </c>
      <c r="E1341" s="819">
        <v>5210.5200000000004</v>
      </c>
      <c r="I1341" s="819">
        <v>3831.58</v>
      </c>
    </row>
    <row r="1342" spans="1:9">
      <c r="A1342" s="845">
        <v>43439</v>
      </c>
      <c r="B1342" t="s">
        <v>4398</v>
      </c>
      <c r="C1342">
        <v>74.819999999999993</v>
      </c>
      <c r="D1342">
        <v>74.819999999999993</v>
      </c>
      <c r="E1342" s="819">
        <v>5285.34</v>
      </c>
      <c r="I1342">
        <v>74.819999999999993</v>
      </c>
    </row>
    <row r="1343" spans="1:9">
      <c r="A1343" s="845">
        <v>43232</v>
      </c>
      <c r="B1343" t="s">
        <v>4399</v>
      </c>
      <c r="C1343">
        <v>95.48</v>
      </c>
      <c r="D1343">
        <v>95.48</v>
      </c>
      <c r="E1343" s="819">
        <v>5380.82</v>
      </c>
      <c r="I1343">
        <v>95.48</v>
      </c>
    </row>
    <row r="1344" spans="1:9">
      <c r="A1344" s="845">
        <v>43953</v>
      </c>
      <c r="B1344" t="s">
        <v>4400</v>
      </c>
      <c r="C1344">
        <v>154.66999999999999</v>
      </c>
      <c r="D1344">
        <v>154.66999999999999</v>
      </c>
      <c r="E1344" s="819">
        <v>5535.49</v>
      </c>
      <c r="I1344">
        <v>154.66999999999999</v>
      </c>
    </row>
    <row r="1345" spans="1:9">
      <c r="A1345" s="845">
        <v>43953</v>
      </c>
      <c r="B1345" t="s">
        <v>4401</v>
      </c>
      <c r="C1345" s="819">
        <v>1211.57</v>
      </c>
      <c r="D1345" s="819">
        <v>1211.57</v>
      </c>
      <c r="E1345" s="819">
        <v>6747.06</v>
      </c>
      <c r="I1345" s="819">
        <v>1211.57</v>
      </c>
    </row>
    <row r="1346" spans="1:9">
      <c r="A1346" s="845">
        <v>43953</v>
      </c>
      <c r="B1346" t="s">
        <v>4402</v>
      </c>
      <c r="C1346">
        <v>758.62</v>
      </c>
      <c r="D1346">
        <v>758.62</v>
      </c>
      <c r="E1346" s="819">
        <v>7505.68</v>
      </c>
      <c r="I1346">
        <v>758.62</v>
      </c>
    </row>
    <row r="1347" spans="1:9">
      <c r="A1347" s="845">
        <v>43893</v>
      </c>
      <c r="B1347" t="s">
        <v>4403</v>
      </c>
      <c r="C1347">
        <v>116.93</v>
      </c>
      <c r="D1347">
        <v>116.93</v>
      </c>
      <c r="E1347" s="819">
        <v>7622.61</v>
      </c>
      <c r="I1347">
        <v>116.93</v>
      </c>
    </row>
    <row r="1348" spans="1:9">
      <c r="A1348" s="845">
        <v>43893</v>
      </c>
      <c r="B1348" t="s">
        <v>4404</v>
      </c>
      <c r="C1348" s="819">
        <v>1136.08</v>
      </c>
      <c r="D1348" s="819">
        <v>1136.08</v>
      </c>
      <c r="E1348" s="819">
        <v>8758.69</v>
      </c>
      <c r="I1348" s="819">
        <v>1136.08</v>
      </c>
    </row>
    <row r="1349" spans="1:9">
      <c r="A1349" s="845">
        <v>43893</v>
      </c>
      <c r="B1349" t="s">
        <v>4405</v>
      </c>
      <c r="C1349">
        <v>532.14</v>
      </c>
      <c r="D1349">
        <v>532.14</v>
      </c>
      <c r="E1349" s="819">
        <v>9290.83</v>
      </c>
      <c r="I1349">
        <v>532.14</v>
      </c>
    </row>
    <row r="1350" spans="1:9">
      <c r="A1350" t="s">
        <v>6733</v>
      </c>
      <c r="B1350" t="s">
        <v>6787</v>
      </c>
      <c r="C1350">
        <v>230.17</v>
      </c>
      <c r="D1350">
        <v>230.17</v>
      </c>
      <c r="E1350" s="819">
        <v>9521</v>
      </c>
      <c r="I1350">
        <v>230.17</v>
      </c>
    </row>
    <row r="1351" spans="1:9">
      <c r="A1351" t="s">
        <v>6733</v>
      </c>
      <c r="B1351" t="s">
        <v>6788</v>
      </c>
      <c r="C1351">
        <v>947.35</v>
      </c>
      <c r="D1351">
        <v>947.35</v>
      </c>
      <c r="E1351" s="819">
        <v>10468.35</v>
      </c>
      <c r="I1351">
        <v>947.35</v>
      </c>
    </row>
    <row r="1352" spans="1:9">
      <c r="A1352" t="s">
        <v>6733</v>
      </c>
      <c r="B1352" t="s">
        <v>6789</v>
      </c>
      <c r="C1352">
        <v>230.17</v>
      </c>
      <c r="D1352">
        <v>230.17</v>
      </c>
      <c r="E1352" s="819">
        <v>10698.52</v>
      </c>
      <c r="I1352">
        <v>230.17</v>
      </c>
    </row>
    <row r="1353" spans="1:9">
      <c r="A1353" s="845">
        <v>44140</v>
      </c>
      <c r="B1353" t="s">
        <v>7062</v>
      </c>
      <c r="C1353">
        <v>116.93</v>
      </c>
      <c r="D1353">
        <v>116.93</v>
      </c>
      <c r="E1353" s="819">
        <v>10815.45</v>
      </c>
      <c r="H1353">
        <v>116.93</v>
      </c>
    </row>
    <row r="1354" spans="1:9">
      <c r="A1354" s="845">
        <v>44140</v>
      </c>
      <c r="B1354" t="s">
        <v>7063</v>
      </c>
      <c r="C1354">
        <v>381.15</v>
      </c>
      <c r="D1354">
        <v>381.15</v>
      </c>
      <c r="E1354" s="819">
        <v>11196.6</v>
      </c>
      <c r="H1354">
        <v>381.15</v>
      </c>
    </row>
    <row r="1355" spans="1:9">
      <c r="A1355" s="845">
        <v>44140</v>
      </c>
      <c r="B1355" t="s">
        <v>7064</v>
      </c>
      <c r="C1355">
        <v>796.36</v>
      </c>
      <c r="D1355">
        <v>796.36</v>
      </c>
      <c r="E1355" s="819">
        <v>11992.96</v>
      </c>
      <c r="H1355">
        <v>796.36</v>
      </c>
    </row>
    <row r="1356" spans="1:9">
      <c r="A1356" s="845">
        <v>43836</v>
      </c>
      <c r="B1356" t="s">
        <v>7445</v>
      </c>
      <c r="C1356">
        <v>79.180000000000007</v>
      </c>
      <c r="D1356">
        <v>79.180000000000007</v>
      </c>
      <c r="E1356" s="819">
        <v>12072.14</v>
      </c>
      <c r="H1356">
        <v>79.180000000000007</v>
      </c>
    </row>
    <row r="1357" spans="1:9">
      <c r="A1357" s="845">
        <v>43836</v>
      </c>
      <c r="B1357" t="s">
        <v>7446</v>
      </c>
      <c r="C1357">
        <v>116.93</v>
      </c>
      <c r="D1357">
        <v>116.93</v>
      </c>
      <c r="E1357" s="819">
        <v>12189.07</v>
      </c>
      <c r="H1357">
        <v>116.93</v>
      </c>
    </row>
    <row r="1358" spans="1:9">
      <c r="A1358" s="845">
        <v>43836</v>
      </c>
      <c r="B1358" t="s">
        <v>7447</v>
      </c>
      <c r="C1358" s="819">
        <v>1966.5</v>
      </c>
      <c r="D1358" s="819">
        <v>1966.5</v>
      </c>
      <c r="E1358" s="819">
        <v>14155.57</v>
      </c>
      <c r="H1358" s="819">
        <v>1966.5</v>
      </c>
    </row>
    <row r="1360" spans="1:9">
      <c r="A1360" t="s">
        <v>3733</v>
      </c>
      <c r="B1360" s="819">
        <v>14155.57</v>
      </c>
      <c r="C1360" s="819">
        <v>14155.57</v>
      </c>
      <c r="D1360">
        <v>0</v>
      </c>
      <c r="E1360">
        <v>0</v>
      </c>
      <c r="F1360" s="819">
        <v>3457.05</v>
      </c>
      <c r="G1360" s="819">
        <v>10698.52</v>
      </c>
    </row>
    <row r="1362" spans="1:9">
      <c r="A1362">
        <v>11817</v>
      </c>
      <c r="B1362" t="s">
        <v>4406</v>
      </c>
    </row>
    <row r="1363" spans="1:9">
      <c r="A1363" s="845">
        <v>43439</v>
      </c>
      <c r="B1363" t="s">
        <v>4407</v>
      </c>
      <c r="C1363" s="819">
        <v>1091.42</v>
      </c>
      <c r="D1363">
        <v>41.42</v>
      </c>
      <c r="E1363">
        <v>41.42</v>
      </c>
      <c r="I1363">
        <v>41.42</v>
      </c>
    </row>
    <row r="1364" spans="1:9">
      <c r="A1364" s="845">
        <v>43439</v>
      </c>
      <c r="B1364" t="s">
        <v>4408</v>
      </c>
      <c r="C1364">
        <v>375.79</v>
      </c>
      <c r="D1364">
        <v>375.79</v>
      </c>
      <c r="E1364">
        <v>417.21</v>
      </c>
      <c r="I1364">
        <v>375.79</v>
      </c>
    </row>
    <row r="1365" spans="1:9">
      <c r="A1365" s="845">
        <v>43439</v>
      </c>
      <c r="B1365" t="s">
        <v>4409</v>
      </c>
      <c r="C1365">
        <v>439.32</v>
      </c>
      <c r="D1365">
        <v>439.32</v>
      </c>
      <c r="E1365">
        <v>856.53</v>
      </c>
      <c r="I1365">
        <v>439.32</v>
      </c>
    </row>
    <row r="1366" spans="1:9">
      <c r="A1366" s="845">
        <v>43439</v>
      </c>
      <c r="B1366" t="s">
        <v>4410</v>
      </c>
      <c r="C1366">
        <v>471.08</v>
      </c>
      <c r="D1366">
        <v>471.08</v>
      </c>
      <c r="E1366" s="819">
        <v>1327.61</v>
      </c>
      <c r="I1366">
        <v>471.08</v>
      </c>
    </row>
    <row r="1367" spans="1:9">
      <c r="A1367" s="845">
        <v>43439</v>
      </c>
      <c r="B1367" t="s">
        <v>4411</v>
      </c>
      <c r="C1367">
        <v>344.03</v>
      </c>
      <c r="D1367">
        <v>344.03</v>
      </c>
      <c r="E1367" s="819">
        <v>1671.64</v>
      </c>
      <c r="I1367">
        <v>344.03</v>
      </c>
    </row>
    <row r="1368" spans="1:9">
      <c r="A1368" s="845">
        <v>43439</v>
      </c>
      <c r="B1368" t="s">
        <v>4412</v>
      </c>
      <c r="C1368">
        <v>375.79</v>
      </c>
      <c r="D1368">
        <v>375.79</v>
      </c>
      <c r="E1368" s="819">
        <v>2047.43</v>
      </c>
      <c r="I1368">
        <v>375.79</v>
      </c>
    </row>
    <row r="1370" spans="1:9">
      <c r="A1370" t="s">
        <v>3733</v>
      </c>
      <c r="B1370" s="819">
        <v>3097.43</v>
      </c>
      <c r="C1370" s="819">
        <v>2047.43</v>
      </c>
      <c r="D1370">
        <v>0</v>
      </c>
      <c r="E1370">
        <v>0</v>
      </c>
      <c r="F1370">
        <v>0</v>
      </c>
      <c r="G1370" s="819">
        <v>2047.43</v>
      </c>
    </row>
    <row r="1372" spans="1:9">
      <c r="A1372">
        <v>11818</v>
      </c>
      <c r="B1372" t="s">
        <v>2177</v>
      </c>
    </row>
    <row r="1373" spans="1:9">
      <c r="A1373" s="845">
        <v>43439</v>
      </c>
      <c r="B1373" t="s">
        <v>4413</v>
      </c>
      <c r="C1373">
        <v>200.63</v>
      </c>
      <c r="D1373">
        <v>200.63</v>
      </c>
      <c r="E1373">
        <v>200.63</v>
      </c>
      <c r="I1373">
        <v>200.63</v>
      </c>
    </row>
    <row r="1374" spans="1:9">
      <c r="A1374" s="845">
        <v>43439</v>
      </c>
      <c r="B1374" t="s">
        <v>4414</v>
      </c>
      <c r="C1374">
        <v>178.11</v>
      </c>
      <c r="D1374">
        <v>178.11</v>
      </c>
      <c r="E1374">
        <v>378.74</v>
      </c>
      <c r="I1374">
        <v>178.11</v>
      </c>
    </row>
    <row r="1375" spans="1:9">
      <c r="A1375" s="845">
        <v>43439</v>
      </c>
      <c r="B1375" t="s">
        <v>4415</v>
      </c>
      <c r="C1375">
        <v>208.65</v>
      </c>
      <c r="D1375">
        <v>208.65</v>
      </c>
      <c r="E1375">
        <v>587.39</v>
      </c>
      <c r="I1375">
        <v>208.65</v>
      </c>
    </row>
    <row r="1376" spans="1:9">
      <c r="A1376" s="845">
        <v>43439</v>
      </c>
      <c r="B1376" t="s">
        <v>4416</v>
      </c>
      <c r="C1376">
        <v>239.19</v>
      </c>
      <c r="D1376">
        <v>239.19</v>
      </c>
      <c r="E1376">
        <v>826.58</v>
      </c>
      <c r="I1376">
        <v>239.19</v>
      </c>
    </row>
    <row r="1377" spans="1:9">
      <c r="A1377" s="845">
        <v>43353</v>
      </c>
      <c r="B1377" t="s">
        <v>4417</v>
      </c>
      <c r="C1377">
        <v>239.11</v>
      </c>
      <c r="D1377">
        <v>239.11</v>
      </c>
      <c r="E1377" s="819">
        <v>1065.69</v>
      </c>
      <c r="I1377">
        <v>239.11</v>
      </c>
    </row>
    <row r="1378" spans="1:9">
      <c r="A1378" s="845">
        <v>43801</v>
      </c>
      <c r="B1378" t="s">
        <v>4418</v>
      </c>
      <c r="C1378">
        <v>333.23</v>
      </c>
      <c r="D1378">
        <v>333.23</v>
      </c>
      <c r="E1378" s="819">
        <v>1398.92</v>
      </c>
      <c r="I1378">
        <v>333.23</v>
      </c>
    </row>
    <row r="1379" spans="1:9">
      <c r="A1379" s="845">
        <v>43953</v>
      </c>
      <c r="B1379" t="s">
        <v>4419</v>
      </c>
      <c r="C1379">
        <v>314.54000000000002</v>
      </c>
      <c r="D1379">
        <v>314.54000000000002</v>
      </c>
      <c r="E1379" s="819">
        <v>1713.46</v>
      </c>
      <c r="I1379">
        <v>314.54000000000002</v>
      </c>
    </row>
    <row r="1380" spans="1:9">
      <c r="A1380" s="845">
        <v>43893</v>
      </c>
      <c r="B1380" t="s">
        <v>4420</v>
      </c>
      <c r="C1380">
        <v>317.94</v>
      </c>
      <c r="D1380">
        <v>317.94</v>
      </c>
      <c r="E1380" s="819">
        <v>2031.4</v>
      </c>
      <c r="I1380">
        <v>317.94</v>
      </c>
    </row>
    <row r="1381" spans="1:9">
      <c r="A1381" s="845">
        <v>44140</v>
      </c>
      <c r="B1381" t="s">
        <v>7065</v>
      </c>
      <c r="C1381">
        <v>394.18</v>
      </c>
      <c r="D1381">
        <v>394.18</v>
      </c>
      <c r="E1381" s="819">
        <v>2425.58</v>
      </c>
      <c r="H1381">
        <v>394.18</v>
      </c>
    </row>
    <row r="1383" spans="1:9">
      <c r="A1383" t="s">
        <v>3733</v>
      </c>
      <c r="B1383" s="819">
        <v>2425.58</v>
      </c>
      <c r="C1383" s="819">
        <v>2425.58</v>
      </c>
      <c r="D1383">
        <v>0</v>
      </c>
      <c r="E1383">
        <v>0</v>
      </c>
      <c r="F1383">
        <v>394.18</v>
      </c>
      <c r="G1383" s="819">
        <v>2031.4</v>
      </c>
    </row>
    <row r="1385" spans="1:9">
      <c r="A1385">
        <v>11819</v>
      </c>
      <c r="B1385" t="s">
        <v>4421</v>
      </c>
    </row>
    <row r="1386" spans="1:9">
      <c r="A1386" s="845">
        <v>43439</v>
      </c>
      <c r="B1386" t="s">
        <v>4422</v>
      </c>
      <c r="C1386">
        <v>471.88</v>
      </c>
      <c r="D1386">
        <v>471.88</v>
      </c>
      <c r="E1386">
        <v>471.88</v>
      </c>
      <c r="I1386">
        <v>471.88</v>
      </c>
    </row>
    <row r="1387" spans="1:9">
      <c r="A1387" s="845">
        <v>43439</v>
      </c>
      <c r="B1387" t="s">
        <v>4423</v>
      </c>
      <c r="C1387">
        <v>713.02</v>
      </c>
      <c r="D1387">
        <v>713.02</v>
      </c>
      <c r="E1387" s="819">
        <v>1184.9000000000001</v>
      </c>
      <c r="I1387">
        <v>713.02</v>
      </c>
    </row>
    <row r="1388" spans="1:9">
      <c r="A1388" s="845">
        <v>43439</v>
      </c>
      <c r="B1388" t="s">
        <v>4424</v>
      </c>
      <c r="C1388">
        <v>268.37</v>
      </c>
      <c r="D1388">
        <v>268.37</v>
      </c>
      <c r="E1388" s="819">
        <v>1453.27</v>
      </c>
      <c r="I1388">
        <v>268.37</v>
      </c>
    </row>
    <row r="1389" spans="1:9">
      <c r="A1389" s="845">
        <v>43439</v>
      </c>
      <c r="B1389" t="s">
        <v>4425</v>
      </c>
      <c r="C1389" s="819">
        <v>5159.53</v>
      </c>
      <c r="D1389" s="819">
        <v>5159.53</v>
      </c>
      <c r="E1389" s="819">
        <v>6612.8</v>
      </c>
      <c r="I1389" s="819">
        <v>5159.53</v>
      </c>
    </row>
    <row r="1390" spans="1:9">
      <c r="A1390" s="845">
        <v>43439</v>
      </c>
      <c r="B1390" t="s">
        <v>4426</v>
      </c>
      <c r="C1390" s="819">
        <v>1125.9100000000001</v>
      </c>
      <c r="D1390" s="819">
        <v>1125.9100000000001</v>
      </c>
      <c r="E1390" s="819">
        <v>7738.71</v>
      </c>
      <c r="I1390" s="819">
        <v>1125.9100000000001</v>
      </c>
    </row>
    <row r="1391" spans="1:9">
      <c r="A1391" s="845">
        <v>43439</v>
      </c>
      <c r="B1391" t="s">
        <v>4427</v>
      </c>
      <c r="C1391">
        <v>141.32</v>
      </c>
      <c r="D1391">
        <v>141.32</v>
      </c>
      <c r="E1391" s="819">
        <v>7880.03</v>
      </c>
      <c r="I1391">
        <v>141.32</v>
      </c>
    </row>
    <row r="1392" spans="1:9">
      <c r="A1392" s="845">
        <v>43439</v>
      </c>
      <c r="B1392" t="s">
        <v>4428</v>
      </c>
      <c r="C1392">
        <v>458.93</v>
      </c>
      <c r="D1392">
        <v>458.93</v>
      </c>
      <c r="E1392" s="819">
        <v>8338.9599999999991</v>
      </c>
      <c r="I1392">
        <v>458.93</v>
      </c>
    </row>
    <row r="1393" spans="1:9">
      <c r="A1393" s="845">
        <v>43439</v>
      </c>
      <c r="B1393" t="s">
        <v>4429</v>
      </c>
      <c r="C1393">
        <v>109.56</v>
      </c>
      <c r="D1393">
        <v>109.56</v>
      </c>
      <c r="E1393" s="819">
        <v>8448.52</v>
      </c>
      <c r="I1393">
        <v>109.56</v>
      </c>
    </row>
    <row r="1394" spans="1:9">
      <c r="A1394" s="845">
        <v>43439</v>
      </c>
      <c r="B1394" t="s">
        <v>4430</v>
      </c>
      <c r="C1394">
        <v>109.56</v>
      </c>
      <c r="D1394">
        <v>109.56</v>
      </c>
      <c r="E1394" s="819">
        <v>8558.08</v>
      </c>
      <c r="I1394">
        <v>109.56</v>
      </c>
    </row>
    <row r="1396" spans="1:9">
      <c r="A1396" t="s">
        <v>3733</v>
      </c>
      <c r="B1396" s="819">
        <v>8558.08</v>
      </c>
      <c r="C1396" s="819">
        <v>8558.08</v>
      </c>
      <c r="D1396">
        <v>0</v>
      </c>
      <c r="E1396">
        <v>0</v>
      </c>
      <c r="F1396">
        <v>0</v>
      </c>
      <c r="G1396" s="819">
        <v>8558.08</v>
      </c>
    </row>
    <row r="1398" spans="1:9">
      <c r="A1398">
        <v>11820</v>
      </c>
      <c r="B1398" t="s">
        <v>4431</v>
      </c>
    </row>
    <row r="1399" spans="1:9">
      <c r="A1399" s="845">
        <v>43439</v>
      </c>
      <c r="B1399" t="s">
        <v>4432</v>
      </c>
      <c r="C1399">
        <v>74.819999999999993</v>
      </c>
      <c r="D1399">
        <v>49.64</v>
      </c>
      <c r="E1399">
        <v>49.64</v>
      </c>
      <c r="I1399">
        <v>49.64</v>
      </c>
    </row>
    <row r="1400" spans="1:9">
      <c r="A1400" s="845">
        <v>43439</v>
      </c>
      <c r="B1400" t="s">
        <v>4433</v>
      </c>
      <c r="C1400">
        <v>74.819999999999993</v>
      </c>
      <c r="D1400">
        <v>74.819999999999993</v>
      </c>
      <c r="E1400">
        <v>124.46</v>
      </c>
      <c r="I1400">
        <v>74.819999999999993</v>
      </c>
    </row>
    <row r="1401" spans="1:9">
      <c r="A1401" s="845">
        <v>43439</v>
      </c>
      <c r="B1401" t="s">
        <v>4434</v>
      </c>
      <c r="C1401">
        <v>77.8</v>
      </c>
      <c r="D1401">
        <v>77.8</v>
      </c>
      <c r="E1401">
        <v>202.26</v>
      </c>
      <c r="I1401">
        <v>77.8</v>
      </c>
    </row>
    <row r="1402" spans="1:9">
      <c r="A1402" s="845">
        <v>43439</v>
      </c>
      <c r="B1402" t="s">
        <v>4435</v>
      </c>
      <c r="C1402">
        <v>129.4</v>
      </c>
      <c r="D1402">
        <v>129.4</v>
      </c>
      <c r="E1402">
        <v>331.66</v>
      </c>
      <c r="I1402">
        <v>129.4</v>
      </c>
    </row>
    <row r="1403" spans="1:9">
      <c r="A1403" s="845">
        <v>43439</v>
      </c>
      <c r="B1403" t="s">
        <v>4436</v>
      </c>
      <c r="C1403">
        <v>129.4</v>
      </c>
      <c r="D1403">
        <v>129.4</v>
      </c>
      <c r="E1403">
        <v>461.06</v>
      </c>
      <c r="I1403">
        <v>129.4</v>
      </c>
    </row>
    <row r="1404" spans="1:9">
      <c r="A1404" s="845">
        <v>43232</v>
      </c>
      <c r="B1404" t="s">
        <v>4437</v>
      </c>
      <c r="C1404">
        <v>604.25</v>
      </c>
      <c r="D1404">
        <v>604.25</v>
      </c>
      <c r="E1404" s="819">
        <v>1065.31</v>
      </c>
      <c r="I1404">
        <v>604.25</v>
      </c>
    </row>
    <row r="1405" spans="1:9">
      <c r="A1405" s="845">
        <v>43649</v>
      </c>
      <c r="B1405" t="s">
        <v>4438</v>
      </c>
      <c r="C1405">
        <v>139.52000000000001</v>
      </c>
      <c r="D1405">
        <v>139.52000000000001</v>
      </c>
      <c r="E1405" s="819">
        <v>1204.83</v>
      </c>
      <c r="I1405">
        <v>139.52000000000001</v>
      </c>
    </row>
    <row r="1406" spans="1:9">
      <c r="A1406" t="s">
        <v>4221</v>
      </c>
      <c r="B1406" t="s">
        <v>4439</v>
      </c>
      <c r="C1406">
        <v>67.62</v>
      </c>
      <c r="D1406">
        <v>67.62</v>
      </c>
      <c r="E1406" s="819">
        <v>1272.45</v>
      </c>
      <c r="I1406">
        <v>67.62</v>
      </c>
    </row>
    <row r="1408" spans="1:9">
      <c r="A1408" t="s">
        <v>3733</v>
      </c>
      <c r="B1408" s="819">
        <v>1297.6300000000001</v>
      </c>
      <c r="C1408" s="819">
        <v>1272.45</v>
      </c>
      <c r="D1408">
        <v>0</v>
      </c>
      <c r="E1408">
        <v>0</v>
      </c>
      <c r="F1408">
        <v>0</v>
      </c>
      <c r="G1408" s="819">
        <v>1272.45</v>
      </c>
    </row>
    <row r="1410" spans="1:9">
      <c r="A1410">
        <v>11821</v>
      </c>
      <c r="B1410" t="s">
        <v>4440</v>
      </c>
    </row>
    <row r="1411" spans="1:9">
      <c r="A1411" s="845">
        <v>43534</v>
      </c>
      <c r="B1411" t="s">
        <v>4441</v>
      </c>
      <c r="C1411">
        <v>822.54</v>
      </c>
      <c r="D1411">
        <v>822.54</v>
      </c>
      <c r="E1411">
        <v>822.54</v>
      </c>
      <c r="I1411">
        <v>822.54</v>
      </c>
    </row>
    <row r="1412" spans="1:9">
      <c r="A1412" s="845">
        <v>44014</v>
      </c>
      <c r="B1412" t="s">
        <v>4442</v>
      </c>
      <c r="C1412">
        <v>354.73</v>
      </c>
      <c r="D1412">
        <v>354.73</v>
      </c>
      <c r="E1412" s="819">
        <v>1177.27</v>
      </c>
      <c r="I1412">
        <v>354.73</v>
      </c>
    </row>
    <row r="1413" spans="1:9">
      <c r="A1413" t="s">
        <v>6733</v>
      </c>
      <c r="B1413" t="s">
        <v>6790</v>
      </c>
      <c r="C1413">
        <v>79.180000000000007</v>
      </c>
      <c r="D1413">
        <v>79.180000000000007</v>
      </c>
      <c r="E1413" s="819">
        <v>1256.45</v>
      </c>
      <c r="I1413">
        <v>79.180000000000007</v>
      </c>
    </row>
    <row r="1415" spans="1:9">
      <c r="A1415" t="s">
        <v>3733</v>
      </c>
      <c r="B1415" s="819">
        <v>1256.45</v>
      </c>
      <c r="C1415" s="819">
        <v>1256.45</v>
      </c>
      <c r="D1415">
        <v>0</v>
      </c>
      <c r="E1415">
        <v>0</v>
      </c>
      <c r="F1415">
        <v>0</v>
      </c>
      <c r="G1415" s="819">
        <v>1256.45</v>
      </c>
    </row>
    <row r="1417" spans="1:9">
      <c r="A1417">
        <v>11822</v>
      </c>
      <c r="B1417" t="s">
        <v>4443</v>
      </c>
    </row>
    <row r="1418" spans="1:9">
      <c r="A1418" s="845">
        <v>43439</v>
      </c>
      <c r="B1418" t="s">
        <v>4444</v>
      </c>
      <c r="C1418">
        <v>109.56</v>
      </c>
      <c r="D1418">
        <v>109.56</v>
      </c>
      <c r="E1418">
        <v>109.56</v>
      </c>
      <c r="I1418">
        <v>109.56</v>
      </c>
    </row>
    <row r="1419" spans="1:9">
      <c r="A1419" s="845">
        <v>43414</v>
      </c>
      <c r="B1419" t="s">
        <v>4445</v>
      </c>
      <c r="C1419">
        <v>366.83</v>
      </c>
      <c r="D1419">
        <v>366.83</v>
      </c>
      <c r="E1419">
        <v>476.39</v>
      </c>
      <c r="I1419">
        <v>366.83</v>
      </c>
    </row>
    <row r="1420" spans="1:9">
      <c r="A1420" s="845">
        <v>43534</v>
      </c>
      <c r="B1420" t="s">
        <v>4446</v>
      </c>
      <c r="C1420">
        <v>355.21</v>
      </c>
      <c r="D1420">
        <v>355.21</v>
      </c>
      <c r="E1420">
        <v>831.6</v>
      </c>
      <c r="I1420">
        <v>355.21</v>
      </c>
    </row>
    <row r="1421" spans="1:9">
      <c r="A1421" t="s">
        <v>4208</v>
      </c>
      <c r="B1421" t="s">
        <v>4447</v>
      </c>
      <c r="C1421">
        <v>79.180000000000007</v>
      </c>
      <c r="D1421">
        <v>79.180000000000007</v>
      </c>
      <c r="E1421">
        <v>910.78</v>
      </c>
      <c r="I1421">
        <v>79.180000000000007</v>
      </c>
    </row>
    <row r="1422" spans="1:9">
      <c r="A1422" s="845">
        <v>43893</v>
      </c>
      <c r="B1422" t="s">
        <v>4448</v>
      </c>
      <c r="C1422">
        <v>154.66999999999999</v>
      </c>
      <c r="D1422">
        <v>154.66999999999999</v>
      </c>
      <c r="E1422" s="819">
        <v>1065.45</v>
      </c>
      <c r="I1422">
        <v>154.66999999999999</v>
      </c>
    </row>
    <row r="1424" spans="1:9">
      <c r="A1424" t="s">
        <v>3733</v>
      </c>
      <c r="B1424" s="819">
        <v>1065.45</v>
      </c>
      <c r="C1424" s="819">
        <v>1065.45</v>
      </c>
      <c r="D1424">
        <v>0</v>
      </c>
      <c r="E1424">
        <v>0</v>
      </c>
      <c r="F1424">
        <v>0</v>
      </c>
      <c r="G1424" s="819">
        <v>1065.45</v>
      </c>
    </row>
    <row r="1426" spans="1:9">
      <c r="A1426">
        <v>11823</v>
      </c>
      <c r="B1426" t="s">
        <v>2182</v>
      </c>
    </row>
    <row r="1427" spans="1:9">
      <c r="A1427" s="845">
        <v>43439</v>
      </c>
      <c r="B1427" t="s">
        <v>4449</v>
      </c>
      <c r="C1427" s="819">
        <v>2851.84</v>
      </c>
      <c r="D1427" s="819">
        <v>2851.84</v>
      </c>
      <c r="E1427" s="819">
        <v>2851.84</v>
      </c>
      <c r="I1427" s="819">
        <v>2851.84</v>
      </c>
    </row>
    <row r="1428" spans="1:9">
      <c r="A1428" s="845">
        <v>43439</v>
      </c>
      <c r="B1428" t="s">
        <v>4450</v>
      </c>
      <c r="C1428" s="819">
        <v>2693.03</v>
      </c>
      <c r="D1428" s="819">
        <v>2693.03</v>
      </c>
      <c r="E1428" s="819">
        <v>5544.87</v>
      </c>
      <c r="I1428" s="819">
        <v>2693.03</v>
      </c>
    </row>
    <row r="1430" spans="1:9">
      <c r="A1430" t="s">
        <v>3733</v>
      </c>
      <c r="B1430" s="819">
        <v>5544.87</v>
      </c>
      <c r="C1430" s="819">
        <v>5544.87</v>
      </c>
      <c r="D1430">
        <v>0</v>
      </c>
      <c r="E1430">
        <v>0</v>
      </c>
      <c r="F1430">
        <v>0</v>
      </c>
      <c r="G1430" s="819">
        <v>5544.87</v>
      </c>
    </row>
    <row r="1432" spans="1:9">
      <c r="A1432">
        <v>11830</v>
      </c>
      <c r="B1432" t="s">
        <v>4451</v>
      </c>
    </row>
    <row r="1433" spans="1:9">
      <c r="A1433" s="845">
        <v>43439</v>
      </c>
      <c r="B1433" t="s">
        <v>4452</v>
      </c>
      <c r="C1433">
        <v>154.28</v>
      </c>
      <c r="D1433">
        <v>154.28</v>
      </c>
      <c r="E1433">
        <v>154.28</v>
      </c>
      <c r="I1433">
        <v>154.28</v>
      </c>
    </row>
    <row r="1434" spans="1:9">
      <c r="A1434" s="845">
        <v>43439</v>
      </c>
      <c r="B1434" t="s">
        <v>4453</v>
      </c>
      <c r="C1434">
        <v>94.22</v>
      </c>
      <c r="D1434">
        <v>94.22</v>
      </c>
      <c r="E1434">
        <v>248.5</v>
      </c>
      <c r="I1434">
        <v>94.22</v>
      </c>
    </row>
    <row r="1435" spans="1:9">
      <c r="A1435" s="845">
        <v>43439</v>
      </c>
      <c r="B1435" t="s">
        <v>4454</v>
      </c>
      <c r="C1435">
        <v>94.22</v>
      </c>
      <c r="D1435">
        <v>94.22</v>
      </c>
      <c r="E1435">
        <v>342.72</v>
      </c>
      <c r="I1435">
        <v>94.22</v>
      </c>
    </row>
    <row r="1436" spans="1:9">
      <c r="A1436" s="845">
        <v>43439</v>
      </c>
      <c r="B1436" t="s">
        <v>4455</v>
      </c>
      <c r="C1436">
        <v>411.82</v>
      </c>
      <c r="D1436">
        <v>411.82</v>
      </c>
      <c r="E1436">
        <v>754.54</v>
      </c>
      <c r="I1436">
        <v>411.82</v>
      </c>
    </row>
    <row r="1437" spans="1:9">
      <c r="A1437" s="845">
        <v>43439</v>
      </c>
      <c r="B1437" t="s">
        <v>4456</v>
      </c>
      <c r="C1437">
        <v>94.22</v>
      </c>
      <c r="D1437">
        <v>94.22</v>
      </c>
      <c r="E1437">
        <v>848.76</v>
      </c>
      <c r="I1437">
        <v>94.22</v>
      </c>
    </row>
    <row r="1438" spans="1:9">
      <c r="A1438" s="845">
        <v>43439</v>
      </c>
      <c r="B1438" t="s">
        <v>4457</v>
      </c>
      <c r="C1438">
        <v>142.80000000000001</v>
      </c>
      <c r="D1438">
        <v>142.80000000000001</v>
      </c>
      <c r="E1438">
        <v>991.56</v>
      </c>
      <c r="I1438">
        <v>142.80000000000001</v>
      </c>
    </row>
    <row r="1439" spans="1:9">
      <c r="A1439" s="845">
        <v>43439</v>
      </c>
      <c r="B1439" t="s">
        <v>4458</v>
      </c>
      <c r="C1439">
        <v>108.88</v>
      </c>
      <c r="D1439">
        <v>108.88</v>
      </c>
      <c r="E1439" s="819">
        <v>1100.44</v>
      </c>
      <c r="I1439">
        <v>108.88</v>
      </c>
    </row>
    <row r="1440" spans="1:9">
      <c r="A1440" s="845">
        <v>43439</v>
      </c>
      <c r="B1440" t="s">
        <v>4459</v>
      </c>
      <c r="C1440">
        <v>74.959999999999994</v>
      </c>
      <c r="D1440">
        <v>74.959999999999994</v>
      </c>
      <c r="E1440" s="819">
        <v>1175.4000000000001</v>
      </c>
      <c r="I1440">
        <v>74.959999999999994</v>
      </c>
    </row>
    <row r="1441" spans="1:9">
      <c r="A1441" s="845">
        <v>43439</v>
      </c>
      <c r="B1441" t="s">
        <v>4460</v>
      </c>
      <c r="C1441">
        <v>142.80000000000001</v>
      </c>
      <c r="D1441">
        <v>142.80000000000001</v>
      </c>
      <c r="E1441" s="819">
        <v>1318.2</v>
      </c>
      <c r="I1441">
        <v>142.80000000000001</v>
      </c>
    </row>
    <row r="1443" spans="1:9">
      <c r="A1443" t="s">
        <v>3733</v>
      </c>
      <c r="B1443" s="819">
        <v>1318.2</v>
      </c>
      <c r="C1443" s="819">
        <v>1318.2</v>
      </c>
      <c r="D1443">
        <v>0</v>
      </c>
      <c r="E1443">
        <v>0</v>
      </c>
      <c r="F1443">
        <v>0</v>
      </c>
      <c r="G1443" s="819">
        <v>1318.2</v>
      </c>
    </row>
    <row r="1445" spans="1:9">
      <c r="A1445">
        <v>11833</v>
      </c>
      <c r="B1445" t="s">
        <v>4461</v>
      </c>
    </row>
    <row r="1446" spans="1:9">
      <c r="A1446" s="845">
        <v>43439</v>
      </c>
      <c r="B1446" t="s">
        <v>4462</v>
      </c>
      <c r="C1446" s="819">
        <v>3709.99</v>
      </c>
      <c r="D1446" s="819">
        <v>1904</v>
      </c>
      <c r="E1446" s="819">
        <v>1904</v>
      </c>
      <c r="I1446" s="819">
        <v>1904</v>
      </c>
    </row>
    <row r="1447" spans="1:9">
      <c r="A1447" s="845">
        <v>43439</v>
      </c>
      <c r="B1447" t="s">
        <v>4463</v>
      </c>
      <c r="C1447" s="819">
        <v>3798.11</v>
      </c>
      <c r="D1447" s="819">
        <v>3798.11</v>
      </c>
      <c r="E1447" s="819">
        <v>5702.11</v>
      </c>
      <c r="I1447" s="819">
        <v>3798.11</v>
      </c>
    </row>
    <row r="1448" spans="1:9">
      <c r="A1448" s="845">
        <v>43439</v>
      </c>
      <c r="B1448" t="s">
        <v>4464</v>
      </c>
      <c r="C1448" s="819">
        <v>3562.15</v>
      </c>
      <c r="D1448" s="819">
        <v>3562.15</v>
      </c>
      <c r="E1448" s="819">
        <v>9264.26</v>
      </c>
      <c r="I1448" s="819">
        <v>3562.15</v>
      </c>
    </row>
    <row r="1449" spans="1:9">
      <c r="A1449" s="845">
        <v>43439</v>
      </c>
      <c r="B1449" t="s">
        <v>4465</v>
      </c>
      <c r="C1449">
        <v>170.28</v>
      </c>
      <c r="D1449">
        <v>170.28</v>
      </c>
      <c r="E1449" s="819">
        <v>9434.5400000000009</v>
      </c>
      <c r="I1449">
        <v>170.28</v>
      </c>
    </row>
    <row r="1450" spans="1:9">
      <c r="A1450" s="845">
        <v>43439</v>
      </c>
      <c r="B1450" t="s">
        <v>4466</v>
      </c>
      <c r="C1450" s="819">
        <v>2385.35</v>
      </c>
      <c r="D1450" s="819">
        <v>2385.35</v>
      </c>
      <c r="E1450" s="819">
        <v>11819.89</v>
      </c>
      <c r="I1450" s="819">
        <v>2385.35</v>
      </c>
    </row>
    <row r="1451" spans="1:9">
      <c r="A1451" s="845">
        <v>43439</v>
      </c>
      <c r="B1451" t="s">
        <v>4467</v>
      </c>
      <c r="C1451" s="819">
        <v>2328.56</v>
      </c>
      <c r="D1451" s="819">
        <v>2328.56</v>
      </c>
      <c r="E1451" s="819">
        <v>14148.45</v>
      </c>
      <c r="I1451" s="819">
        <v>2328.56</v>
      </c>
    </row>
    <row r="1452" spans="1:9">
      <c r="A1452" s="845">
        <v>43439</v>
      </c>
      <c r="B1452" t="s">
        <v>4468</v>
      </c>
      <c r="C1452">
        <v>170.28</v>
      </c>
      <c r="D1452">
        <v>170.28</v>
      </c>
      <c r="E1452" s="819">
        <v>14318.73</v>
      </c>
      <c r="I1452">
        <v>170.28</v>
      </c>
    </row>
    <row r="1454" spans="1:9">
      <c r="A1454" t="s">
        <v>3733</v>
      </c>
      <c r="B1454" s="819">
        <v>16124.72</v>
      </c>
      <c r="C1454" s="819">
        <v>14318.73</v>
      </c>
      <c r="D1454">
        <v>0</v>
      </c>
      <c r="E1454">
        <v>0</v>
      </c>
      <c r="F1454">
        <v>0</v>
      </c>
      <c r="G1454" s="819">
        <v>14318.73</v>
      </c>
    </row>
    <row r="1456" spans="1:9">
      <c r="A1456">
        <v>11835</v>
      </c>
      <c r="B1456" t="s">
        <v>3945</v>
      </c>
    </row>
    <row r="1457" spans="1:9">
      <c r="A1457" s="845">
        <v>43289</v>
      </c>
      <c r="B1457" t="s">
        <v>4469</v>
      </c>
      <c r="C1457" s="819">
        <v>12051.09</v>
      </c>
      <c r="D1457" s="819">
        <v>12051.09</v>
      </c>
      <c r="E1457" s="819">
        <v>12051.09</v>
      </c>
      <c r="I1457" s="819">
        <v>12051.09</v>
      </c>
    </row>
    <row r="1458" spans="1:9">
      <c r="A1458" s="845">
        <v>43654</v>
      </c>
      <c r="B1458" t="s">
        <v>4470</v>
      </c>
      <c r="C1458" s="819">
        <v>8351.4</v>
      </c>
      <c r="D1458" s="819">
        <v>8351.4</v>
      </c>
      <c r="E1458" s="819">
        <v>20402.490000000002</v>
      </c>
      <c r="I1458" s="819">
        <v>8351.4</v>
      </c>
    </row>
    <row r="1459" spans="1:9">
      <c r="A1459" s="845">
        <v>43867</v>
      </c>
      <c r="B1459" t="s">
        <v>7448</v>
      </c>
      <c r="C1459" s="819">
        <v>2829.34</v>
      </c>
      <c r="D1459" s="819">
        <v>2829.34</v>
      </c>
      <c r="E1459" s="819">
        <v>23231.83</v>
      </c>
      <c r="H1459" s="819">
        <v>2829.34</v>
      </c>
    </row>
    <row r="1461" spans="1:9">
      <c r="A1461" t="s">
        <v>3733</v>
      </c>
      <c r="B1461" s="819">
        <v>23231.83</v>
      </c>
      <c r="C1461" s="819">
        <v>23231.83</v>
      </c>
      <c r="D1461">
        <v>0</v>
      </c>
      <c r="E1461">
        <v>0</v>
      </c>
      <c r="F1461" s="819">
        <v>2829.34</v>
      </c>
      <c r="G1461" s="819">
        <v>20402.490000000002</v>
      </c>
    </row>
    <row r="1463" spans="1:9">
      <c r="A1463">
        <v>11836</v>
      </c>
      <c r="B1463" t="s">
        <v>3064</v>
      </c>
    </row>
    <row r="1464" spans="1:9">
      <c r="A1464" s="845">
        <v>43383</v>
      </c>
      <c r="B1464" t="s">
        <v>4471</v>
      </c>
      <c r="C1464">
        <v>237.43</v>
      </c>
      <c r="D1464">
        <v>237.43</v>
      </c>
      <c r="E1464">
        <v>237.43</v>
      </c>
      <c r="I1464">
        <v>237.43</v>
      </c>
    </row>
    <row r="1465" spans="1:9">
      <c r="A1465" s="845">
        <v>43531</v>
      </c>
      <c r="B1465" t="s">
        <v>4472</v>
      </c>
      <c r="C1465">
        <v>503.28</v>
      </c>
      <c r="D1465">
        <v>503.28</v>
      </c>
      <c r="E1465">
        <v>740.71</v>
      </c>
      <c r="I1465">
        <v>503.28</v>
      </c>
    </row>
    <row r="1466" spans="1:9">
      <c r="A1466" s="845">
        <v>43836</v>
      </c>
      <c r="B1466" t="s">
        <v>7449</v>
      </c>
      <c r="C1466">
        <v>415.21</v>
      </c>
      <c r="D1466">
        <v>415.21</v>
      </c>
      <c r="E1466" s="819">
        <v>1155.92</v>
      </c>
      <c r="H1466">
        <v>415.21</v>
      </c>
    </row>
    <row r="1468" spans="1:9">
      <c r="A1468" t="s">
        <v>3733</v>
      </c>
      <c r="B1468" s="819">
        <v>1155.92</v>
      </c>
      <c r="C1468" s="819">
        <v>1155.92</v>
      </c>
      <c r="D1468">
        <v>0</v>
      </c>
      <c r="E1468">
        <v>0</v>
      </c>
      <c r="F1468">
        <v>415.21</v>
      </c>
      <c r="G1468">
        <v>740.71</v>
      </c>
    </row>
    <row r="1470" spans="1:9">
      <c r="A1470">
        <v>11837</v>
      </c>
      <c r="B1470" t="s">
        <v>2187</v>
      </c>
    </row>
    <row r="1471" spans="1:9">
      <c r="A1471" s="845">
        <v>43439</v>
      </c>
      <c r="B1471" t="s">
        <v>4473</v>
      </c>
      <c r="C1471">
        <v>397.06</v>
      </c>
      <c r="D1471">
        <v>397.06</v>
      </c>
      <c r="E1471">
        <v>397.06</v>
      </c>
      <c r="I1471">
        <v>397.06</v>
      </c>
    </row>
    <row r="1472" spans="1:9">
      <c r="A1472" s="845">
        <v>43953</v>
      </c>
      <c r="B1472" t="s">
        <v>4474</v>
      </c>
      <c r="C1472">
        <v>596.23</v>
      </c>
      <c r="D1472">
        <v>596.23</v>
      </c>
      <c r="E1472">
        <v>993.29</v>
      </c>
      <c r="I1472">
        <v>596.23</v>
      </c>
    </row>
    <row r="1473" spans="1:9">
      <c r="A1473" t="s">
        <v>6731</v>
      </c>
      <c r="B1473" t="s">
        <v>6791</v>
      </c>
      <c r="C1473">
        <v>672.48</v>
      </c>
      <c r="D1473">
        <v>672.48</v>
      </c>
      <c r="E1473" s="819">
        <v>1665.77</v>
      </c>
      <c r="I1473">
        <v>672.48</v>
      </c>
    </row>
    <row r="1474" spans="1:9">
      <c r="A1474" t="s">
        <v>6731</v>
      </c>
      <c r="B1474" t="s">
        <v>6792</v>
      </c>
      <c r="C1474">
        <v>641.9</v>
      </c>
      <c r="D1474">
        <v>641.9</v>
      </c>
      <c r="E1474" s="819">
        <v>2307.67</v>
      </c>
      <c r="I1474">
        <v>641.9</v>
      </c>
    </row>
    <row r="1476" spans="1:9">
      <c r="A1476" t="s">
        <v>3733</v>
      </c>
      <c r="B1476" s="819">
        <v>2307.67</v>
      </c>
      <c r="C1476" s="819">
        <v>2307.67</v>
      </c>
      <c r="D1476">
        <v>0</v>
      </c>
      <c r="E1476">
        <v>0</v>
      </c>
      <c r="F1476">
        <v>0</v>
      </c>
      <c r="G1476" s="819">
        <v>2307.67</v>
      </c>
    </row>
    <row r="1478" spans="1:9">
      <c r="A1478">
        <v>11839</v>
      </c>
      <c r="B1478" t="s">
        <v>4475</v>
      </c>
    </row>
    <row r="1479" spans="1:9">
      <c r="A1479" s="845">
        <v>43439</v>
      </c>
      <c r="B1479" t="s">
        <v>4476</v>
      </c>
      <c r="C1479">
        <v>704.91</v>
      </c>
      <c r="D1479">
        <v>704.91</v>
      </c>
      <c r="E1479">
        <v>704.91</v>
      </c>
      <c r="I1479">
        <v>704.91</v>
      </c>
    </row>
    <row r="1480" spans="1:9">
      <c r="A1480" s="845">
        <v>43439</v>
      </c>
      <c r="B1480" t="s">
        <v>4477</v>
      </c>
      <c r="C1480">
        <v>234.97</v>
      </c>
      <c r="D1480">
        <v>234.97</v>
      </c>
      <c r="E1480">
        <v>939.88</v>
      </c>
      <c r="I1480">
        <v>234.97</v>
      </c>
    </row>
    <row r="1481" spans="1:9">
      <c r="A1481" s="845">
        <v>43439</v>
      </c>
      <c r="B1481" t="s">
        <v>4478</v>
      </c>
      <c r="C1481">
        <v>117.48</v>
      </c>
      <c r="D1481">
        <v>117.48</v>
      </c>
      <c r="E1481" s="819">
        <v>1057.3599999999999</v>
      </c>
      <c r="I1481">
        <v>117.48</v>
      </c>
    </row>
    <row r="1482" spans="1:9">
      <c r="A1482" s="845">
        <v>43439</v>
      </c>
      <c r="B1482" t="s">
        <v>4479</v>
      </c>
      <c r="C1482">
        <v>29.37</v>
      </c>
      <c r="D1482">
        <v>29.37</v>
      </c>
      <c r="E1482" s="819">
        <v>1086.73</v>
      </c>
      <c r="I1482">
        <v>29.37</v>
      </c>
    </row>
    <row r="1483" spans="1:9">
      <c r="A1483" s="845">
        <v>43439</v>
      </c>
      <c r="B1483" t="s">
        <v>4480</v>
      </c>
      <c r="C1483">
        <v>122.17</v>
      </c>
      <c r="D1483">
        <v>122.17</v>
      </c>
      <c r="E1483" s="819">
        <v>1208.9000000000001</v>
      </c>
      <c r="I1483">
        <v>122.17</v>
      </c>
    </row>
    <row r="1484" spans="1:9">
      <c r="A1484" s="845">
        <v>43439</v>
      </c>
      <c r="B1484" t="s">
        <v>4481</v>
      </c>
      <c r="C1484">
        <v>158.80000000000001</v>
      </c>
      <c r="D1484">
        <v>158.80000000000001</v>
      </c>
      <c r="E1484" s="819">
        <v>1367.7</v>
      </c>
      <c r="I1484">
        <v>158.80000000000001</v>
      </c>
    </row>
    <row r="1485" spans="1:9">
      <c r="A1485" s="845">
        <v>43439</v>
      </c>
      <c r="B1485" t="s">
        <v>4482</v>
      </c>
      <c r="C1485">
        <v>127.04</v>
      </c>
      <c r="D1485">
        <v>127.04</v>
      </c>
      <c r="E1485" s="819">
        <v>1494.74</v>
      </c>
      <c r="I1485">
        <v>127.04</v>
      </c>
    </row>
    <row r="1487" spans="1:9">
      <c r="A1487" t="s">
        <v>3733</v>
      </c>
      <c r="B1487" s="819">
        <v>1494.74</v>
      </c>
      <c r="C1487" s="819">
        <v>1494.74</v>
      </c>
      <c r="D1487">
        <v>0</v>
      </c>
      <c r="E1487">
        <v>0</v>
      </c>
      <c r="F1487">
        <v>0</v>
      </c>
      <c r="G1487" s="819">
        <v>1494.74</v>
      </c>
    </row>
    <row r="1489" spans="1:9">
      <c r="A1489">
        <v>11842</v>
      </c>
      <c r="B1489" t="s">
        <v>4483</v>
      </c>
    </row>
    <row r="1490" spans="1:9">
      <c r="A1490" s="845">
        <v>43926</v>
      </c>
      <c r="B1490" t="s">
        <v>7066</v>
      </c>
      <c r="C1490" s="819">
        <v>59270.96</v>
      </c>
      <c r="D1490" s="819">
        <v>59270.96</v>
      </c>
      <c r="E1490" s="819">
        <v>59270.96</v>
      </c>
      <c r="H1490" s="819">
        <v>59270.96</v>
      </c>
    </row>
    <row r="1491" spans="1:9">
      <c r="A1491" s="845">
        <v>43836</v>
      </c>
      <c r="B1491" t="s">
        <v>7450</v>
      </c>
      <c r="C1491" s="819">
        <v>23053.29</v>
      </c>
      <c r="D1491" s="819">
        <v>23053.29</v>
      </c>
      <c r="E1491" s="819">
        <v>82324.25</v>
      </c>
      <c r="H1491" s="819">
        <v>23053.29</v>
      </c>
    </row>
    <row r="1492" spans="1:9">
      <c r="A1492" s="845">
        <v>43836</v>
      </c>
      <c r="B1492" t="s">
        <v>7451</v>
      </c>
      <c r="C1492" s="819">
        <v>6170.08</v>
      </c>
      <c r="D1492" s="819">
        <v>6170.08</v>
      </c>
      <c r="E1492" s="819">
        <v>88494.33</v>
      </c>
      <c r="H1492" s="819">
        <v>6170.08</v>
      </c>
    </row>
    <row r="1494" spans="1:9">
      <c r="A1494" t="s">
        <v>3733</v>
      </c>
      <c r="B1494" s="819">
        <v>88494.33</v>
      </c>
      <c r="C1494" s="819">
        <v>88494.33</v>
      </c>
      <c r="D1494">
        <v>0</v>
      </c>
      <c r="E1494">
        <v>0</v>
      </c>
      <c r="F1494" s="819">
        <v>88494.33</v>
      </c>
      <c r="G1494">
        <v>0</v>
      </c>
    </row>
    <row r="1496" spans="1:9">
      <c r="A1496">
        <v>11844</v>
      </c>
      <c r="B1496" t="s">
        <v>1063</v>
      </c>
    </row>
    <row r="1497" spans="1:9">
      <c r="A1497" s="845">
        <v>43439</v>
      </c>
      <c r="B1497" t="s">
        <v>4484</v>
      </c>
      <c r="C1497">
        <v>74.819999999999993</v>
      </c>
      <c r="D1497">
        <v>74.819999999999993</v>
      </c>
      <c r="E1497">
        <v>74.819999999999993</v>
      </c>
      <c r="I1497">
        <v>74.819999999999993</v>
      </c>
    </row>
    <row r="1498" spans="1:9">
      <c r="A1498" s="845">
        <v>43439</v>
      </c>
      <c r="B1498" t="s">
        <v>4485</v>
      </c>
      <c r="C1498">
        <v>74.819999999999993</v>
      </c>
      <c r="D1498">
        <v>74.819999999999993</v>
      </c>
      <c r="E1498">
        <v>149.63999999999999</v>
      </c>
      <c r="I1498">
        <v>74.819999999999993</v>
      </c>
    </row>
    <row r="1499" spans="1:9">
      <c r="A1499" s="845">
        <v>43439</v>
      </c>
      <c r="B1499" t="s">
        <v>4486</v>
      </c>
      <c r="C1499">
        <v>77.8</v>
      </c>
      <c r="D1499">
        <v>77.8</v>
      </c>
      <c r="E1499">
        <v>227.44</v>
      </c>
      <c r="I1499">
        <v>77.8</v>
      </c>
    </row>
    <row r="1500" spans="1:9">
      <c r="A1500" s="845">
        <v>43439</v>
      </c>
      <c r="B1500" t="s">
        <v>4487</v>
      </c>
      <c r="C1500">
        <v>77.8</v>
      </c>
      <c r="D1500">
        <v>77.8</v>
      </c>
      <c r="E1500">
        <v>305.24</v>
      </c>
      <c r="I1500">
        <v>77.8</v>
      </c>
    </row>
    <row r="1501" spans="1:9">
      <c r="A1501" s="845">
        <v>43439</v>
      </c>
      <c r="B1501" t="s">
        <v>4488</v>
      </c>
      <c r="C1501">
        <v>77.8</v>
      </c>
      <c r="D1501">
        <v>77.8</v>
      </c>
      <c r="E1501">
        <v>383.04</v>
      </c>
      <c r="I1501">
        <v>77.8</v>
      </c>
    </row>
    <row r="1502" spans="1:9">
      <c r="A1502" s="845">
        <v>43439</v>
      </c>
      <c r="B1502" t="s">
        <v>4489</v>
      </c>
      <c r="C1502">
        <v>77.8</v>
      </c>
      <c r="D1502">
        <v>77.8</v>
      </c>
      <c r="E1502">
        <v>460.84</v>
      </c>
      <c r="I1502">
        <v>77.8</v>
      </c>
    </row>
    <row r="1503" spans="1:9">
      <c r="A1503" s="845">
        <v>43439</v>
      </c>
      <c r="B1503" t="s">
        <v>4490</v>
      </c>
      <c r="C1503">
        <v>109.56</v>
      </c>
      <c r="D1503">
        <v>109.56</v>
      </c>
      <c r="E1503">
        <v>570.4</v>
      </c>
      <c r="I1503">
        <v>109.56</v>
      </c>
    </row>
    <row r="1504" spans="1:9">
      <c r="A1504" s="845">
        <v>43439</v>
      </c>
      <c r="B1504" t="s">
        <v>4491</v>
      </c>
      <c r="C1504">
        <v>129.4</v>
      </c>
      <c r="D1504">
        <v>129.4</v>
      </c>
      <c r="E1504">
        <v>699.8</v>
      </c>
      <c r="I1504">
        <v>129.4</v>
      </c>
    </row>
    <row r="1505" spans="1:9">
      <c r="A1505" s="845">
        <v>43439</v>
      </c>
      <c r="B1505" t="s">
        <v>4492</v>
      </c>
      <c r="C1505">
        <v>231.15</v>
      </c>
      <c r="D1505">
        <v>231.15</v>
      </c>
      <c r="E1505">
        <v>930.95</v>
      </c>
      <c r="I1505">
        <v>231.15</v>
      </c>
    </row>
    <row r="1507" spans="1:9">
      <c r="A1507" t="s">
        <v>3733</v>
      </c>
      <c r="B1507">
        <v>930.95</v>
      </c>
      <c r="C1507">
        <v>930.95</v>
      </c>
      <c r="D1507">
        <v>0</v>
      </c>
      <c r="E1507">
        <v>0</v>
      </c>
      <c r="F1507">
        <v>0</v>
      </c>
      <c r="G1507">
        <v>930.95</v>
      </c>
    </row>
    <row r="1509" spans="1:9">
      <c r="A1509">
        <v>11846</v>
      </c>
      <c r="B1509" t="s">
        <v>2192</v>
      </c>
    </row>
    <row r="1510" spans="1:9">
      <c r="A1510" s="845">
        <v>44140</v>
      </c>
      <c r="B1510" t="s">
        <v>7067</v>
      </c>
      <c r="C1510" s="819">
        <v>15589.13</v>
      </c>
      <c r="D1510" s="819">
        <v>15589.13</v>
      </c>
      <c r="E1510" s="819">
        <v>15589.13</v>
      </c>
      <c r="H1510" s="819">
        <v>15589.13</v>
      </c>
    </row>
    <row r="1511" spans="1:9">
      <c r="A1511" s="845">
        <v>43836</v>
      </c>
      <c r="B1511" t="s">
        <v>7452</v>
      </c>
      <c r="C1511" s="819">
        <v>13728.99</v>
      </c>
      <c r="D1511" s="819">
        <v>13728.99</v>
      </c>
      <c r="E1511" s="819">
        <v>29318.12</v>
      </c>
      <c r="H1511" s="819">
        <v>13728.99</v>
      </c>
    </row>
    <row r="1513" spans="1:9">
      <c r="A1513" t="s">
        <v>3733</v>
      </c>
      <c r="B1513" s="819">
        <v>29318.12</v>
      </c>
      <c r="C1513" s="819">
        <v>29318.12</v>
      </c>
      <c r="D1513">
        <v>0</v>
      </c>
      <c r="E1513">
        <v>0</v>
      </c>
      <c r="F1513" s="819">
        <v>29318.12</v>
      </c>
      <c r="G1513">
        <v>0</v>
      </c>
    </row>
    <row r="1515" spans="1:9">
      <c r="A1515">
        <v>11847</v>
      </c>
      <c r="B1515" t="s">
        <v>4207</v>
      </c>
    </row>
    <row r="1516" spans="1:9">
      <c r="A1516" s="845">
        <v>43565</v>
      </c>
      <c r="B1516" t="s">
        <v>4493</v>
      </c>
      <c r="C1516" s="819">
        <v>20384.2</v>
      </c>
      <c r="D1516" s="819">
        <v>20384.2</v>
      </c>
      <c r="E1516" s="819">
        <v>20384.2</v>
      </c>
      <c r="I1516" s="819">
        <v>20384.2</v>
      </c>
    </row>
    <row r="1517" spans="1:9">
      <c r="A1517" s="845">
        <v>43987</v>
      </c>
      <c r="B1517" t="s">
        <v>7068</v>
      </c>
      <c r="C1517" s="819">
        <v>21166.12</v>
      </c>
      <c r="D1517" s="819">
        <v>21166.12</v>
      </c>
      <c r="E1517" s="819">
        <v>41550.32</v>
      </c>
      <c r="H1517" s="819">
        <v>21166.12</v>
      </c>
    </row>
    <row r="1518" spans="1:9">
      <c r="A1518" s="845">
        <v>43867</v>
      </c>
      <c r="B1518" t="s">
        <v>7453</v>
      </c>
      <c r="C1518" s="819">
        <v>23799.31</v>
      </c>
      <c r="D1518" s="819">
        <v>23799.31</v>
      </c>
      <c r="E1518" s="819">
        <v>65349.63</v>
      </c>
      <c r="H1518" s="819">
        <v>23799.31</v>
      </c>
    </row>
    <row r="1520" spans="1:9">
      <c r="A1520" t="s">
        <v>3733</v>
      </c>
      <c r="B1520" s="819">
        <v>65349.63</v>
      </c>
      <c r="C1520" s="819">
        <v>65349.63</v>
      </c>
      <c r="D1520">
        <v>0</v>
      </c>
      <c r="E1520">
        <v>0</v>
      </c>
      <c r="F1520" s="819">
        <v>44965.43</v>
      </c>
      <c r="G1520" s="819">
        <v>20384.2</v>
      </c>
    </row>
    <row r="1522" spans="1:9">
      <c r="A1522">
        <v>11849</v>
      </c>
      <c r="B1522" t="s">
        <v>1257</v>
      </c>
    </row>
    <row r="1523" spans="1:9">
      <c r="A1523" s="845">
        <v>43439</v>
      </c>
      <c r="B1523" t="s">
        <v>4494</v>
      </c>
      <c r="C1523" s="819">
        <v>1099.54</v>
      </c>
      <c r="D1523" s="819">
        <v>1099.54</v>
      </c>
      <c r="E1523" s="819">
        <v>1099.54</v>
      </c>
      <c r="I1523" s="819">
        <v>1099.54</v>
      </c>
    </row>
    <row r="1524" spans="1:9">
      <c r="A1524" s="845">
        <v>43439</v>
      </c>
      <c r="B1524" t="s">
        <v>4495</v>
      </c>
      <c r="C1524">
        <v>305.27</v>
      </c>
      <c r="D1524">
        <v>305.27</v>
      </c>
      <c r="E1524" s="819">
        <v>1404.81</v>
      </c>
      <c r="I1524">
        <v>305.27</v>
      </c>
    </row>
    <row r="1525" spans="1:9">
      <c r="A1525" s="845">
        <v>43439</v>
      </c>
      <c r="B1525" t="s">
        <v>4496</v>
      </c>
      <c r="C1525" s="819">
        <v>1051.47</v>
      </c>
      <c r="D1525" s="819">
        <v>1051.47</v>
      </c>
      <c r="E1525" s="819">
        <v>2456.2800000000002</v>
      </c>
      <c r="I1525" s="819">
        <v>1051.47</v>
      </c>
    </row>
    <row r="1526" spans="1:9">
      <c r="A1526" s="845">
        <v>43383</v>
      </c>
      <c r="B1526" t="s">
        <v>4497</v>
      </c>
      <c r="C1526" s="819">
        <v>1695.92</v>
      </c>
      <c r="D1526" s="819">
        <v>1695.92</v>
      </c>
      <c r="E1526" s="819">
        <v>4152.2</v>
      </c>
      <c r="I1526" s="819">
        <v>1695.92</v>
      </c>
    </row>
    <row r="1527" spans="1:9">
      <c r="A1527" s="845">
        <v>43323</v>
      </c>
      <c r="B1527" t="s">
        <v>4498</v>
      </c>
      <c r="C1527" s="819">
        <v>1424.57</v>
      </c>
      <c r="D1527" s="819">
        <v>1424.57</v>
      </c>
      <c r="E1527" s="819">
        <v>5576.77</v>
      </c>
      <c r="I1527" s="819">
        <v>1424.57</v>
      </c>
    </row>
    <row r="1528" spans="1:9">
      <c r="A1528" s="845">
        <v>43679</v>
      </c>
      <c r="B1528" t="s">
        <v>4499</v>
      </c>
      <c r="C1528" s="819">
        <v>1617.68</v>
      </c>
      <c r="D1528" s="819">
        <v>1617.68</v>
      </c>
      <c r="E1528" s="819">
        <v>7194.45</v>
      </c>
      <c r="I1528" s="819">
        <v>1617.68</v>
      </c>
    </row>
    <row r="1529" spans="1:9">
      <c r="A1529" s="845">
        <v>43588</v>
      </c>
      <c r="B1529" t="s">
        <v>4500</v>
      </c>
      <c r="C1529" s="819">
        <v>2839.92</v>
      </c>
      <c r="D1529" s="819">
        <v>2839.92</v>
      </c>
      <c r="E1529" s="819">
        <v>10034.370000000001</v>
      </c>
      <c r="I1529" s="819">
        <v>2839.92</v>
      </c>
    </row>
    <row r="1530" spans="1:9">
      <c r="A1530" s="845">
        <v>43564</v>
      </c>
      <c r="B1530" t="s">
        <v>4501</v>
      </c>
      <c r="C1530" s="819">
        <v>1425.09</v>
      </c>
      <c r="D1530" s="819">
        <v>1425.09</v>
      </c>
      <c r="E1530" s="819">
        <v>11459.46</v>
      </c>
      <c r="I1530" s="819">
        <v>1425.09</v>
      </c>
    </row>
    <row r="1531" spans="1:9">
      <c r="A1531" s="845">
        <v>43893</v>
      </c>
      <c r="B1531" t="s">
        <v>4502</v>
      </c>
      <c r="C1531" s="819">
        <v>1207.8800000000001</v>
      </c>
      <c r="D1531" s="819">
        <v>1207.8800000000001</v>
      </c>
      <c r="E1531" s="819">
        <v>12667.34</v>
      </c>
      <c r="I1531" s="819">
        <v>1207.8800000000001</v>
      </c>
    </row>
    <row r="1533" spans="1:9">
      <c r="A1533" t="s">
        <v>3733</v>
      </c>
      <c r="B1533" s="819">
        <v>12667.34</v>
      </c>
      <c r="C1533" s="819">
        <v>12667.34</v>
      </c>
      <c r="D1533">
        <v>0</v>
      </c>
      <c r="E1533">
        <v>0</v>
      </c>
      <c r="F1533">
        <v>0</v>
      </c>
      <c r="G1533" s="819">
        <v>12667.34</v>
      </c>
    </row>
    <row r="1535" spans="1:9">
      <c r="A1535">
        <v>11852</v>
      </c>
      <c r="B1535" t="s">
        <v>1215</v>
      </c>
    </row>
    <row r="1536" spans="1:9">
      <c r="A1536" s="845">
        <v>43439</v>
      </c>
      <c r="B1536" t="s">
        <v>4503</v>
      </c>
      <c r="C1536">
        <v>88.11</v>
      </c>
      <c r="D1536">
        <v>88.11</v>
      </c>
      <c r="E1536">
        <v>88.11</v>
      </c>
      <c r="I1536">
        <v>88.11</v>
      </c>
    </row>
    <row r="1537" spans="1:9">
      <c r="A1537" s="845">
        <v>43439</v>
      </c>
      <c r="B1537" t="s">
        <v>4504</v>
      </c>
      <c r="C1537">
        <v>29.37</v>
      </c>
      <c r="D1537">
        <v>29.37</v>
      </c>
      <c r="E1537">
        <v>117.48</v>
      </c>
      <c r="I1537">
        <v>29.37</v>
      </c>
    </row>
    <row r="1538" spans="1:9">
      <c r="A1538" s="845">
        <v>43439</v>
      </c>
      <c r="B1538" t="s">
        <v>4505</v>
      </c>
      <c r="C1538">
        <v>88.11</v>
      </c>
      <c r="D1538">
        <v>88.11</v>
      </c>
      <c r="E1538">
        <v>205.59</v>
      </c>
      <c r="I1538">
        <v>88.11</v>
      </c>
    </row>
    <row r="1539" spans="1:9">
      <c r="A1539" s="845">
        <v>43439</v>
      </c>
      <c r="B1539" t="s">
        <v>4506</v>
      </c>
      <c r="C1539">
        <v>146.86000000000001</v>
      </c>
      <c r="D1539">
        <v>146.86000000000001</v>
      </c>
      <c r="E1539">
        <v>352.45</v>
      </c>
      <c r="I1539">
        <v>146.86000000000001</v>
      </c>
    </row>
    <row r="1540" spans="1:9">
      <c r="A1540" s="845">
        <v>43439</v>
      </c>
      <c r="B1540" t="s">
        <v>4507</v>
      </c>
      <c r="C1540">
        <v>29.37</v>
      </c>
      <c r="D1540">
        <v>29.37</v>
      </c>
      <c r="E1540">
        <v>381.82</v>
      </c>
      <c r="I1540">
        <v>29.37</v>
      </c>
    </row>
    <row r="1541" spans="1:9">
      <c r="A1541" s="845">
        <v>43439</v>
      </c>
      <c r="B1541" t="s">
        <v>4508</v>
      </c>
      <c r="C1541">
        <v>397.06</v>
      </c>
      <c r="D1541">
        <v>397.06</v>
      </c>
      <c r="E1541">
        <v>778.88</v>
      </c>
      <c r="I1541">
        <v>397.06</v>
      </c>
    </row>
    <row r="1542" spans="1:9">
      <c r="A1542" s="845">
        <v>43439</v>
      </c>
      <c r="B1542" t="s">
        <v>4509</v>
      </c>
      <c r="C1542">
        <v>335.97</v>
      </c>
      <c r="D1542">
        <v>335.97</v>
      </c>
      <c r="E1542" s="819">
        <v>1114.8499999999999</v>
      </c>
      <c r="I1542">
        <v>335.97</v>
      </c>
    </row>
    <row r="1543" spans="1:9">
      <c r="A1543" s="845">
        <v>43439</v>
      </c>
      <c r="B1543" t="s">
        <v>4510</v>
      </c>
      <c r="C1543">
        <v>213.8</v>
      </c>
      <c r="D1543">
        <v>213.8</v>
      </c>
      <c r="E1543" s="819">
        <v>1328.65</v>
      </c>
      <c r="I1543">
        <v>213.8</v>
      </c>
    </row>
    <row r="1544" spans="1:9">
      <c r="A1544" s="845">
        <v>43439</v>
      </c>
      <c r="B1544" t="s">
        <v>4511</v>
      </c>
      <c r="C1544">
        <v>244.34</v>
      </c>
      <c r="D1544">
        <v>244.34</v>
      </c>
      <c r="E1544" s="819">
        <v>1572.99</v>
      </c>
      <c r="I1544">
        <v>244.34</v>
      </c>
    </row>
    <row r="1545" spans="1:9">
      <c r="A1545" s="845">
        <v>43439</v>
      </c>
      <c r="B1545" t="s">
        <v>4512</v>
      </c>
      <c r="C1545">
        <v>158.80000000000001</v>
      </c>
      <c r="D1545">
        <v>158.80000000000001</v>
      </c>
      <c r="E1545" s="819">
        <v>1731.79</v>
      </c>
      <c r="I1545">
        <v>158.80000000000001</v>
      </c>
    </row>
    <row r="1546" spans="1:9">
      <c r="A1546" s="845">
        <v>43439</v>
      </c>
      <c r="B1546" t="s">
        <v>4513</v>
      </c>
      <c r="C1546">
        <v>317.61</v>
      </c>
      <c r="D1546">
        <v>317.61</v>
      </c>
      <c r="E1546" s="819">
        <v>2049.4</v>
      </c>
      <c r="I1546">
        <v>317.61</v>
      </c>
    </row>
    <row r="1547" spans="1:9">
      <c r="A1547" s="845">
        <v>43439</v>
      </c>
      <c r="B1547" t="s">
        <v>4514</v>
      </c>
      <c r="C1547">
        <v>317.61</v>
      </c>
      <c r="D1547">
        <v>317.61</v>
      </c>
      <c r="E1547" s="819">
        <v>2367.0100000000002</v>
      </c>
      <c r="I1547">
        <v>317.61</v>
      </c>
    </row>
    <row r="1548" spans="1:9">
      <c r="A1548" s="845">
        <v>43439</v>
      </c>
      <c r="B1548" t="s">
        <v>4515</v>
      </c>
      <c r="C1548">
        <v>158.80000000000001</v>
      </c>
      <c r="D1548">
        <v>158.80000000000001</v>
      </c>
      <c r="E1548" s="819">
        <v>2525.81</v>
      </c>
      <c r="I1548">
        <v>158.80000000000001</v>
      </c>
    </row>
    <row r="1549" spans="1:9">
      <c r="A1549" t="s">
        <v>4340</v>
      </c>
      <c r="B1549" t="s">
        <v>4516</v>
      </c>
      <c r="C1549">
        <v>359.48</v>
      </c>
      <c r="D1549">
        <v>359.48</v>
      </c>
      <c r="E1549" s="819">
        <v>2885.29</v>
      </c>
      <c r="I1549">
        <v>359.48</v>
      </c>
    </row>
    <row r="1550" spans="1:9">
      <c r="A1550" s="845">
        <v>43657</v>
      </c>
      <c r="B1550" t="s">
        <v>4517</v>
      </c>
      <c r="C1550">
        <v>287.58999999999997</v>
      </c>
      <c r="D1550">
        <v>287.58999999999997</v>
      </c>
      <c r="E1550" s="819">
        <v>3172.88</v>
      </c>
      <c r="I1550">
        <v>287.58999999999997</v>
      </c>
    </row>
    <row r="1551" spans="1:9">
      <c r="A1551" s="845">
        <v>44044</v>
      </c>
      <c r="B1551" t="s">
        <v>4518</v>
      </c>
      <c r="C1551">
        <v>647.07000000000005</v>
      </c>
      <c r="D1551">
        <v>647.07000000000005</v>
      </c>
      <c r="E1551" s="819">
        <v>3819.95</v>
      </c>
      <c r="I1551">
        <v>647.07000000000005</v>
      </c>
    </row>
    <row r="1552" spans="1:9">
      <c r="A1552" s="845">
        <v>43836</v>
      </c>
      <c r="B1552" t="s">
        <v>7454</v>
      </c>
      <c r="C1552">
        <v>603.94000000000005</v>
      </c>
      <c r="D1552">
        <v>603.94000000000005</v>
      </c>
      <c r="E1552" s="819">
        <v>4423.8900000000003</v>
      </c>
      <c r="H1552">
        <v>603.94000000000005</v>
      </c>
    </row>
    <row r="1554" spans="1:9">
      <c r="A1554" t="s">
        <v>3733</v>
      </c>
      <c r="B1554" s="819">
        <v>4423.8900000000003</v>
      </c>
      <c r="C1554" s="819">
        <v>4423.8900000000003</v>
      </c>
      <c r="D1554">
        <v>0</v>
      </c>
      <c r="E1554">
        <v>0</v>
      </c>
      <c r="F1554">
        <v>603.94000000000005</v>
      </c>
      <c r="G1554" s="819">
        <v>3819.95</v>
      </c>
    </row>
    <row r="1556" spans="1:9">
      <c r="A1556">
        <v>11855</v>
      </c>
      <c r="B1556" t="s">
        <v>4519</v>
      </c>
    </row>
    <row r="1557" spans="1:9">
      <c r="A1557" s="845">
        <v>43439</v>
      </c>
      <c r="B1557" t="s">
        <v>4520</v>
      </c>
      <c r="C1557">
        <v>156.08000000000001</v>
      </c>
      <c r="D1557">
        <v>156.08000000000001</v>
      </c>
      <c r="E1557">
        <v>156.08000000000001</v>
      </c>
      <c r="I1557">
        <v>156.08000000000001</v>
      </c>
    </row>
    <row r="1558" spans="1:9">
      <c r="A1558" s="845">
        <v>43322</v>
      </c>
      <c r="B1558" t="s">
        <v>4521</v>
      </c>
      <c r="C1558">
        <v>681.72</v>
      </c>
      <c r="D1558">
        <v>681.72</v>
      </c>
      <c r="E1558">
        <v>837.8</v>
      </c>
      <c r="I1558">
        <v>681.72</v>
      </c>
    </row>
    <row r="1559" spans="1:9">
      <c r="A1559" s="845">
        <v>43836</v>
      </c>
      <c r="B1559" t="s">
        <v>7455</v>
      </c>
      <c r="C1559">
        <v>988.79</v>
      </c>
      <c r="D1559">
        <v>15.85</v>
      </c>
      <c r="E1559">
        <v>853.65</v>
      </c>
      <c r="H1559">
        <v>15.85</v>
      </c>
    </row>
    <row r="1561" spans="1:9">
      <c r="A1561" t="s">
        <v>3733</v>
      </c>
      <c r="B1561" s="819">
        <v>1826.59</v>
      </c>
      <c r="C1561">
        <v>853.65</v>
      </c>
      <c r="D1561">
        <v>0</v>
      </c>
      <c r="E1561">
        <v>0</v>
      </c>
      <c r="F1561">
        <v>15.85</v>
      </c>
      <c r="G1561">
        <v>837.8</v>
      </c>
    </row>
    <row r="1563" spans="1:9">
      <c r="A1563">
        <v>11856</v>
      </c>
      <c r="B1563" t="s">
        <v>1329</v>
      </c>
    </row>
    <row r="1564" spans="1:9">
      <c r="A1564" s="845">
        <v>43439</v>
      </c>
      <c r="B1564" t="s">
        <v>4522</v>
      </c>
      <c r="C1564">
        <v>117.48</v>
      </c>
      <c r="D1564">
        <v>117.48</v>
      </c>
      <c r="E1564">
        <v>117.48</v>
      </c>
      <c r="I1564">
        <v>117.48</v>
      </c>
    </row>
    <row r="1565" spans="1:9">
      <c r="A1565" s="845">
        <v>43439</v>
      </c>
      <c r="B1565" t="s">
        <v>4523</v>
      </c>
      <c r="C1565">
        <v>397.06</v>
      </c>
      <c r="D1565">
        <v>397.06</v>
      </c>
      <c r="E1565">
        <v>514.54</v>
      </c>
      <c r="I1565">
        <v>397.06</v>
      </c>
    </row>
    <row r="1566" spans="1:9">
      <c r="A1566" s="845">
        <v>43439</v>
      </c>
      <c r="B1566" t="s">
        <v>4524</v>
      </c>
      <c r="C1566">
        <v>335.97</v>
      </c>
      <c r="D1566">
        <v>335.97</v>
      </c>
      <c r="E1566">
        <v>850.51</v>
      </c>
      <c r="I1566">
        <v>335.97</v>
      </c>
    </row>
    <row r="1567" spans="1:9">
      <c r="A1567" s="845">
        <v>43439</v>
      </c>
      <c r="B1567" t="s">
        <v>4525</v>
      </c>
      <c r="C1567">
        <v>397.06</v>
      </c>
      <c r="D1567">
        <v>397.06</v>
      </c>
      <c r="E1567" s="819">
        <v>1247.57</v>
      </c>
      <c r="I1567">
        <v>397.06</v>
      </c>
    </row>
    <row r="1568" spans="1:9">
      <c r="A1568" s="845">
        <v>43439</v>
      </c>
      <c r="B1568" t="s">
        <v>4526</v>
      </c>
      <c r="C1568" s="819">
        <v>1007.91</v>
      </c>
      <c r="D1568" s="819">
        <v>1007.91</v>
      </c>
      <c r="E1568" s="819">
        <v>2255.48</v>
      </c>
      <c r="I1568" s="819">
        <v>1007.91</v>
      </c>
    </row>
    <row r="1569" spans="1:9">
      <c r="A1569" s="845">
        <v>43439</v>
      </c>
      <c r="B1569" t="s">
        <v>4527</v>
      </c>
      <c r="C1569" s="819">
        <v>1863.11</v>
      </c>
      <c r="D1569" s="819">
        <v>1863.11</v>
      </c>
      <c r="E1569" s="819">
        <v>4118.59</v>
      </c>
      <c r="I1569" s="819">
        <v>1863.11</v>
      </c>
    </row>
    <row r="1571" spans="1:9">
      <c r="A1571" t="s">
        <v>3733</v>
      </c>
      <c r="B1571" s="819">
        <v>4118.59</v>
      </c>
      <c r="C1571" s="819">
        <v>4118.59</v>
      </c>
      <c r="D1571">
        <v>0</v>
      </c>
      <c r="E1571">
        <v>0</v>
      </c>
      <c r="F1571">
        <v>0</v>
      </c>
      <c r="G1571" s="819">
        <v>4118.59</v>
      </c>
    </row>
    <row r="1573" spans="1:9">
      <c r="A1573">
        <v>11861</v>
      </c>
      <c r="B1573" t="s">
        <v>2201</v>
      </c>
    </row>
    <row r="1574" spans="1:9">
      <c r="A1574" s="845">
        <v>43439</v>
      </c>
      <c r="B1574" t="s">
        <v>4528</v>
      </c>
      <c r="C1574">
        <v>697.8</v>
      </c>
      <c r="D1574">
        <v>697.8</v>
      </c>
      <c r="E1574">
        <v>697.8</v>
      </c>
      <c r="I1574">
        <v>697.8</v>
      </c>
    </row>
    <row r="1575" spans="1:9">
      <c r="A1575" s="845">
        <v>43439</v>
      </c>
      <c r="B1575" t="s">
        <v>4529</v>
      </c>
      <c r="C1575">
        <v>152.71</v>
      </c>
      <c r="D1575">
        <v>55.42</v>
      </c>
      <c r="E1575">
        <v>753.22</v>
      </c>
      <c r="I1575">
        <v>55.42</v>
      </c>
    </row>
    <row r="1576" spans="1:9">
      <c r="A1576" s="845">
        <v>43439</v>
      </c>
      <c r="B1576" t="s">
        <v>4530</v>
      </c>
      <c r="C1576">
        <v>152.71</v>
      </c>
      <c r="D1576">
        <v>152.71</v>
      </c>
      <c r="E1576">
        <v>905.93</v>
      </c>
      <c r="I1576">
        <v>152.71</v>
      </c>
    </row>
    <row r="1577" spans="1:9">
      <c r="A1577" s="845">
        <v>43439</v>
      </c>
      <c r="B1577" t="s">
        <v>4531</v>
      </c>
      <c r="C1577">
        <v>122.17</v>
      </c>
      <c r="D1577">
        <v>122.17</v>
      </c>
      <c r="E1577" s="819">
        <v>1028.0999999999999</v>
      </c>
      <c r="I1577">
        <v>122.17</v>
      </c>
    </row>
    <row r="1578" spans="1:9">
      <c r="A1578" s="845">
        <v>43439</v>
      </c>
      <c r="B1578" t="s">
        <v>4532</v>
      </c>
      <c r="C1578">
        <v>127.04</v>
      </c>
      <c r="D1578">
        <v>127.04</v>
      </c>
      <c r="E1578" s="819">
        <v>1155.1400000000001</v>
      </c>
      <c r="I1578">
        <v>127.04</v>
      </c>
    </row>
    <row r="1579" spans="1:9">
      <c r="A1579" s="845">
        <v>43439</v>
      </c>
      <c r="B1579" t="s">
        <v>4533</v>
      </c>
      <c r="C1579">
        <v>127.04</v>
      </c>
      <c r="D1579">
        <v>127.04</v>
      </c>
      <c r="E1579" s="819">
        <v>1282.18</v>
      </c>
      <c r="I1579">
        <v>127.04</v>
      </c>
    </row>
    <row r="1580" spans="1:9">
      <c r="A1580" s="845">
        <v>43439</v>
      </c>
      <c r="B1580" t="s">
        <v>4534</v>
      </c>
      <c r="C1580">
        <v>158.80000000000001</v>
      </c>
      <c r="D1580">
        <v>158.80000000000001</v>
      </c>
      <c r="E1580" s="819">
        <v>1440.98</v>
      </c>
      <c r="I1580">
        <v>158.80000000000001</v>
      </c>
    </row>
    <row r="1581" spans="1:9">
      <c r="A1581" s="845">
        <v>43439</v>
      </c>
      <c r="B1581" t="s">
        <v>4535</v>
      </c>
      <c r="C1581">
        <v>222.33</v>
      </c>
      <c r="D1581">
        <v>222.33</v>
      </c>
      <c r="E1581" s="819">
        <v>1663.31</v>
      </c>
      <c r="I1581">
        <v>222.33</v>
      </c>
    </row>
    <row r="1582" spans="1:9">
      <c r="A1582" s="845">
        <v>43353</v>
      </c>
      <c r="B1582" t="s">
        <v>4536</v>
      </c>
      <c r="C1582" s="819">
        <v>1763.76</v>
      </c>
      <c r="D1582" s="819">
        <v>1763.76</v>
      </c>
      <c r="E1582" s="819">
        <v>3427.07</v>
      </c>
      <c r="I1582" s="819">
        <v>1763.76</v>
      </c>
    </row>
    <row r="1584" spans="1:9">
      <c r="A1584" t="s">
        <v>3733</v>
      </c>
      <c r="B1584" s="819">
        <v>3524.36</v>
      </c>
      <c r="C1584" s="819">
        <v>3427.07</v>
      </c>
      <c r="D1584">
        <v>0</v>
      </c>
      <c r="E1584">
        <v>0</v>
      </c>
      <c r="F1584">
        <v>0</v>
      </c>
      <c r="G1584" s="819">
        <v>3427.07</v>
      </c>
    </row>
    <row r="1586" spans="1:9">
      <c r="A1586">
        <v>11862</v>
      </c>
      <c r="B1586" t="s">
        <v>4537</v>
      </c>
    </row>
    <row r="1587" spans="1:9">
      <c r="A1587" s="845">
        <v>43439</v>
      </c>
      <c r="B1587" t="s">
        <v>4538</v>
      </c>
      <c r="C1587">
        <v>539.19000000000005</v>
      </c>
      <c r="D1587">
        <v>539.19000000000005</v>
      </c>
      <c r="E1587">
        <v>539.19000000000005</v>
      </c>
      <c r="I1587">
        <v>539.19000000000005</v>
      </c>
    </row>
    <row r="1588" spans="1:9">
      <c r="A1588" s="845">
        <v>43439</v>
      </c>
      <c r="B1588" t="s">
        <v>4539</v>
      </c>
      <c r="C1588">
        <v>567.58000000000004</v>
      </c>
      <c r="D1588">
        <v>567.58000000000004</v>
      </c>
      <c r="E1588" s="819">
        <v>1106.77</v>
      </c>
      <c r="I1588">
        <v>567.58000000000004</v>
      </c>
    </row>
    <row r="1589" spans="1:9">
      <c r="A1589" s="845">
        <v>43439</v>
      </c>
      <c r="B1589" t="s">
        <v>4540</v>
      </c>
      <c r="C1589">
        <v>539.19000000000005</v>
      </c>
      <c r="D1589">
        <v>539.19000000000005</v>
      </c>
      <c r="E1589" s="819">
        <v>1645.96</v>
      </c>
      <c r="I1589">
        <v>539.19000000000005</v>
      </c>
    </row>
    <row r="1590" spans="1:9">
      <c r="A1590" s="845">
        <v>43439</v>
      </c>
      <c r="B1590" t="s">
        <v>4541</v>
      </c>
      <c r="C1590">
        <v>560.77</v>
      </c>
      <c r="D1590">
        <v>560.77</v>
      </c>
      <c r="E1590" s="819">
        <v>2206.73</v>
      </c>
      <c r="I1590">
        <v>560.77</v>
      </c>
    </row>
    <row r="1591" spans="1:9">
      <c r="A1591" s="845">
        <v>43439</v>
      </c>
      <c r="B1591" t="s">
        <v>4542</v>
      </c>
      <c r="C1591">
        <v>590.28</v>
      </c>
      <c r="D1591">
        <v>590.28</v>
      </c>
      <c r="E1591" s="819">
        <v>2797.01</v>
      </c>
      <c r="I1591">
        <v>590.28</v>
      </c>
    </row>
    <row r="1592" spans="1:9">
      <c r="A1592" s="845">
        <v>43439</v>
      </c>
      <c r="B1592" t="s">
        <v>4543</v>
      </c>
      <c r="C1592">
        <v>560.77</v>
      </c>
      <c r="D1592">
        <v>560.77</v>
      </c>
      <c r="E1592" s="819">
        <v>3357.78</v>
      </c>
      <c r="I1592">
        <v>560.77</v>
      </c>
    </row>
    <row r="1593" spans="1:9">
      <c r="A1593" s="845">
        <v>43439</v>
      </c>
      <c r="B1593" t="s">
        <v>4544</v>
      </c>
      <c r="C1593">
        <v>560.77</v>
      </c>
      <c r="D1593">
        <v>560.77</v>
      </c>
      <c r="E1593" s="819">
        <v>3918.55</v>
      </c>
      <c r="I1593">
        <v>560.77</v>
      </c>
    </row>
    <row r="1594" spans="1:9">
      <c r="A1594" s="845">
        <v>43439</v>
      </c>
      <c r="B1594" t="s">
        <v>4545</v>
      </c>
      <c r="C1594">
        <v>590.28</v>
      </c>
      <c r="D1594">
        <v>590.28</v>
      </c>
      <c r="E1594" s="819">
        <v>4508.83</v>
      </c>
      <c r="I1594">
        <v>590.28</v>
      </c>
    </row>
    <row r="1595" spans="1:9">
      <c r="A1595" s="845">
        <v>43439</v>
      </c>
      <c r="B1595" t="s">
        <v>4546</v>
      </c>
      <c r="C1595">
        <v>560.77</v>
      </c>
      <c r="D1595">
        <v>560.77</v>
      </c>
      <c r="E1595" s="819">
        <v>5069.6000000000004</v>
      </c>
      <c r="I1595">
        <v>560.77</v>
      </c>
    </row>
    <row r="1596" spans="1:9">
      <c r="A1596" s="845">
        <v>43439</v>
      </c>
      <c r="B1596" t="s">
        <v>4547</v>
      </c>
      <c r="C1596">
        <v>590.28</v>
      </c>
      <c r="D1596">
        <v>590.28</v>
      </c>
      <c r="E1596" s="819">
        <v>5659.88</v>
      </c>
      <c r="I1596">
        <v>590.28</v>
      </c>
    </row>
    <row r="1597" spans="1:9">
      <c r="A1597" s="845">
        <v>43439</v>
      </c>
      <c r="B1597" t="s">
        <v>4548</v>
      </c>
      <c r="C1597">
        <v>590.28</v>
      </c>
      <c r="D1597">
        <v>590.28</v>
      </c>
      <c r="E1597" s="819">
        <v>6250.16</v>
      </c>
      <c r="I1597">
        <v>590.28</v>
      </c>
    </row>
    <row r="1598" spans="1:9">
      <c r="A1598" s="845">
        <v>43439</v>
      </c>
      <c r="B1598" t="s">
        <v>4549</v>
      </c>
      <c r="C1598">
        <v>590.28</v>
      </c>
      <c r="D1598">
        <v>590.28</v>
      </c>
      <c r="E1598" s="819">
        <v>6840.44</v>
      </c>
      <c r="I1598">
        <v>590.28</v>
      </c>
    </row>
    <row r="1600" spans="1:9">
      <c r="A1600" t="s">
        <v>3733</v>
      </c>
      <c r="B1600" s="819">
        <v>6840.44</v>
      </c>
      <c r="C1600" s="819">
        <v>6840.44</v>
      </c>
      <c r="D1600">
        <v>0</v>
      </c>
      <c r="E1600">
        <v>0</v>
      </c>
      <c r="F1600">
        <v>0</v>
      </c>
      <c r="G1600" s="819">
        <v>6840.44</v>
      </c>
    </row>
    <row r="1602" spans="1:9">
      <c r="A1602">
        <v>11864</v>
      </c>
      <c r="B1602" t="s">
        <v>4550</v>
      </c>
    </row>
    <row r="1603" spans="1:9">
      <c r="A1603" s="845">
        <v>43778</v>
      </c>
      <c r="B1603" t="s">
        <v>4551</v>
      </c>
      <c r="C1603" s="819">
        <v>11894.64</v>
      </c>
      <c r="D1603" s="819">
        <v>3116</v>
      </c>
      <c r="E1603" s="819">
        <v>3116</v>
      </c>
      <c r="I1603" s="819">
        <v>3116</v>
      </c>
    </row>
    <row r="1604" spans="1:9">
      <c r="A1604" s="845">
        <v>43596</v>
      </c>
      <c r="B1604" t="s">
        <v>4552</v>
      </c>
      <c r="C1604" s="819">
        <v>10133.17</v>
      </c>
      <c r="D1604" s="819">
        <v>10133.17</v>
      </c>
      <c r="E1604" s="819">
        <v>13249.17</v>
      </c>
      <c r="I1604" s="819">
        <v>10133.17</v>
      </c>
    </row>
    <row r="1605" spans="1:9">
      <c r="A1605" t="s">
        <v>6731</v>
      </c>
      <c r="B1605" t="s">
        <v>6793</v>
      </c>
      <c r="C1605" s="819">
        <v>7779.45</v>
      </c>
      <c r="D1605" s="819">
        <v>7779.45</v>
      </c>
      <c r="E1605" s="819">
        <v>21028.62</v>
      </c>
      <c r="I1605" s="819">
        <v>7779.45</v>
      </c>
    </row>
    <row r="1606" spans="1:9">
      <c r="A1606" s="845">
        <v>44140</v>
      </c>
      <c r="B1606" t="s">
        <v>7069</v>
      </c>
      <c r="C1606" s="819">
        <v>4004.81</v>
      </c>
      <c r="D1606" s="819">
        <v>4004.81</v>
      </c>
      <c r="E1606" s="819">
        <v>25033.43</v>
      </c>
      <c r="H1606" s="819">
        <v>4004.81</v>
      </c>
    </row>
    <row r="1607" spans="1:9">
      <c r="A1607" s="845">
        <v>43836</v>
      </c>
      <c r="B1607" t="s">
        <v>7456</v>
      </c>
      <c r="C1607" s="819">
        <v>4382.2700000000004</v>
      </c>
      <c r="D1607" s="819">
        <v>4382.2700000000004</v>
      </c>
      <c r="E1607" s="819">
        <v>29415.7</v>
      </c>
      <c r="H1607" s="819">
        <v>4382.2700000000004</v>
      </c>
    </row>
    <row r="1609" spans="1:9">
      <c r="A1609" t="s">
        <v>3733</v>
      </c>
      <c r="B1609" s="819">
        <v>38194.339999999997</v>
      </c>
      <c r="C1609" s="819">
        <v>29415.7</v>
      </c>
      <c r="D1609">
        <v>0</v>
      </c>
      <c r="E1609">
        <v>0</v>
      </c>
      <c r="F1609" s="819">
        <v>8387.08</v>
      </c>
      <c r="G1609" s="819">
        <v>21028.62</v>
      </c>
    </row>
    <row r="1611" spans="1:9">
      <c r="A1611">
        <v>11865</v>
      </c>
      <c r="B1611" t="s">
        <v>4553</v>
      </c>
    </row>
    <row r="1612" spans="1:9">
      <c r="A1612" s="845">
        <v>43439</v>
      </c>
      <c r="B1612" t="s">
        <v>4554</v>
      </c>
      <c r="C1612">
        <v>332.89</v>
      </c>
      <c r="D1612">
        <v>332.89</v>
      </c>
      <c r="E1612">
        <v>332.89</v>
      </c>
      <c r="I1612">
        <v>332.89</v>
      </c>
    </row>
    <row r="1613" spans="1:9">
      <c r="A1613" s="845">
        <v>43439</v>
      </c>
      <c r="B1613" t="s">
        <v>4555</v>
      </c>
      <c r="C1613">
        <v>314.41000000000003</v>
      </c>
      <c r="D1613">
        <v>314.41000000000003</v>
      </c>
      <c r="E1613">
        <v>647.29999999999995</v>
      </c>
      <c r="I1613">
        <v>314.41000000000003</v>
      </c>
    </row>
    <row r="1614" spans="1:9">
      <c r="A1614" s="845">
        <v>43439</v>
      </c>
      <c r="B1614" t="s">
        <v>4556</v>
      </c>
      <c r="C1614">
        <v>346.17</v>
      </c>
      <c r="D1614">
        <v>346.17</v>
      </c>
      <c r="E1614">
        <v>993.47</v>
      </c>
      <c r="I1614">
        <v>346.17</v>
      </c>
    </row>
    <row r="1615" spans="1:9">
      <c r="A1615" s="845">
        <v>43439</v>
      </c>
      <c r="B1615" t="s">
        <v>4557</v>
      </c>
      <c r="C1615" s="819">
        <v>1521.32</v>
      </c>
      <c r="D1615" s="819">
        <v>1521.32</v>
      </c>
      <c r="E1615" s="819">
        <v>2514.79</v>
      </c>
      <c r="I1615" s="819">
        <v>1521.32</v>
      </c>
    </row>
    <row r="1616" spans="1:9">
      <c r="A1616" t="s">
        <v>6731</v>
      </c>
      <c r="B1616" t="s">
        <v>6794</v>
      </c>
      <c r="C1616">
        <v>611.33000000000004</v>
      </c>
      <c r="D1616">
        <v>476.85</v>
      </c>
      <c r="E1616" s="819">
        <v>2991.64</v>
      </c>
      <c r="I1616">
        <v>476.85</v>
      </c>
    </row>
    <row r="1617" spans="1:9">
      <c r="A1617" s="845">
        <v>44140</v>
      </c>
      <c r="B1617" t="s">
        <v>7070</v>
      </c>
      <c r="C1617">
        <v>233.86</v>
      </c>
      <c r="D1617">
        <v>233.86</v>
      </c>
      <c r="E1617" s="819">
        <v>3225.5</v>
      </c>
      <c r="H1617">
        <v>233.86</v>
      </c>
    </row>
    <row r="1618" spans="1:9">
      <c r="A1618" s="845">
        <v>43836</v>
      </c>
      <c r="B1618" t="s">
        <v>7457</v>
      </c>
      <c r="C1618">
        <v>233.86</v>
      </c>
      <c r="D1618">
        <v>233.86</v>
      </c>
      <c r="E1618" s="819">
        <v>3459.36</v>
      </c>
      <c r="H1618">
        <v>233.86</v>
      </c>
    </row>
    <row r="1620" spans="1:9">
      <c r="A1620" t="s">
        <v>3733</v>
      </c>
      <c r="B1620" s="819">
        <v>3593.84</v>
      </c>
      <c r="C1620" s="819">
        <v>3459.36</v>
      </c>
      <c r="D1620">
        <v>0</v>
      </c>
      <c r="E1620">
        <v>0</v>
      </c>
      <c r="F1620">
        <v>467.72</v>
      </c>
      <c r="G1620" s="819">
        <v>2991.64</v>
      </c>
    </row>
    <row r="1622" spans="1:9">
      <c r="A1622">
        <v>11867</v>
      </c>
      <c r="B1622" t="s">
        <v>1222</v>
      </c>
    </row>
    <row r="1623" spans="1:9">
      <c r="A1623" s="845">
        <v>43439</v>
      </c>
      <c r="B1623" t="s">
        <v>4559</v>
      </c>
      <c r="C1623">
        <v>60.05</v>
      </c>
      <c r="D1623">
        <v>60.05</v>
      </c>
      <c r="E1623">
        <v>60.05</v>
      </c>
      <c r="I1623">
        <v>60.05</v>
      </c>
    </row>
    <row r="1624" spans="1:9">
      <c r="A1624" s="845">
        <v>43439</v>
      </c>
      <c r="B1624" t="s">
        <v>4560</v>
      </c>
      <c r="C1624" s="819">
        <v>1534.71</v>
      </c>
      <c r="D1624" s="819">
        <v>1534.71</v>
      </c>
      <c r="E1624" s="819">
        <v>1594.76</v>
      </c>
      <c r="I1624" s="819">
        <v>1534.71</v>
      </c>
    </row>
    <row r="1625" spans="1:9">
      <c r="A1625" s="845">
        <v>43439</v>
      </c>
      <c r="B1625" t="s">
        <v>4561</v>
      </c>
      <c r="C1625" s="819">
        <v>1999.86</v>
      </c>
      <c r="D1625" s="819">
        <v>1999.86</v>
      </c>
      <c r="E1625" s="819">
        <v>3594.62</v>
      </c>
      <c r="I1625" s="819">
        <v>1999.86</v>
      </c>
    </row>
    <row r="1626" spans="1:9">
      <c r="A1626" s="845">
        <v>43439</v>
      </c>
      <c r="B1626" t="s">
        <v>4562</v>
      </c>
      <c r="C1626" s="819">
        <v>2412.75</v>
      </c>
      <c r="D1626" s="819">
        <v>2412.75</v>
      </c>
      <c r="E1626" s="819">
        <v>6007.37</v>
      </c>
      <c r="I1626" s="819">
        <v>2412.75</v>
      </c>
    </row>
    <row r="1627" spans="1:9">
      <c r="A1627" s="845">
        <v>43439</v>
      </c>
      <c r="B1627" t="s">
        <v>4563</v>
      </c>
      <c r="C1627">
        <v>157.74</v>
      </c>
      <c r="D1627">
        <v>157.74</v>
      </c>
      <c r="E1627" s="819">
        <v>6165.11</v>
      </c>
      <c r="I1627">
        <v>157.74</v>
      </c>
    </row>
    <row r="1628" spans="1:9">
      <c r="A1628" s="845">
        <v>43439</v>
      </c>
      <c r="B1628" t="s">
        <v>4564</v>
      </c>
      <c r="C1628" s="819">
        <v>1659.61</v>
      </c>
      <c r="D1628" s="819">
        <v>1659.61</v>
      </c>
      <c r="E1628" s="819">
        <v>7824.72</v>
      </c>
      <c r="I1628" s="819">
        <v>1659.61</v>
      </c>
    </row>
    <row r="1629" spans="1:9">
      <c r="A1629" s="845">
        <v>43439</v>
      </c>
      <c r="B1629" t="s">
        <v>4565</v>
      </c>
      <c r="C1629">
        <v>62.45</v>
      </c>
      <c r="D1629">
        <v>62.45</v>
      </c>
      <c r="E1629" s="819">
        <v>7887.17</v>
      </c>
      <c r="I1629">
        <v>62.45</v>
      </c>
    </row>
    <row r="1630" spans="1:9">
      <c r="A1630" s="845">
        <v>43627</v>
      </c>
      <c r="B1630" t="s">
        <v>4566</v>
      </c>
      <c r="C1630" s="819">
        <v>2869.47</v>
      </c>
      <c r="D1630" s="819">
        <v>2869.47</v>
      </c>
      <c r="E1630" s="819">
        <v>10756.64</v>
      </c>
      <c r="I1630" s="819">
        <v>2869.47</v>
      </c>
    </row>
    <row r="1631" spans="1:9">
      <c r="A1631" s="845">
        <v>43477</v>
      </c>
      <c r="B1631" t="s">
        <v>4567</v>
      </c>
      <c r="C1631" s="819">
        <v>2909.02</v>
      </c>
      <c r="D1631" s="819">
        <v>2909.02</v>
      </c>
      <c r="E1631" s="819">
        <v>13665.66</v>
      </c>
      <c r="I1631" s="819">
        <v>2909.02</v>
      </c>
    </row>
    <row r="1632" spans="1:9">
      <c r="A1632" t="s">
        <v>4558</v>
      </c>
      <c r="B1632" t="s">
        <v>4568</v>
      </c>
      <c r="C1632" s="819">
        <v>3637.69</v>
      </c>
      <c r="D1632" s="819">
        <v>3637.69</v>
      </c>
      <c r="E1632" s="819">
        <v>17303.349999999999</v>
      </c>
      <c r="I1632" s="819">
        <v>3637.69</v>
      </c>
    </row>
    <row r="1633" spans="1:9">
      <c r="A1633" s="845">
        <v>43953</v>
      </c>
      <c r="B1633" t="s">
        <v>4569</v>
      </c>
      <c r="C1633" s="819">
        <v>4495.38</v>
      </c>
      <c r="D1633" s="819">
        <v>4495.38</v>
      </c>
      <c r="E1633" s="819">
        <v>21798.73</v>
      </c>
      <c r="I1633" s="819">
        <v>4495.38</v>
      </c>
    </row>
    <row r="1634" spans="1:9">
      <c r="A1634" t="s">
        <v>6733</v>
      </c>
      <c r="B1634" t="s">
        <v>6795</v>
      </c>
      <c r="C1634" s="819">
        <v>4298.34</v>
      </c>
      <c r="D1634" s="819">
        <v>4298.34</v>
      </c>
      <c r="E1634" s="819">
        <v>26097.07</v>
      </c>
      <c r="I1634" s="819">
        <v>4298.34</v>
      </c>
    </row>
    <row r="1635" spans="1:9">
      <c r="A1635" t="s">
        <v>7393</v>
      </c>
      <c r="B1635" t="s">
        <v>7458</v>
      </c>
      <c r="C1635" s="819">
        <v>2811.9</v>
      </c>
      <c r="D1635" s="819">
        <v>2811.9</v>
      </c>
      <c r="E1635" s="819">
        <v>28908.97</v>
      </c>
      <c r="G1635" s="819">
        <v>2811.9</v>
      </c>
    </row>
    <row r="1636" spans="1:9">
      <c r="A1636" t="s">
        <v>7393</v>
      </c>
      <c r="B1636" t="s">
        <v>7459</v>
      </c>
      <c r="C1636" s="819">
        <v>4220.96</v>
      </c>
      <c r="D1636" s="819">
        <v>4220.96</v>
      </c>
      <c r="E1636" s="819">
        <v>33129.93</v>
      </c>
      <c r="G1636" s="819">
        <v>4220.96</v>
      </c>
    </row>
    <row r="1638" spans="1:9">
      <c r="A1638" t="s">
        <v>3733</v>
      </c>
      <c r="B1638" s="819">
        <v>33129.93</v>
      </c>
      <c r="C1638" s="819">
        <v>33129.93</v>
      </c>
      <c r="D1638">
        <v>0</v>
      </c>
      <c r="E1638" s="819">
        <v>7032.86</v>
      </c>
      <c r="F1638">
        <v>0</v>
      </c>
      <c r="G1638" s="819">
        <v>26097.07</v>
      </c>
    </row>
    <row r="1640" spans="1:9">
      <c r="A1640">
        <v>11869</v>
      </c>
      <c r="B1640" t="s">
        <v>4570</v>
      </c>
    </row>
    <row r="1641" spans="1:9">
      <c r="A1641" s="845">
        <v>43439</v>
      </c>
      <c r="B1641" t="s">
        <v>4571</v>
      </c>
      <c r="C1641">
        <v>767.35</v>
      </c>
      <c r="D1641">
        <v>767.35</v>
      </c>
      <c r="E1641">
        <v>767.35</v>
      </c>
      <c r="I1641">
        <v>767.35</v>
      </c>
    </row>
    <row r="1643" spans="1:9">
      <c r="A1643" t="s">
        <v>3733</v>
      </c>
      <c r="B1643">
        <v>767.35</v>
      </c>
      <c r="C1643">
        <v>767.35</v>
      </c>
      <c r="D1643">
        <v>0</v>
      </c>
      <c r="E1643">
        <v>0</v>
      </c>
      <c r="F1643">
        <v>0</v>
      </c>
      <c r="G1643">
        <v>767.35</v>
      </c>
    </row>
    <row r="1645" spans="1:9">
      <c r="A1645">
        <v>11870</v>
      </c>
      <c r="B1645" t="s">
        <v>4572</v>
      </c>
    </row>
    <row r="1646" spans="1:9">
      <c r="A1646" s="845">
        <v>43476</v>
      </c>
      <c r="B1646" t="s">
        <v>4573</v>
      </c>
      <c r="C1646" s="819">
        <v>7829.29</v>
      </c>
      <c r="D1646" s="819">
        <v>7829.29</v>
      </c>
      <c r="E1646" s="819">
        <v>7829.29</v>
      </c>
      <c r="I1646" s="819">
        <v>7829.29</v>
      </c>
    </row>
    <row r="1647" spans="1:9">
      <c r="A1647" s="845">
        <v>43477</v>
      </c>
      <c r="B1647" t="s">
        <v>4574</v>
      </c>
      <c r="C1647" s="819">
        <v>7577.65</v>
      </c>
      <c r="D1647" s="819">
        <v>7577.65</v>
      </c>
      <c r="E1647" s="819">
        <v>15406.94</v>
      </c>
      <c r="I1647" s="819">
        <v>7577.65</v>
      </c>
    </row>
    <row r="1648" spans="1:9">
      <c r="A1648" s="845">
        <v>44044</v>
      </c>
      <c r="B1648" t="s">
        <v>4575</v>
      </c>
      <c r="C1648" s="819">
        <v>9662.66</v>
      </c>
      <c r="D1648" s="819">
        <v>9662.66</v>
      </c>
      <c r="E1648" s="819">
        <v>25069.599999999999</v>
      </c>
      <c r="I1648" s="819">
        <v>9662.66</v>
      </c>
    </row>
    <row r="1650" spans="1:9">
      <c r="A1650" t="s">
        <v>3733</v>
      </c>
      <c r="B1650" s="819">
        <v>25069.599999999999</v>
      </c>
      <c r="C1650" s="819">
        <v>25069.599999999999</v>
      </c>
      <c r="D1650">
        <v>0</v>
      </c>
      <c r="E1650">
        <v>0</v>
      </c>
      <c r="F1650">
        <v>0</v>
      </c>
      <c r="G1650" s="819">
        <v>25069.599999999999</v>
      </c>
    </row>
    <row r="1652" spans="1:9">
      <c r="A1652">
        <v>11871</v>
      </c>
      <c r="B1652" t="s">
        <v>4576</v>
      </c>
    </row>
    <row r="1653" spans="1:9">
      <c r="A1653" s="845">
        <v>43411</v>
      </c>
      <c r="B1653" t="s">
        <v>4577</v>
      </c>
      <c r="C1653" s="819">
        <v>8588.48</v>
      </c>
      <c r="D1653" s="819">
        <v>7238.24</v>
      </c>
      <c r="E1653" s="819">
        <v>7238.24</v>
      </c>
      <c r="I1653" s="819">
        <v>7238.24</v>
      </c>
    </row>
    <row r="1654" spans="1:9">
      <c r="A1654" t="s">
        <v>4081</v>
      </c>
      <c r="B1654" t="s">
        <v>4578</v>
      </c>
      <c r="C1654" s="819">
        <v>7876.19</v>
      </c>
      <c r="D1654" s="819">
        <v>7876.19</v>
      </c>
      <c r="E1654" s="819">
        <v>15114.43</v>
      </c>
      <c r="I1654" s="819">
        <v>7876.19</v>
      </c>
    </row>
    <row r="1655" spans="1:9">
      <c r="A1655" t="s">
        <v>4081</v>
      </c>
      <c r="B1655" t="s">
        <v>4579</v>
      </c>
      <c r="C1655" s="819">
        <v>6960.39</v>
      </c>
      <c r="D1655" s="819">
        <v>6960.39</v>
      </c>
      <c r="E1655" s="819">
        <v>22074.82</v>
      </c>
      <c r="I1655" s="819">
        <v>6960.39</v>
      </c>
    </row>
    <row r="1657" spans="1:9">
      <c r="A1657" t="s">
        <v>3733</v>
      </c>
      <c r="B1657" s="819">
        <v>23425.06</v>
      </c>
      <c r="C1657" s="819">
        <v>22074.82</v>
      </c>
      <c r="D1657">
        <v>0</v>
      </c>
      <c r="E1657">
        <v>0</v>
      </c>
      <c r="F1657">
        <v>0</v>
      </c>
      <c r="G1657" s="819">
        <v>22074.82</v>
      </c>
    </row>
    <row r="1659" spans="1:9">
      <c r="A1659">
        <v>11875</v>
      </c>
      <c r="B1659" t="s">
        <v>4580</v>
      </c>
    </row>
    <row r="1660" spans="1:9">
      <c r="A1660" s="845">
        <v>43439</v>
      </c>
      <c r="B1660" t="s">
        <v>4581</v>
      </c>
      <c r="C1660">
        <v>783.82</v>
      </c>
      <c r="D1660">
        <v>380.07</v>
      </c>
      <c r="E1660">
        <v>380.07</v>
      </c>
      <c r="I1660">
        <v>380.07</v>
      </c>
    </row>
    <row r="1661" spans="1:9">
      <c r="A1661" s="845">
        <v>43439</v>
      </c>
      <c r="B1661" t="s">
        <v>4582</v>
      </c>
      <c r="C1661">
        <v>631.11</v>
      </c>
      <c r="D1661">
        <v>631.11</v>
      </c>
      <c r="E1661" s="819">
        <v>1011.18</v>
      </c>
      <c r="I1661">
        <v>631.11</v>
      </c>
    </row>
    <row r="1662" spans="1:9">
      <c r="A1662" s="845">
        <v>43439</v>
      </c>
      <c r="B1662" t="s">
        <v>4583</v>
      </c>
      <c r="C1662">
        <v>305.43</v>
      </c>
      <c r="D1662">
        <v>305.43</v>
      </c>
      <c r="E1662" s="819">
        <v>1316.61</v>
      </c>
      <c r="I1662">
        <v>305.43</v>
      </c>
    </row>
    <row r="1663" spans="1:9">
      <c r="A1663" s="845">
        <v>43439</v>
      </c>
      <c r="B1663" t="s">
        <v>4584</v>
      </c>
      <c r="C1663">
        <v>366.51</v>
      </c>
      <c r="D1663">
        <v>366.51</v>
      </c>
      <c r="E1663" s="819">
        <v>1683.12</v>
      </c>
      <c r="I1663">
        <v>366.51</v>
      </c>
    </row>
    <row r="1664" spans="1:9">
      <c r="A1664" s="845">
        <v>43439</v>
      </c>
      <c r="B1664" t="s">
        <v>4585</v>
      </c>
      <c r="C1664">
        <v>305.43</v>
      </c>
      <c r="D1664">
        <v>305.43</v>
      </c>
      <c r="E1664" s="819">
        <v>1988.55</v>
      </c>
      <c r="I1664">
        <v>305.43</v>
      </c>
    </row>
    <row r="1665" spans="1:9">
      <c r="A1665" s="845">
        <v>43439</v>
      </c>
      <c r="B1665" t="s">
        <v>4586</v>
      </c>
      <c r="C1665">
        <v>244.34</v>
      </c>
      <c r="D1665">
        <v>244.34</v>
      </c>
      <c r="E1665" s="819">
        <v>2232.89</v>
      </c>
      <c r="I1665">
        <v>244.34</v>
      </c>
    </row>
    <row r="1666" spans="1:9">
      <c r="A1666" s="845">
        <v>43439</v>
      </c>
      <c r="B1666" t="s">
        <v>4587</v>
      </c>
      <c r="C1666">
        <v>285.85000000000002</v>
      </c>
      <c r="D1666">
        <v>285.85000000000002</v>
      </c>
      <c r="E1666" s="819">
        <v>2518.7399999999998</v>
      </c>
      <c r="I1666">
        <v>285.85000000000002</v>
      </c>
    </row>
    <row r="1667" spans="1:9">
      <c r="A1667" s="845">
        <v>43439</v>
      </c>
      <c r="B1667" t="s">
        <v>4588</v>
      </c>
      <c r="C1667">
        <v>190.56</v>
      </c>
      <c r="D1667">
        <v>190.56</v>
      </c>
      <c r="E1667" s="819">
        <v>2709.3</v>
      </c>
      <c r="I1667">
        <v>190.56</v>
      </c>
    </row>
    <row r="1669" spans="1:9">
      <c r="A1669" t="s">
        <v>3733</v>
      </c>
      <c r="B1669" s="819">
        <v>3113.05</v>
      </c>
      <c r="C1669" s="819">
        <v>2709.3</v>
      </c>
      <c r="D1669">
        <v>0</v>
      </c>
      <c r="E1669">
        <v>0</v>
      </c>
      <c r="F1669">
        <v>0</v>
      </c>
      <c r="G1669" s="819">
        <v>2709.3</v>
      </c>
    </row>
    <row r="1671" spans="1:9">
      <c r="A1671">
        <v>11877</v>
      </c>
      <c r="B1671" t="s">
        <v>4589</v>
      </c>
    </row>
    <row r="1672" spans="1:9">
      <c r="A1672" s="845">
        <v>43439</v>
      </c>
      <c r="B1672" t="s">
        <v>4590</v>
      </c>
      <c r="C1672" s="819">
        <v>6261.27</v>
      </c>
      <c r="D1672" s="819">
        <v>5962.87</v>
      </c>
      <c r="E1672" s="819">
        <v>5962.87</v>
      </c>
      <c r="I1672" s="819">
        <v>5962.87</v>
      </c>
    </row>
    <row r="1674" spans="1:9">
      <c r="A1674" t="s">
        <v>3733</v>
      </c>
      <c r="B1674" s="819">
        <v>6261.27</v>
      </c>
      <c r="C1674" s="819">
        <v>5962.87</v>
      </c>
      <c r="D1674">
        <v>0</v>
      </c>
      <c r="E1674">
        <v>0</v>
      </c>
      <c r="F1674">
        <v>0</v>
      </c>
      <c r="G1674" s="819">
        <v>5962.87</v>
      </c>
    </row>
    <row r="1676" spans="1:9">
      <c r="A1676">
        <v>11878</v>
      </c>
      <c r="B1676" t="s">
        <v>4591</v>
      </c>
    </row>
    <row r="1677" spans="1:9">
      <c r="A1677" s="845">
        <v>43439</v>
      </c>
      <c r="B1677" t="s">
        <v>4592</v>
      </c>
      <c r="C1677" s="819">
        <v>2429.9899999999998</v>
      </c>
      <c r="D1677" s="819">
        <v>2429.9899999999998</v>
      </c>
      <c r="E1677" s="819">
        <v>2429.9899999999998</v>
      </c>
      <c r="I1677" s="819">
        <v>2429.9899999999998</v>
      </c>
    </row>
    <row r="1678" spans="1:9">
      <c r="A1678" s="845">
        <v>43439</v>
      </c>
      <c r="B1678" t="s">
        <v>4593</v>
      </c>
      <c r="C1678" s="819">
        <v>2683.29</v>
      </c>
      <c r="D1678" s="819">
        <v>2683.29</v>
      </c>
      <c r="E1678" s="819">
        <v>5113.28</v>
      </c>
      <c r="I1678" s="819">
        <v>2683.29</v>
      </c>
    </row>
    <row r="1679" spans="1:9">
      <c r="A1679" s="845">
        <v>43439</v>
      </c>
      <c r="B1679" t="s">
        <v>4594</v>
      </c>
      <c r="C1679" s="819">
        <v>3526.47</v>
      </c>
      <c r="D1679" s="819">
        <v>3526.47</v>
      </c>
      <c r="E1679" s="819">
        <v>8639.75</v>
      </c>
      <c r="I1679" s="819">
        <v>3526.47</v>
      </c>
    </row>
    <row r="1680" spans="1:9">
      <c r="A1680" s="845">
        <v>43439</v>
      </c>
      <c r="B1680" t="s">
        <v>4595</v>
      </c>
      <c r="C1680" s="819">
        <v>3276.03</v>
      </c>
      <c r="D1680" s="819">
        <v>3276.03</v>
      </c>
      <c r="E1680" s="819">
        <v>11915.78</v>
      </c>
      <c r="I1680" s="819">
        <v>3276.03</v>
      </c>
    </row>
    <row r="1681" spans="1:9">
      <c r="A1681" s="845">
        <v>43439</v>
      </c>
      <c r="B1681" t="s">
        <v>4596</v>
      </c>
      <c r="C1681" s="819">
        <v>2378.0700000000002</v>
      </c>
      <c r="D1681" s="819">
        <v>2378.0700000000002</v>
      </c>
      <c r="E1681" s="819">
        <v>14293.85</v>
      </c>
      <c r="I1681" s="819">
        <v>2378.0700000000002</v>
      </c>
    </row>
    <row r="1682" spans="1:9">
      <c r="A1682" s="845">
        <v>43439</v>
      </c>
      <c r="B1682" t="s">
        <v>4597</v>
      </c>
      <c r="C1682" s="819">
        <v>2836.2</v>
      </c>
      <c r="D1682" s="819">
        <v>2836.2</v>
      </c>
      <c r="E1682" s="819">
        <v>17130.05</v>
      </c>
      <c r="I1682" s="819">
        <v>2836.2</v>
      </c>
    </row>
    <row r="1684" spans="1:9">
      <c r="A1684" t="s">
        <v>3733</v>
      </c>
      <c r="B1684" s="819">
        <v>17130.05</v>
      </c>
      <c r="C1684" s="819">
        <v>17130.05</v>
      </c>
      <c r="D1684">
        <v>0</v>
      </c>
      <c r="E1684">
        <v>0</v>
      </c>
      <c r="F1684">
        <v>0</v>
      </c>
      <c r="G1684" s="819">
        <v>17130.05</v>
      </c>
    </row>
    <row r="1686" spans="1:9">
      <c r="A1686">
        <v>11879</v>
      </c>
      <c r="B1686" t="s">
        <v>4598</v>
      </c>
    </row>
    <row r="1687" spans="1:9">
      <c r="A1687" s="845">
        <v>43439</v>
      </c>
      <c r="B1687" t="s">
        <v>4599</v>
      </c>
      <c r="C1687">
        <v>937.92</v>
      </c>
      <c r="D1687">
        <v>937.92</v>
      </c>
      <c r="E1687">
        <v>937.92</v>
      </c>
      <c r="I1687">
        <v>937.92</v>
      </c>
    </row>
    <row r="1689" spans="1:9">
      <c r="A1689" t="s">
        <v>3733</v>
      </c>
      <c r="B1689">
        <v>937.92</v>
      </c>
      <c r="C1689">
        <v>937.92</v>
      </c>
      <c r="D1689">
        <v>0</v>
      </c>
      <c r="E1689">
        <v>0</v>
      </c>
      <c r="F1689">
        <v>0</v>
      </c>
      <c r="G1689">
        <v>937.92</v>
      </c>
    </row>
    <row r="1691" spans="1:9">
      <c r="A1691">
        <v>11881</v>
      </c>
      <c r="B1691" t="s">
        <v>4600</v>
      </c>
    </row>
    <row r="1692" spans="1:9">
      <c r="A1692" s="845">
        <v>43439</v>
      </c>
      <c r="B1692" t="s">
        <v>4601</v>
      </c>
      <c r="C1692" s="819">
        <v>1556.65</v>
      </c>
      <c r="D1692">
        <v>18.66</v>
      </c>
      <c r="E1692">
        <v>18.66</v>
      </c>
      <c r="I1692">
        <v>18.66</v>
      </c>
    </row>
    <row r="1693" spans="1:9">
      <c r="A1693" s="845">
        <v>43893</v>
      </c>
      <c r="B1693" t="s">
        <v>4602</v>
      </c>
      <c r="C1693" s="819">
        <v>5337.29</v>
      </c>
      <c r="D1693" s="819">
        <v>5337.29</v>
      </c>
      <c r="E1693" s="819">
        <v>5355.95</v>
      </c>
      <c r="I1693" s="819">
        <v>5337.29</v>
      </c>
    </row>
    <row r="1695" spans="1:9">
      <c r="A1695" t="s">
        <v>3733</v>
      </c>
      <c r="B1695" s="819">
        <v>6893.94</v>
      </c>
      <c r="C1695" s="819">
        <v>5355.95</v>
      </c>
      <c r="D1695">
        <v>0</v>
      </c>
      <c r="E1695">
        <v>0</v>
      </c>
      <c r="F1695">
        <v>0</v>
      </c>
      <c r="G1695" s="819">
        <v>5355.95</v>
      </c>
    </row>
    <row r="1697" spans="1:9">
      <c r="A1697">
        <v>11882</v>
      </c>
      <c r="B1697" t="s">
        <v>2214</v>
      </c>
    </row>
    <row r="1698" spans="1:9">
      <c r="A1698" s="845">
        <v>43439</v>
      </c>
      <c r="B1698" t="s">
        <v>4603</v>
      </c>
      <c r="C1698" s="819">
        <v>3187.45</v>
      </c>
      <c r="D1698" s="819">
        <v>3187.45</v>
      </c>
      <c r="E1698" s="819">
        <v>3187.45</v>
      </c>
      <c r="I1698" s="819">
        <v>3187.45</v>
      </c>
    </row>
    <row r="1699" spans="1:9">
      <c r="A1699" s="845">
        <v>43439</v>
      </c>
      <c r="B1699" t="s">
        <v>4604</v>
      </c>
      <c r="C1699" s="819">
        <v>2393.34</v>
      </c>
      <c r="D1699" s="819">
        <v>2393.34</v>
      </c>
      <c r="E1699" s="819">
        <v>5580.79</v>
      </c>
      <c r="I1699" s="819">
        <v>2393.34</v>
      </c>
    </row>
    <row r="1700" spans="1:9">
      <c r="A1700" s="845">
        <v>43439</v>
      </c>
      <c r="B1700" t="s">
        <v>4605</v>
      </c>
      <c r="C1700" s="819">
        <v>2643.79</v>
      </c>
      <c r="D1700" s="819">
        <v>2643.79</v>
      </c>
      <c r="E1700" s="819">
        <v>8224.58</v>
      </c>
      <c r="I1700" s="819">
        <v>2643.79</v>
      </c>
    </row>
    <row r="1701" spans="1:9">
      <c r="A1701" s="845">
        <v>43439</v>
      </c>
      <c r="B1701" t="s">
        <v>4606</v>
      </c>
      <c r="C1701" s="819">
        <v>3517.31</v>
      </c>
      <c r="D1701" s="819">
        <v>3517.31</v>
      </c>
      <c r="E1701" s="819">
        <v>11741.89</v>
      </c>
      <c r="I1701" s="819">
        <v>3517.31</v>
      </c>
    </row>
    <row r="1703" spans="1:9">
      <c r="A1703" t="s">
        <v>3733</v>
      </c>
      <c r="B1703" s="819">
        <v>11741.89</v>
      </c>
      <c r="C1703" s="819">
        <v>11741.89</v>
      </c>
      <c r="D1703">
        <v>0</v>
      </c>
      <c r="E1703">
        <v>0</v>
      </c>
      <c r="F1703">
        <v>0</v>
      </c>
      <c r="G1703" s="819">
        <v>11741.89</v>
      </c>
    </row>
    <row r="1705" spans="1:9">
      <c r="A1705">
        <v>11888</v>
      </c>
      <c r="B1705" t="s">
        <v>1765</v>
      </c>
    </row>
    <row r="1706" spans="1:9">
      <c r="A1706" s="845">
        <v>43439</v>
      </c>
      <c r="B1706" t="s">
        <v>4607</v>
      </c>
      <c r="C1706" s="819">
        <v>2051.17</v>
      </c>
      <c r="D1706" s="819">
        <v>2051.17</v>
      </c>
      <c r="E1706" s="819">
        <v>2051.17</v>
      </c>
      <c r="I1706" s="819">
        <v>2051.17</v>
      </c>
    </row>
    <row r="1707" spans="1:9">
      <c r="A1707" s="845">
        <v>43439</v>
      </c>
      <c r="B1707" t="s">
        <v>4608</v>
      </c>
      <c r="C1707" s="819">
        <v>2142.8000000000002</v>
      </c>
      <c r="D1707" s="819">
        <v>2142.8000000000002</v>
      </c>
      <c r="E1707" s="819">
        <v>4193.97</v>
      </c>
      <c r="I1707" s="819">
        <v>2142.8000000000002</v>
      </c>
    </row>
    <row r="1708" spans="1:9">
      <c r="A1708" s="845">
        <v>43439</v>
      </c>
      <c r="B1708" t="s">
        <v>4609</v>
      </c>
      <c r="C1708" s="819">
        <v>2260.11</v>
      </c>
      <c r="D1708" s="819">
        <v>2260.11</v>
      </c>
      <c r="E1708" s="819">
        <v>6454.08</v>
      </c>
      <c r="I1708" s="819">
        <v>2260.11</v>
      </c>
    </row>
    <row r="1709" spans="1:9">
      <c r="A1709" s="845">
        <v>43439</v>
      </c>
      <c r="B1709" t="s">
        <v>4610</v>
      </c>
      <c r="C1709" s="819">
        <v>2196.59</v>
      </c>
      <c r="D1709" s="819">
        <v>2196.59</v>
      </c>
      <c r="E1709" s="819">
        <v>8650.67</v>
      </c>
      <c r="I1709" s="819">
        <v>2196.59</v>
      </c>
    </row>
    <row r="1710" spans="1:9">
      <c r="A1710" s="845">
        <v>43439</v>
      </c>
      <c r="B1710" t="s">
        <v>4611</v>
      </c>
      <c r="C1710" s="819">
        <v>1688.41</v>
      </c>
      <c r="D1710" s="819">
        <v>1688.41</v>
      </c>
      <c r="E1710" s="819">
        <v>10339.08</v>
      </c>
      <c r="I1710" s="819">
        <v>1688.41</v>
      </c>
    </row>
    <row r="1711" spans="1:9">
      <c r="A1711" s="845">
        <v>43439</v>
      </c>
      <c r="B1711" t="s">
        <v>4612</v>
      </c>
      <c r="C1711" s="819">
        <v>1593.13</v>
      </c>
      <c r="D1711" s="819">
        <v>1593.13</v>
      </c>
      <c r="E1711" s="819">
        <v>11932.21</v>
      </c>
      <c r="I1711" s="819">
        <v>1593.13</v>
      </c>
    </row>
    <row r="1712" spans="1:9">
      <c r="A1712" s="845">
        <v>43439</v>
      </c>
      <c r="B1712" t="s">
        <v>4613</v>
      </c>
      <c r="C1712" s="819">
        <v>1402.57</v>
      </c>
      <c r="D1712" s="819">
        <v>1402.57</v>
      </c>
      <c r="E1712" s="819">
        <v>13334.78</v>
      </c>
      <c r="I1712" s="819">
        <v>1402.57</v>
      </c>
    </row>
    <row r="1713" spans="1:9">
      <c r="A1713" s="845">
        <v>43439</v>
      </c>
      <c r="B1713" t="s">
        <v>4614</v>
      </c>
      <c r="C1713" s="819">
        <v>1624.89</v>
      </c>
      <c r="D1713" s="819">
        <v>1624.89</v>
      </c>
      <c r="E1713" s="819">
        <v>14959.67</v>
      </c>
      <c r="I1713" s="819">
        <v>1624.89</v>
      </c>
    </row>
    <row r="1714" spans="1:9">
      <c r="A1714" s="845">
        <v>43259</v>
      </c>
      <c r="B1714" t="s">
        <v>4615</v>
      </c>
      <c r="C1714" s="819">
        <v>1636.46</v>
      </c>
      <c r="D1714" s="819">
        <v>1636.46</v>
      </c>
      <c r="E1714" s="819">
        <v>16596.13</v>
      </c>
      <c r="I1714" s="819">
        <v>1636.46</v>
      </c>
    </row>
    <row r="1715" spans="1:9">
      <c r="A1715" t="s">
        <v>4081</v>
      </c>
      <c r="B1715" t="s">
        <v>4616</v>
      </c>
      <c r="C1715" s="819">
        <v>1873.89</v>
      </c>
      <c r="D1715" s="819">
        <v>1873.89</v>
      </c>
      <c r="E1715" s="819">
        <v>18470.02</v>
      </c>
      <c r="I1715" s="819">
        <v>1873.89</v>
      </c>
    </row>
    <row r="1716" spans="1:9">
      <c r="A1716" s="845">
        <v>43322</v>
      </c>
      <c r="B1716" t="s">
        <v>4617</v>
      </c>
      <c r="C1716" s="819">
        <v>1568.62</v>
      </c>
      <c r="D1716" s="819">
        <v>1568.62</v>
      </c>
      <c r="E1716" s="819">
        <v>20038.64</v>
      </c>
      <c r="I1716" s="819">
        <v>1568.62</v>
      </c>
    </row>
    <row r="1717" spans="1:9">
      <c r="A1717" s="845">
        <v>43323</v>
      </c>
      <c r="B1717" t="s">
        <v>4618</v>
      </c>
      <c r="C1717" s="819">
        <v>1602.54</v>
      </c>
      <c r="D1717" s="819">
        <v>1602.54</v>
      </c>
      <c r="E1717" s="819">
        <v>21641.18</v>
      </c>
      <c r="I1717" s="819">
        <v>1602.54</v>
      </c>
    </row>
    <row r="1718" spans="1:9">
      <c r="A1718" s="845">
        <v>43232</v>
      </c>
      <c r="B1718" t="s">
        <v>4619</v>
      </c>
      <c r="C1718" s="819">
        <v>1941.73</v>
      </c>
      <c r="D1718" s="819">
        <v>1941.73</v>
      </c>
      <c r="E1718" s="819">
        <v>23582.91</v>
      </c>
      <c r="I1718" s="819">
        <v>1941.73</v>
      </c>
    </row>
    <row r="1719" spans="1:9">
      <c r="A1719" s="845">
        <v>43564</v>
      </c>
      <c r="B1719" t="s">
        <v>4620</v>
      </c>
      <c r="C1719" s="819">
        <v>16101.91</v>
      </c>
      <c r="D1719" s="819">
        <v>16101.91</v>
      </c>
      <c r="E1719" s="819">
        <v>39684.82</v>
      </c>
      <c r="I1719" s="819">
        <v>16101.91</v>
      </c>
    </row>
    <row r="1720" spans="1:9">
      <c r="A1720" s="845">
        <v>43534</v>
      </c>
      <c r="B1720" t="s">
        <v>4621</v>
      </c>
      <c r="C1720" s="819">
        <v>7537.93</v>
      </c>
      <c r="D1720" s="819">
        <v>7537.93</v>
      </c>
      <c r="E1720" s="819">
        <v>47222.75</v>
      </c>
      <c r="I1720" s="819">
        <v>7537.93</v>
      </c>
    </row>
    <row r="1721" spans="1:9">
      <c r="A1721" s="845">
        <v>43596</v>
      </c>
      <c r="B1721" t="s">
        <v>4622</v>
      </c>
      <c r="C1721" s="819">
        <v>4711.3</v>
      </c>
      <c r="D1721" s="819">
        <v>4711.3</v>
      </c>
      <c r="E1721" s="819">
        <v>51934.05</v>
      </c>
      <c r="I1721" s="819">
        <v>4711.3</v>
      </c>
    </row>
    <row r="1722" spans="1:9">
      <c r="A1722" s="845">
        <v>43477</v>
      </c>
      <c r="B1722" t="s">
        <v>4623</v>
      </c>
      <c r="C1722" s="819">
        <v>3919</v>
      </c>
      <c r="D1722" s="819">
        <v>3919</v>
      </c>
      <c r="E1722" s="819">
        <v>55853.05</v>
      </c>
      <c r="I1722" s="819">
        <v>3919</v>
      </c>
    </row>
    <row r="1723" spans="1:9">
      <c r="A1723" s="845">
        <v>43983</v>
      </c>
      <c r="B1723" t="s">
        <v>4624</v>
      </c>
      <c r="C1723" s="819">
        <v>2678.06</v>
      </c>
      <c r="D1723" s="819">
        <v>2678.06</v>
      </c>
      <c r="E1723" s="819">
        <v>58531.11</v>
      </c>
      <c r="I1723" s="819">
        <v>2678.06</v>
      </c>
    </row>
    <row r="1724" spans="1:9">
      <c r="A1724" s="845">
        <v>43923</v>
      </c>
      <c r="B1724" t="s">
        <v>4625</v>
      </c>
      <c r="C1724" s="819">
        <v>3220.29</v>
      </c>
      <c r="D1724" s="819">
        <v>3220.29</v>
      </c>
      <c r="E1724" s="819">
        <v>61751.4</v>
      </c>
      <c r="I1724" s="819">
        <v>3220.29</v>
      </c>
    </row>
    <row r="1725" spans="1:9">
      <c r="A1725" s="845">
        <v>43893</v>
      </c>
      <c r="B1725" t="s">
        <v>4626</v>
      </c>
      <c r="C1725" s="819">
        <v>2947.76</v>
      </c>
      <c r="D1725" s="819">
        <v>2947.76</v>
      </c>
      <c r="E1725" s="819">
        <v>64699.16</v>
      </c>
      <c r="I1725" s="819">
        <v>2947.76</v>
      </c>
    </row>
    <row r="1726" spans="1:9">
      <c r="A1726" t="s">
        <v>6733</v>
      </c>
      <c r="B1726" t="s">
        <v>6796</v>
      </c>
      <c r="C1726" s="819">
        <v>3310.89</v>
      </c>
      <c r="D1726" s="819">
        <v>3310.89</v>
      </c>
      <c r="E1726" s="819">
        <v>68010.05</v>
      </c>
      <c r="I1726" s="819">
        <v>3310.89</v>
      </c>
    </row>
    <row r="1727" spans="1:9">
      <c r="A1727" s="845">
        <v>44140</v>
      </c>
      <c r="B1727" t="s">
        <v>7071</v>
      </c>
      <c r="C1727" s="819">
        <v>4346.6400000000003</v>
      </c>
      <c r="D1727" s="819">
        <v>4346.6400000000003</v>
      </c>
      <c r="E1727" s="819">
        <v>72356.69</v>
      </c>
      <c r="H1727" s="819">
        <v>4346.6400000000003</v>
      </c>
    </row>
    <row r="1728" spans="1:9">
      <c r="A1728" s="845">
        <v>43836</v>
      </c>
      <c r="B1728" t="s">
        <v>7460</v>
      </c>
      <c r="C1728" s="819">
        <v>3130.45</v>
      </c>
      <c r="D1728" s="819">
        <v>3130.45</v>
      </c>
      <c r="E1728" s="819">
        <v>75487.14</v>
      </c>
      <c r="H1728" s="819">
        <v>3130.45</v>
      </c>
    </row>
    <row r="1730" spans="1:9">
      <c r="A1730" t="s">
        <v>3733</v>
      </c>
      <c r="B1730" s="819">
        <v>75487.14</v>
      </c>
      <c r="C1730" s="819">
        <v>75487.14</v>
      </c>
      <c r="D1730">
        <v>0</v>
      </c>
      <c r="E1730">
        <v>0</v>
      </c>
      <c r="F1730" s="819">
        <v>7477.09</v>
      </c>
      <c r="G1730" s="819">
        <v>68010.05</v>
      </c>
    </row>
    <row r="1732" spans="1:9">
      <c r="A1732">
        <v>11892</v>
      </c>
      <c r="B1732" t="s">
        <v>4627</v>
      </c>
    </row>
    <row r="1733" spans="1:9">
      <c r="A1733" s="845">
        <v>43836</v>
      </c>
      <c r="B1733" t="s">
        <v>7461</v>
      </c>
      <c r="C1733" s="819">
        <v>21016.57</v>
      </c>
      <c r="D1733" s="819">
        <v>21016.57</v>
      </c>
      <c r="E1733" s="819">
        <v>21016.57</v>
      </c>
      <c r="H1733" s="819">
        <v>21016.57</v>
      </c>
    </row>
    <row r="1734" spans="1:9">
      <c r="A1734" s="845">
        <v>43836</v>
      </c>
      <c r="B1734" t="s">
        <v>7462</v>
      </c>
      <c r="C1734" s="819">
        <v>22216.34</v>
      </c>
      <c r="D1734" s="819">
        <v>22216.34</v>
      </c>
      <c r="E1734" s="819">
        <v>43232.91</v>
      </c>
      <c r="H1734" s="819">
        <v>22216.34</v>
      </c>
    </row>
    <row r="1735" spans="1:9">
      <c r="A1735" s="845">
        <v>43836</v>
      </c>
      <c r="B1735" t="s">
        <v>7463</v>
      </c>
      <c r="C1735" s="819">
        <v>77000.06</v>
      </c>
      <c r="D1735" s="819">
        <v>77000.06</v>
      </c>
      <c r="E1735" s="819">
        <v>120232.97</v>
      </c>
      <c r="H1735" s="819">
        <v>77000.06</v>
      </c>
    </row>
    <row r="1737" spans="1:9">
      <c r="A1737" t="s">
        <v>3733</v>
      </c>
      <c r="B1737" s="819">
        <v>120232.97</v>
      </c>
      <c r="C1737" s="819">
        <v>120232.97</v>
      </c>
      <c r="D1737">
        <v>0</v>
      </c>
      <c r="E1737">
        <v>0</v>
      </c>
      <c r="F1737" s="819">
        <v>120232.97</v>
      </c>
      <c r="G1737">
        <v>0</v>
      </c>
    </row>
    <row r="1739" spans="1:9">
      <c r="A1739">
        <v>11895</v>
      </c>
      <c r="B1739" t="s">
        <v>4628</v>
      </c>
    </row>
    <row r="1740" spans="1:9">
      <c r="A1740" s="845">
        <v>43439</v>
      </c>
      <c r="B1740" t="s">
        <v>4629</v>
      </c>
      <c r="C1740">
        <v>74.819999999999993</v>
      </c>
      <c r="D1740">
        <v>74.819999999999993</v>
      </c>
      <c r="E1740">
        <v>74.819999999999993</v>
      </c>
      <c r="I1740">
        <v>74.819999999999993</v>
      </c>
    </row>
    <row r="1741" spans="1:9">
      <c r="A1741" s="845">
        <v>43439</v>
      </c>
      <c r="B1741" t="s">
        <v>4630</v>
      </c>
      <c r="C1741">
        <v>77.8</v>
      </c>
      <c r="D1741">
        <v>77.8</v>
      </c>
      <c r="E1741">
        <v>152.62</v>
      </c>
      <c r="I1741">
        <v>77.8</v>
      </c>
    </row>
    <row r="1742" spans="1:9">
      <c r="A1742" s="845">
        <v>43439</v>
      </c>
      <c r="B1742" t="s">
        <v>4631</v>
      </c>
      <c r="C1742">
        <v>77.8</v>
      </c>
      <c r="D1742">
        <v>77.8</v>
      </c>
      <c r="E1742">
        <v>230.42</v>
      </c>
      <c r="I1742">
        <v>77.8</v>
      </c>
    </row>
    <row r="1743" spans="1:9">
      <c r="A1743" t="s">
        <v>4235</v>
      </c>
      <c r="B1743" t="s">
        <v>4632</v>
      </c>
      <c r="C1743">
        <v>95.48</v>
      </c>
      <c r="D1743">
        <v>95.48</v>
      </c>
      <c r="E1743">
        <v>325.89999999999998</v>
      </c>
      <c r="I1743">
        <v>95.48</v>
      </c>
    </row>
    <row r="1745" spans="1:9">
      <c r="A1745" t="s">
        <v>3733</v>
      </c>
      <c r="B1745">
        <v>325.89999999999998</v>
      </c>
      <c r="C1745">
        <v>325.89999999999998</v>
      </c>
      <c r="D1745">
        <v>0</v>
      </c>
      <c r="E1745">
        <v>0</v>
      </c>
      <c r="F1745">
        <v>0</v>
      </c>
      <c r="G1745">
        <v>325.89999999999998</v>
      </c>
    </row>
    <row r="1747" spans="1:9">
      <c r="A1747">
        <v>11898</v>
      </c>
      <c r="B1747" t="s">
        <v>4633</v>
      </c>
    </row>
    <row r="1748" spans="1:9">
      <c r="A1748" s="845">
        <v>43530</v>
      </c>
      <c r="B1748" t="s">
        <v>4634</v>
      </c>
      <c r="C1748" s="819">
        <v>5532.18</v>
      </c>
      <c r="D1748" s="819">
        <v>5532.18</v>
      </c>
      <c r="E1748" s="819">
        <v>5532.18</v>
      </c>
      <c r="I1748" s="819">
        <v>5532.18</v>
      </c>
    </row>
    <row r="1750" spans="1:9">
      <c r="A1750" t="s">
        <v>3733</v>
      </c>
      <c r="B1750" s="819">
        <v>5532.18</v>
      </c>
      <c r="C1750" s="819">
        <v>5532.18</v>
      </c>
      <c r="D1750">
        <v>0</v>
      </c>
      <c r="E1750">
        <v>0</v>
      </c>
      <c r="F1750">
        <v>0</v>
      </c>
      <c r="G1750" s="819">
        <v>5532.18</v>
      </c>
    </row>
    <row r="1752" spans="1:9">
      <c r="A1752">
        <v>11899</v>
      </c>
      <c r="B1752" t="s">
        <v>1835</v>
      </c>
    </row>
    <row r="1753" spans="1:9">
      <c r="A1753" t="s">
        <v>4635</v>
      </c>
      <c r="B1753" t="s">
        <v>4636</v>
      </c>
      <c r="C1753" s="819">
        <v>4991.07</v>
      </c>
      <c r="D1753" s="819">
        <v>4991.07</v>
      </c>
      <c r="E1753" s="819">
        <v>4991.07</v>
      </c>
      <c r="I1753" s="819">
        <v>4991.07</v>
      </c>
    </row>
    <row r="1754" spans="1:9">
      <c r="A1754" t="s">
        <v>4635</v>
      </c>
      <c r="B1754" t="s">
        <v>4637</v>
      </c>
      <c r="C1754" s="819">
        <v>6704.38</v>
      </c>
      <c r="D1754" s="819">
        <v>6704.38</v>
      </c>
      <c r="E1754" s="819">
        <v>11695.45</v>
      </c>
      <c r="I1754" s="819">
        <v>6704.38</v>
      </c>
    </row>
    <row r="1755" spans="1:9">
      <c r="A1755" t="s">
        <v>4635</v>
      </c>
      <c r="B1755" t="s">
        <v>4638</v>
      </c>
      <c r="C1755" s="819">
        <v>5847.72</v>
      </c>
      <c r="D1755" s="819">
        <v>5847.72</v>
      </c>
      <c r="E1755" s="819">
        <v>17543.169999999998</v>
      </c>
      <c r="I1755" s="819">
        <v>5847.72</v>
      </c>
    </row>
    <row r="1756" spans="1:9">
      <c r="A1756" t="s">
        <v>4635</v>
      </c>
      <c r="B1756" t="s">
        <v>4639</v>
      </c>
      <c r="C1756" s="819">
        <v>6712.28</v>
      </c>
      <c r="D1756" s="819">
        <v>6712.28</v>
      </c>
      <c r="E1756" s="819">
        <v>24255.45</v>
      </c>
      <c r="I1756" s="819">
        <v>6712.28</v>
      </c>
    </row>
    <row r="1757" spans="1:9">
      <c r="A1757" t="s">
        <v>7393</v>
      </c>
      <c r="B1757" t="s">
        <v>7464</v>
      </c>
      <c r="C1757" s="819">
        <v>8971.57</v>
      </c>
      <c r="D1757" s="819">
        <v>8971.57</v>
      </c>
      <c r="E1757" s="819">
        <v>33227.019999999997</v>
      </c>
      <c r="G1757" s="819">
        <v>8971.57</v>
      </c>
    </row>
    <row r="1758" spans="1:9">
      <c r="A1758" t="s">
        <v>7393</v>
      </c>
      <c r="B1758" t="s">
        <v>7465</v>
      </c>
      <c r="C1758" s="819">
        <v>2398.0300000000002</v>
      </c>
      <c r="D1758" s="819">
        <v>2398.0300000000002</v>
      </c>
      <c r="E1758" s="819">
        <v>35625.050000000003</v>
      </c>
      <c r="G1758" s="819">
        <v>2398.0300000000002</v>
      </c>
    </row>
    <row r="1759" spans="1:9">
      <c r="A1759" t="s">
        <v>7393</v>
      </c>
      <c r="B1759" t="s">
        <v>7466</v>
      </c>
      <c r="C1759" s="819">
        <v>2852.5</v>
      </c>
      <c r="D1759" s="819">
        <v>2852.5</v>
      </c>
      <c r="E1759" s="819">
        <v>38477.550000000003</v>
      </c>
      <c r="G1759" s="819">
        <v>2852.5</v>
      </c>
    </row>
    <row r="1761" spans="1:9">
      <c r="A1761" t="s">
        <v>3733</v>
      </c>
      <c r="B1761" s="819">
        <v>38477.550000000003</v>
      </c>
      <c r="C1761" s="819">
        <v>38477.550000000003</v>
      </c>
      <c r="D1761">
        <v>0</v>
      </c>
      <c r="E1761" s="819">
        <v>14222.1</v>
      </c>
      <c r="F1761">
        <v>0</v>
      </c>
      <c r="G1761" s="819">
        <v>24255.45</v>
      </c>
    </row>
    <row r="1763" spans="1:9">
      <c r="A1763">
        <v>11901</v>
      </c>
      <c r="B1763" t="s">
        <v>4640</v>
      </c>
    </row>
    <row r="1764" spans="1:9">
      <c r="A1764" s="845">
        <v>43439</v>
      </c>
      <c r="B1764" t="s">
        <v>4641</v>
      </c>
      <c r="C1764" s="819">
        <v>7061.5</v>
      </c>
      <c r="D1764" s="819">
        <v>7061.5</v>
      </c>
      <c r="E1764" s="819">
        <v>7061.5</v>
      </c>
      <c r="I1764" s="819">
        <v>7061.5</v>
      </c>
    </row>
    <row r="1765" spans="1:9">
      <c r="A1765" s="845">
        <v>43439</v>
      </c>
      <c r="B1765" t="s">
        <v>4642</v>
      </c>
      <c r="C1765" s="819">
        <v>3917.18</v>
      </c>
      <c r="D1765" s="819">
        <v>3917.18</v>
      </c>
      <c r="E1765" s="819">
        <v>10978.68</v>
      </c>
      <c r="I1765" s="819">
        <v>3917.18</v>
      </c>
    </row>
    <row r="1766" spans="1:9">
      <c r="A1766" s="845">
        <v>43439</v>
      </c>
      <c r="B1766" t="s">
        <v>4643</v>
      </c>
      <c r="C1766" s="819">
        <v>4075.98</v>
      </c>
      <c r="D1766" s="819">
        <v>4075.98</v>
      </c>
      <c r="E1766" s="819">
        <v>15054.66</v>
      </c>
      <c r="I1766" s="819">
        <v>4075.98</v>
      </c>
    </row>
    <row r="1767" spans="1:9">
      <c r="A1767" s="845">
        <v>43439</v>
      </c>
      <c r="B1767" t="s">
        <v>4644</v>
      </c>
      <c r="C1767" s="819">
        <v>4393.59</v>
      </c>
      <c r="D1767" s="819">
        <v>4393.59</v>
      </c>
      <c r="E1767" s="819">
        <v>19448.25</v>
      </c>
      <c r="I1767" s="819">
        <v>4393.59</v>
      </c>
    </row>
    <row r="1768" spans="1:9">
      <c r="A1768" s="845">
        <v>43439</v>
      </c>
      <c r="B1768" t="s">
        <v>4645</v>
      </c>
      <c r="C1768" s="819">
        <v>4806.4799999999996</v>
      </c>
      <c r="D1768" s="819">
        <v>4806.4799999999996</v>
      </c>
      <c r="E1768" s="819">
        <v>24254.73</v>
      </c>
      <c r="I1768" s="819">
        <v>4806.4799999999996</v>
      </c>
    </row>
    <row r="1769" spans="1:9">
      <c r="A1769" s="845">
        <v>43411</v>
      </c>
      <c r="B1769" t="s">
        <v>4646</v>
      </c>
      <c r="C1769" s="819">
        <v>6513.59</v>
      </c>
      <c r="D1769" s="819">
        <v>6513.59</v>
      </c>
      <c r="E1769" s="819">
        <v>30768.32</v>
      </c>
      <c r="I1769" s="819">
        <v>6513.59</v>
      </c>
    </row>
    <row r="1770" spans="1:9">
      <c r="A1770" t="s">
        <v>4081</v>
      </c>
      <c r="B1770" t="s">
        <v>4647</v>
      </c>
      <c r="C1770" s="819">
        <v>7395.46</v>
      </c>
      <c r="D1770" s="819">
        <v>7395.46</v>
      </c>
      <c r="E1770" s="819">
        <v>38163.78</v>
      </c>
      <c r="I1770" s="819">
        <v>7395.46</v>
      </c>
    </row>
    <row r="1771" spans="1:9">
      <c r="A1771" t="s">
        <v>4081</v>
      </c>
      <c r="B1771" t="s">
        <v>4648</v>
      </c>
      <c r="C1771" s="819">
        <v>7923.09</v>
      </c>
      <c r="D1771" s="819">
        <v>7923.09</v>
      </c>
      <c r="E1771" s="819">
        <v>46086.87</v>
      </c>
      <c r="I1771" s="819">
        <v>7923.09</v>
      </c>
    </row>
    <row r="1772" spans="1:9">
      <c r="A1772" s="845">
        <v>43353</v>
      </c>
      <c r="B1772" t="s">
        <v>4649</v>
      </c>
      <c r="C1772" s="819">
        <v>13670.91</v>
      </c>
      <c r="D1772" s="819">
        <v>13670.91</v>
      </c>
      <c r="E1772" s="819">
        <v>59757.78</v>
      </c>
      <c r="I1772" s="819">
        <v>13670.91</v>
      </c>
    </row>
    <row r="1773" spans="1:9">
      <c r="A1773" s="845">
        <v>43323</v>
      </c>
      <c r="B1773" t="s">
        <v>4650</v>
      </c>
      <c r="C1773" s="819">
        <v>14620.62</v>
      </c>
      <c r="D1773" s="819">
        <v>14620.62</v>
      </c>
      <c r="E1773" s="819">
        <v>74378.399999999994</v>
      </c>
      <c r="I1773" s="819">
        <v>14620.62</v>
      </c>
    </row>
    <row r="1774" spans="1:9">
      <c r="A1774" s="845">
        <v>43232</v>
      </c>
      <c r="B1774" t="s">
        <v>4651</v>
      </c>
      <c r="C1774" s="819">
        <v>8431.8700000000008</v>
      </c>
      <c r="D1774" s="819">
        <v>8431.8700000000008</v>
      </c>
      <c r="E1774" s="819">
        <v>82810.27</v>
      </c>
      <c r="I1774" s="819">
        <v>8431.8700000000008</v>
      </c>
    </row>
    <row r="1775" spans="1:9">
      <c r="A1775" t="s">
        <v>3975</v>
      </c>
      <c r="B1775" t="s">
        <v>4652</v>
      </c>
      <c r="C1775" s="819">
        <v>10568.73</v>
      </c>
      <c r="D1775" s="819">
        <v>10568.73</v>
      </c>
      <c r="E1775" s="819">
        <v>93379</v>
      </c>
      <c r="I1775" s="819">
        <v>10568.73</v>
      </c>
    </row>
    <row r="1777" spans="1:9">
      <c r="A1777" t="s">
        <v>3733</v>
      </c>
      <c r="B1777" s="819">
        <v>93379</v>
      </c>
      <c r="C1777" s="819">
        <v>93379</v>
      </c>
      <c r="D1777">
        <v>0</v>
      </c>
      <c r="E1777">
        <v>0</v>
      </c>
      <c r="F1777">
        <v>0</v>
      </c>
      <c r="G1777" s="819">
        <v>93379</v>
      </c>
    </row>
    <row r="1779" spans="1:9">
      <c r="A1779">
        <v>11904</v>
      </c>
      <c r="B1779" t="s">
        <v>4653</v>
      </c>
    </row>
    <row r="1780" spans="1:9">
      <c r="A1780" t="s">
        <v>4654</v>
      </c>
      <c r="B1780" t="s">
        <v>4655</v>
      </c>
      <c r="C1780" s="819">
        <v>25553</v>
      </c>
      <c r="D1780" s="819">
        <v>25553</v>
      </c>
      <c r="E1780" s="819">
        <v>25553</v>
      </c>
      <c r="I1780" s="819">
        <v>25553</v>
      </c>
    </row>
    <row r="1781" spans="1:9">
      <c r="A1781" t="s">
        <v>7008</v>
      </c>
      <c r="B1781" t="s">
        <v>7072</v>
      </c>
      <c r="C1781" s="819">
        <v>16926.7</v>
      </c>
      <c r="D1781" s="819">
        <v>16926.7</v>
      </c>
      <c r="E1781" s="819">
        <v>42479.7</v>
      </c>
      <c r="H1781" s="819">
        <v>16926.7</v>
      </c>
    </row>
    <row r="1782" spans="1:9">
      <c r="A1782" t="s">
        <v>7353</v>
      </c>
      <c r="B1782" t="s">
        <v>7467</v>
      </c>
      <c r="C1782" s="819">
        <v>32750</v>
      </c>
      <c r="D1782" s="819">
        <v>32750</v>
      </c>
      <c r="E1782" s="819">
        <v>75229.7</v>
      </c>
      <c r="G1782" s="819">
        <v>32750</v>
      </c>
    </row>
    <row r="1784" spans="1:9">
      <c r="A1784" t="s">
        <v>3733</v>
      </c>
      <c r="B1784" s="819">
        <v>75229.7</v>
      </c>
      <c r="C1784" s="819">
        <v>75229.7</v>
      </c>
      <c r="D1784">
        <v>0</v>
      </c>
      <c r="E1784" s="819">
        <v>32750</v>
      </c>
      <c r="F1784" s="819">
        <v>16926.7</v>
      </c>
      <c r="G1784" s="819">
        <v>25553</v>
      </c>
    </row>
    <row r="1786" spans="1:9">
      <c r="A1786">
        <v>11905</v>
      </c>
      <c r="B1786" t="s">
        <v>4656</v>
      </c>
    </row>
    <row r="1787" spans="1:9">
      <c r="A1787" s="845">
        <v>43439</v>
      </c>
      <c r="B1787" t="s">
        <v>4657</v>
      </c>
      <c r="C1787" s="819">
        <v>1177.0999999999999</v>
      </c>
      <c r="D1787" s="819">
        <v>1177.0999999999999</v>
      </c>
      <c r="E1787" s="819">
        <v>1177.0999999999999</v>
      </c>
      <c r="I1787" s="819">
        <v>1177.0999999999999</v>
      </c>
    </row>
    <row r="1788" spans="1:9">
      <c r="A1788" s="845">
        <v>44044</v>
      </c>
      <c r="B1788" t="s">
        <v>4658</v>
      </c>
      <c r="C1788" s="819">
        <v>1659.59</v>
      </c>
      <c r="D1788" s="819">
        <v>1659.59</v>
      </c>
      <c r="E1788" s="819">
        <v>2836.69</v>
      </c>
      <c r="I1788" s="819">
        <v>1659.59</v>
      </c>
    </row>
    <row r="1789" spans="1:9">
      <c r="A1789" s="845">
        <v>43923</v>
      </c>
      <c r="B1789" t="s">
        <v>4659</v>
      </c>
      <c r="C1789" s="819">
        <v>1875.41</v>
      </c>
      <c r="D1789" s="819">
        <v>1875.41</v>
      </c>
      <c r="E1789" s="819">
        <v>4712.1000000000004</v>
      </c>
      <c r="I1789" s="819">
        <v>1875.41</v>
      </c>
    </row>
    <row r="1790" spans="1:9">
      <c r="A1790" t="s">
        <v>6730</v>
      </c>
      <c r="B1790" t="s">
        <v>6797</v>
      </c>
      <c r="C1790" s="819">
        <v>1875.41</v>
      </c>
      <c r="D1790" s="819">
        <v>1875.41</v>
      </c>
      <c r="E1790" s="819">
        <v>6587.51</v>
      </c>
      <c r="I1790" s="819">
        <v>1875.41</v>
      </c>
    </row>
    <row r="1791" spans="1:9">
      <c r="A1791" s="845">
        <v>43987</v>
      </c>
      <c r="B1791" t="s">
        <v>7073</v>
      </c>
      <c r="C1791" s="819">
        <v>1799.92</v>
      </c>
      <c r="D1791" s="819">
        <v>1799.92</v>
      </c>
      <c r="E1791" s="819">
        <v>8387.43</v>
      </c>
      <c r="H1791" s="819">
        <v>1799.92</v>
      </c>
    </row>
    <row r="1792" spans="1:9">
      <c r="A1792" s="845">
        <v>43867</v>
      </c>
      <c r="B1792" t="s">
        <v>7468</v>
      </c>
      <c r="C1792" s="819">
        <v>1611.19</v>
      </c>
      <c r="D1792" s="819">
        <v>1611.19</v>
      </c>
      <c r="E1792" s="819">
        <v>9998.6200000000008</v>
      </c>
      <c r="H1792" s="819">
        <v>1611.19</v>
      </c>
    </row>
    <row r="1794" spans="1:9">
      <c r="A1794" t="s">
        <v>3733</v>
      </c>
      <c r="B1794" s="819">
        <v>9998.6200000000008</v>
      </c>
      <c r="C1794" s="819">
        <v>9998.6200000000008</v>
      </c>
      <c r="D1794">
        <v>0</v>
      </c>
      <c r="E1794">
        <v>0</v>
      </c>
      <c r="F1794" s="819">
        <v>3411.11</v>
      </c>
      <c r="G1794" s="819">
        <v>6587.51</v>
      </c>
    </row>
    <row r="1796" spans="1:9">
      <c r="A1796">
        <v>11908</v>
      </c>
      <c r="B1796" t="s">
        <v>4660</v>
      </c>
    </row>
    <row r="1797" spans="1:9">
      <c r="A1797" s="845">
        <v>43533</v>
      </c>
      <c r="B1797" t="s">
        <v>4661</v>
      </c>
      <c r="C1797">
        <v>306.42</v>
      </c>
      <c r="D1797">
        <v>306.42</v>
      </c>
      <c r="E1797">
        <v>306.42</v>
      </c>
      <c r="I1797">
        <v>306.42</v>
      </c>
    </row>
    <row r="1798" spans="1:9">
      <c r="A1798" s="845">
        <v>43596</v>
      </c>
      <c r="B1798" t="s">
        <v>4662</v>
      </c>
      <c r="C1798">
        <v>127.39</v>
      </c>
      <c r="D1798">
        <v>127.39</v>
      </c>
      <c r="E1798">
        <v>433.81</v>
      </c>
      <c r="I1798">
        <v>127.39</v>
      </c>
    </row>
    <row r="1799" spans="1:9">
      <c r="A1799" s="845">
        <v>44140</v>
      </c>
      <c r="B1799" t="s">
        <v>7074</v>
      </c>
      <c r="C1799">
        <v>90.92</v>
      </c>
      <c r="D1799">
        <v>90.92</v>
      </c>
      <c r="E1799">
        <v>524.73</v>
      </c>
      <c r="H1799">
        <v>90.92</v>
      </c>
    </row>
    <row r="1800" spans="1:9">
      <c r="A1800" s="845">
        <v>43836</v>
      </c>
      <c r="B1800" t="s">
        <v>7469</v>
      </c>
      <c r="C1800">
        <v>125.64</v>
      </c>
      <c r="D1800">
        <v>125.64</v>
      </c>
      <c r="E1800">
        <v>650.37</v>
      </c>
      <c r="H1800">
        <v>125.64</v>
      </c>
    </row>
    <row r="1802" spans="1:9">
      <c r="A1802" t="s">
        <v>3733</v>
      </c>
      <c r="B1802">
        <v>650.37</v>
      </c>
      <c r="C1802">
        <v>650.37</v>
      </c>
      <c r="D1802">
        <v>0</v>
      </c>
      <c r="E1802">
        <v>0</v>
      </c>
      <c r="F1802">
        <v>216.56</v>
      </c>
      <c r="G1802">
        <v>433.81</v>
      </c>
    </row>
    <row r="1804" spans="1:9">
      <c r="A1804">
        <v>11909</v>
      </c>
      <c r="B1804" t="s">
        <v>2229</v>
      </c>
    </row>
    <row r="1805" spans="1:9">
      <c r="A1805" s="845">
        <v>43439</v>
      </c>
      <c r="B1805" t="s">
        <v>4663</v>
      </c>
      <c r="C1805" s="819">
        <v>2209.9699999999998</v>
      </c>
      <c r="D1805" s="819">
        <v>2209.9699999999998</v>
      </c>
      <c r="E1805" s="819">
        <v>2209.9699999999998</v>
      </c>
      <c r="I1805" s="819">
        <v>2209.9699999999998</v>
      </c>
    </row>
    <row r="1806" spans="1:9">
      <c r="A1806" s="845">
        <v>43439</v>
      </c>
      <c r="B1806" t="s">
        <v>4664</v>
      </c>
      <c r="C1806" s="819">
        <v>2209.9699999999998</v>
      </c>
      <c r="D1806" s="819">
        <v>2209.9699999999998</v>
      </c>
      <c r="E1806" s="819">
        <v>4419.9399999999996</v>
      </c>
      <c r="I1806" s="819">
        <v>2209.9699999999998</v>
      </c>
    </row>
    <row r="1807" spans="1:9">
      <c r="A1807" t="s">
        <v>4081</v>
      </c>
      <c r="B1807" t="s">
        <v>4665</v>
      </c>
      <c r="C1807" s="819">
        <v>2954.67</v>
      </c>
      <c r="D1807" s="819">
        <v>2954.67</v>
      </c>
      <c r="E1807" s="819">
        <v>7374.61</v>
      </c>
      <c r="I1807" s="819">
        <v>2954.67</v>
      </c>
    </row>
    <row r="1808" spans="1:9">
      <c r="A1808" t="s">
        <v>4558</v>
      </c>
      <c r="B1808" t="s">
        <v>4666</v>
      </c>
      <c r="C1808" s="819">
        <v>4108.16</v>
      </c>
      <c r="D1808" s="819">
        <v>4108.16</v>
      </c>
      <c r="E1808" s="819">
        <v>11482.77</v>
      </c>
      <c r="I1808" s="819">
        <v>4108.16</v>
      </c>
    </row>
    <row r="1809" spans="1:9">
      <c r="A1809" t="s">
        <v>6731</v>
      </c>
      <c r="B1809" t="s">
        <v>6798</v>
      </c>
      <c r="C1809" s="819">
        <v>5310.73</v>
      </c>
      <c r="D1809" s="819">
        <v>5310.73</v>
      </c>
      <c r="E1809" s="819">
        <v>16793.5</v>
      </c>
      <c r="I1809" s="819">
        <v>5310.73</v>
      </c>
    </row>
    <row r="1810" spans="1:9">
      <c r="A1810" s="845">
        <v>44140</v>
      </c>
      <c r="B1810" t="s">
        <v>7075</v>
      </c>
      <c r="C1810" s="819">
        <v>5952.41</v>
      </c>
      <c r="D1810" s="819">
        <v>5952.41</v>
      </c>
      <c r="E1810" s="819">
        <v>22745.91</v>
      </c>
      <c r="H1810" s="819">
        <v>5952.41</v>
      </c>
    </row>
    <row r="1811" spans="1:9">
      <c r="A1811" s="845">
        <v>43836</v>
      </c>
      <c r="B1811" t="s">
        <v>7470</v>
      </c>
      <c r="C1811" s="819">
        <v>5348.47</v>
      </c>
      <c r="D1811" s="819">
        <v>5348.47</v>
      </c>
      <c r="E1811" s="819">
        <v>28094.38</v>
      </c>
      <c r="H1811" s="819">
        <v>5348.47</v>
      </c>
    </row>
    <row r="1813" spans="1:9">
      <c r="A1813" t="s">
        <v>3733</v>
      </c>
      <c r="B1813" s="819">
        <v>28094.38</v>
      </c>
      <c r="C1813" s="819">
        <v>28094.38</v>
      </c>
      <c r="D1813">
        <v>0</v>
      </c>
      <c r="E1813">
        <v>0</v>
      </c>
      <c r="F1813" s="819">
        <v>11300.88</v>
      </c>
      <c r="G1813" s="819">
        <v>16793.5</v>
      </c>
    </row>
    <row r="1815" spans="1:9">
      <c r="A1815">
        <v>11910</v>
      </c>
      <c r="B1815" t="s">
        <v>1886</v>
      </c>
    </row>
    <row r="1816" spans="1:9">
      <c r="A1816" s="845">
        <v>43439</v>
      </c>
      <c r="B1816" t="s">
        <v>4667</v>
      </c>
      <c r="C1816">
        <v>44.43</v>
      </c>
      <c r="D1816">
        <v>44.43</v>
      </c>
      <c r="E1816">
        <v>44.43</v>
      </c>
      <c r="I1816">
        <v>44.43</v>
      </c>
    </row>
    <row r="1818" spans="1:9">
      <c r="A1818" t="s">
        <v>3733</v>
      </c>
      <c r="B1818">
        <v>44.43</v>
      </c>
      <c r="C1818">
        <v>44.43</v>
      </c>
      <c r="D1818">
        <v>0</v>
      </c>
      <c r="E1818">
        <v>0</v>
      </c>
      <c r="F1818">
        <v>0</v>
      </c>
      <c r="G1818">
        <v>44.43</v>
      </c>
    </row>
    <row r="1820" spans="1:9">
      <c r="A1820">
        <v>11913</v>
      </c>
      <c r="B1820" t="s">
        <v>4668</v>
      </c>
    </row>
    <row r="1821" spans="1:9">
      <c r="A1821" s="845">
        <v>43439</v>
      </c>
      <c r="B1821" t="s">
        <v>4669</v>
      </c>
      <c r="C1821">
        <v>959.38</v>
      </c>
      <c r="D1821">
        <v>16.38</v>
      </c>
      <c r="E1821">
        <v>16.38</v>
      </c>
      <c r="I1821">
        <v>16.38</v>
      </c>
    </row>
    <row r="1822" spans="1:9">
      <c r="A1822" s="845">
        <v>43439</v>
      </c>
      <c r="B1822" t="s">
        <v>4670</v>
      </c>
      <c r="C1822">
        <v>380.7</v>
      </c>
      <c r="D1822">
        <v>380.7</v>
      </c>
      <c r="E1822">
        <v>397.08</v>
      </c>
      <c r="I1822">
        <v>380.7</v>
      </c>
    </row>
    <row r="1823" spans="1:9">
      <c r="A1823" s="845">
        <v>43439</v>
      </c>
      <c r="B1823" t="s">
        <v>4671</v>
      </c>
      <c r="C1823">
        <v>407.06</v>
      </c>
      <c r="D1823">
        <v>407.06</v>
      </c>
      <c r="E1823">
        <v>804.14</v>
      </c>
      <c r="I1823">
        <v>407.06</v>
      </c>
    </row>
    <row r="1824" spans="1:9">
      <c r="A1824" s="845">
        <v>43439</v>
      </c>
      <c r="B1824" t="s">
        <v>4672</v>
      </c>
      <c r="C1824">
        <v>336.24</v>
      </c>
      <c r="D1824">
        <v>336.24</v>
      </c>
      <c r="E1824" s="819">
        <v>1140.3800000000001</v>
      </c>
      <c r="I1824">
        <v>336.24</v>
      </c>
    </row>
    <row r="1825" spans="1:9">
      <c r="A1825" s="845">
        <v>43439</v>
      </c>
      <c r="B1825" t="s">
        <v>4673</v>
      </c>
      <c r="C1825">
        <v>354.97</v>
      </c>
      <c r="D1825">
        <v>354.97</v>
      </c>
      <c r="E1825" s="819">
        <v>1495.35</v>
      </c>
      <c r="I1825">
        <v>354.97</v>
      </c>
    </row>
    <row r="1826" spans="1:9">
      <c r="A1826" s="845">
        <v>43439</v>
      </c>
      <c r="B1826" t="s">
        <v>4674</v>
      </c>
      <c r="C1826">
        <v>308.92</v>
      </c>
      <c r="D1826">
        <v>308.92</v>
      </c>
      <c r="E1826" s="819">
        <v>1804.27</v>
      </c>
      <c r="I1826">
        <v>308.92</v>
      </c>
    </row>
    <row r="1827" spans="1:9">
      <c r="A1827" s="845">
        <v>43439</v>
      </c>
      <c r="B1827" t="s">
        <v>4675</v>
      </c>
      <c r="C1827">
        <v>515.55999999999995</v>
      </c>
      <c r="D1827">
        <v>515.55999999999995</v>
      </c>
      <c r="E1827" s="819">
        <v>2319.83</v>
      </c>
      <c r="I1827">
        <v>515.55999999999995</v>
      </c>
    </row>
    <row r="1829" spans="1:9">
      <c r="A1829" t="s">
        <v>3733</v>
      </c>
      <c r="B1829" s="819">
        <v>3262.83</v>
      </c>
      <c r="C1829" s="819">
        <v>2319.83</v>
      </c>
      <c r="D1829">
        <v>0</v>
      </c>
      <c r="E1829">
        <v>0</v>
      </c>
      <c r="F1829">
        <v>0</v>
      </c>
      <c r="G1829" s="819">
        <v>2319.83</v>
      </c>
    </row>
    <row r="1831" spans="1:9">
      <c r="A1831">
        <v>11915</v>
      </c>
      <c r="B1831" t="s">
        <v>4676</v>
      </c>
    </row>
    <row r="1832" spans="1:9">
      <c r="A1832" t="s">
        <v>7006</v>
      </c>
      <c r="B1832" t="s">
        <v>7076</v>
      </c>
      <c r="C1832" s="819">
        <v>1407.4</v>
      </c>
      <c r="D1832" s="819">
        <v>1407.4</v>
      </c>
      <c r="E1832" s="819">
        <v>1407.4</v>
      </c>
      <c r="H1832" s="819">
        <v>1407.4</v>
      </c>
    </row>
    <row r="1833" spans="1:9">
      <c r="A1833" s="845">
        <v>43836</v>
      </c>
      <c r="B1833" t="s">
        <v>7471</v>
      </c>
      <c r="C1833" s="819">
        <v>1831.3</v>
      </c>
      <c r="D1833" s="819">
        <v>1831.3</v>
      </c>
      <c r="E1833" s="819">
        <v>3238.7</v>
      </c>
      <c r="H1833" s="819">
        <v>1831.3</v>
      </c>
    </row>
    <row r="1835" spans="1:9">
      <c r="A1835" t="s">
        <v>3733</v>
      </c>
      <c r="B1835" s="819">
        <v>3238.7</v>
      </c>
      <c r="C1835" s="819">
        <v>3238.7</v>
      </c>
      <c r="D1835">
        <v>0</v>
      </c>
      <c r="E1835">
        <v>0</v>
      </c>
      <c r="F1835" s="819">
        <v>3238.7</v>
      </c>
      <c r="G1835">
        <v>0</v>
      </c>
    </row>
    <row r="1837" spans="1:9">
      <c r="A1837">
        <v>11916</v>
      </c>
      <c r="B1837" t="s">
        <v>4677</v>
      </c>
    </row>
    <row r="1838" spans="1:9">
      <c r="A1838" t="s">
        <v>7006</v>
      </c>
      <c r="B1838" t="s">
        <v>7077</v>
      </c>
      <c r="C1838" s="819">
        <v>1886.23</v>
      </c>
      <c r="D1838" s="819">
        <v>1886.23</v>
      </c>
      <c r="E1838" s="819">
        <v>1886.23</v>
      </c>
      <c r="H1838" s="819">
        <v>1886.23</v>
      </c>
    </row>
    <row r="1839" spans="1:9">
      <c r="A1839" s="845">
        <v>43836</v>
      </c>
      <c r="B1839" t="s">
        <v>7472</v>
      </c>
      <c r="C1839" s="819">
        <v>3131.85</v>
      </c>
      <c r="D1839" s="819">
        <v>3131.85</v>
      </c>
      <c r="E1839" s="819">
        <v>5018.08</v>
      </c>
      <c r="H1839" s="819">
        <v>3131.85</v>
      </c>
    </row>
    <row r="1841" spans="1:9">
      <c r="A1841" t="s">
        <v>3733</v>
      </c>
      <c r="B1841" s="819">
        <v>5018.08</v>
      </c>
      <c r="C1841" s="819">
        <v>5018.08</v>
      </c>
      <c r="D1841">
        <v>0</v>
      </c>
      <c r="E1841">
        <v>0</v>
      </c>
      <c r="F1841" s="819">
        <v>5018.08</v>
      </c>
      <c r="G1841">
        <v>0</v>
      </c>
    </row>
    <row r="1843" spans="1:9">
      <c r="A1843">
        <v>11921</v>
      </c>
      <c r="B1843" t="s">
        <v>4678</v>
      </c>
    </row>
    <row r="1844" spans="1:9">
      <c r="A1844" s="845">
        <v>43322</v>
      </c>
      <c r="B1844" t="s">
        <v>4679</v>
      </c>
      <c r="C1844" s="819">
        <v>2883.35</v>
      </c>
      <c r="D1844" s="819">
        <v>2883.35</v>
      </c>
      <c r="E1844" s="819">
        <v>2883.35</v>
      </c>
      <c r="I1844" s="819">
        <v>2883.35</v>
      </c>
    </row>
    <row r="1846" spans="1:9">
      <c r="A1846" t="s">
        <v>3733</v>
      </c>
      <c r="B1846" s="819">
        <v>2883.35</v>
      </c>
      <c r="C1846" s="819">
        <v>2883.35</v>
      </c>
      <c r="D1846">
        <v>0</v>
      </c>
      <c r="E1846">
        <v>0</v>
      </c>
      <c r="F1846">
        <v>0</v>
      </c>
      <c r="G1846" s="819">
        <v>2883.35</v>
      </c>
    </row>
    <row r="1848" spans="1:9">
      <c r="A1848">
        <v>11923</v>
      </c>
      <c r="B1848" t="s">
        <v>4680</v>
      </c>
    </row>
    <row r="1849" spans="1:9">
      <c r="A1849" s="845">
        <v>43439</v>
      </c>
      <c r="B1849" t="s">
        <v>4681</v>
      </c>
      <c r="C1849">
        <v>77.8</v>
      </c>
      <c r="D1849">
        <v>77.8</v>
      </c>
      <c r="E1849">
        <v>77.8</v>
      </c>
      <c r="I1849">
        <v>77.8</v>
      </c>
    </row>
    <row r="1850" spans="1:9">
      <c r="A1850" s="845">
        <v>43439</v>
      </c>
      <c r="B1850" t="s">
        <v>4682</v>
      </c>
      <c r="C1850">
        <v>77.8</v>
      </c>
      <c r="D1850">
        <v>77.8</v>
      </c>
      <c r="E1850">
        <v>155.6</v>
      </c>
      <c r="I1850">
        <v>77.8</v>
      </c>
    </row>
    <row r="1851" spans="1:9">
      <c r="A1851" s="845">
        <v>43439</v>
      </c>
      <c r="B1851" t="s">
        <v>4683</v>
      </c>
      <c r="C1851">
        <v>77.8</v>
      </c>
      <c r="D1851">
        <v>77.8</v>
      </c>
      <c r="E1851">
        <v>233.4</v>
      </c>
      <c r="I1851">
        <v>77.8</v>
      </c>
    </row>
    <row r="1852" spans="1:9">
      <c r="A1852" s="845">
        <v>43439</v>
      </c>
      <c r="B1852" t="s">
        <v>4684</v>
      </c>
      <c r="C1852">
        <v>95.48</v>
      </c>
      <c r="D1852">
        <v>95.48</v>
      </c>
      <c r="E1852">
        <v>328.88</v>
      </c>
      <c r="I1852">
        <v>95.48</v>
      </c>
    </row>
    <row r="1853" spans="1:9">
      <c r="A1853" s="845">
        <v>43439</v>
      </c>
      <c r="B1853" t="s">
        <v>4685</v>
      </c>
      <c r="C1853">
        <v>95.48</v>
      </c>
      <c r="D1853">
        <v>95.48</v>
      </c>
      <c r="E1853">
        <v>424.36</v>
      </c>
      <c r="I1853">
        <v>95.48</v>
      </c>
    </row>
    <row r="1854" spans="1:9">
      <c r="A1854" s="845">
        <v>43439</v>
      </c>
      <c r="B1854" t="s">
        <v>4686</v>
      </c>
      <c r="C1854">
        <v>95.48</v>
      </c>
      <c r="D1854">
        <v>95.48</v>
      </c>
      <c r="E1854">
        <v>519.84</v>
      </c>
      <c r="I1854">
        <v>95.48</v>
      </c>
    </row>
    <row r="1855" spans="1:9">
      <c r="A1855" s="845">
        <v>43439</v>
      </c>
      <c r="B1855" t="s">
        <v>4687</v>
      </c>
      <c r="C1855">
        <v>95.48</v>
      </c>
      <c r="D1855">
        <v>95.48</v>
      </c>
      <c r="E1855">
        <v>615.32000000000005</v>
      </c>
      <c r="I1855">
        <v>95.48</v>
      </c>
    </row>
    <row r="1856" spans="1:9">
      <c r="A1856" s="845">
        <v>43410</v>
      </c>
      <c r="B1856" t="s">
        <v>4688</v>
      </c>
      <c r="C1856">
        <v>95.48</v>
      </c>
      <c r="D1856">
        <v>95.48</v>
      </c>
      <c r="E1856">
        <v>710.8</v>
      </c>
      <c r="I1856">
        <v>95.48</v>
      </c>
    </row>
    <row r="1857" spans="1:9">
      <c r="A1857" s="845">
        <v>43411</v>
      </c>
      <c r="B1857" t="s">
        <v>4689</v>
      </c>
      <c r="C1857">
        <v>95.48</v>
      </c>
      <c r="D1857">
        <v>95.48</v>
      </c>
      <c r="E1857">
        <v>806.28</v>
      </c>
      <c r="I1857">
        <v>95.48</v>
      </c>
    </row>
    <row r="1858" spans="1:9">
      <c r="A1858" s="845">
        <v>43230</v>
      </c>
      <c r="B1858" t="s">
        <v>4690</v>
      </c>
      <c r="C1858">
        <v>95.48</v>
      </c>
      <c r="D1858">
        <v>95.48</v>
      </c>
      <c r="E1858">
        <v>901.76</v>
      </c>
      <c r="I1858">
        <v>95.48</v>
      </c>
    </row>
    <row r="1859" spans="1:9">
      <c r="A1859" s="845">
        <v>43202</v>
      </c>
      <c r="B1859" t="s">
        <v>4691</v>
      </c>
      <c r="C1859">
        <v>95.48</v>
      </c>
      <c r="D1859">
        <v>95.48</v>
      </c>
      <c r="E1859">
        <v>997.24</v>
      </c>
      <c r="I1859">
        <v>95.48</v>
      </c>
    </row>
    <row r="1860" spans="1:9">
      <c r="A1860" s="845">
        <v>43591</v>
      </c>
      <c r="B1860" t="s">
        <v>4692</v>
      </c>
      <c r="C1860">
        <v>499</v>
      </c>
      <c r="D1860">
        <v>499</v>
      </c>
      <c r="E1860" s="819">
        <v>1496.24</v>
      </c>
      <c r="I1860">
        <v>499</v>
      </c>
    </row>
    <row r="1861" spans="1:9">
      <c r="A1861" t="s">
        <v>4168</v>
      </c>
      <c r="B1861" t="s">
        <v>4693</v>
      </c>
      <c r="C1861">
        <v>103.57</v>
      </c>
      <c r="D1861">
        <v>103.57</v>
      </c>
      <c r="E1861" s="819">
        <v>1599.81</v>
      </c>
      <c r="I1861">
        <v>103.57</v>
      </c>
    </row>
    <row r="1862" spans="1:9">
      <c r="A1862" s="845">
        <v>43717</v>
      </c>
      <c r="B1862" t="s">
        <v>4694</v>
      </c>
      <c r="C1862" s="819">
        <v>2512.11</v>
      </c>
      <c r="D1862" s="819">
        <v>2512.11</v>
      </c>
      <c r="E1862" s="819">
        <v>4111.92</v>
      </c>
      <c r="I1862" s="819">
        <v>2512.11</v>
      </c>
    </row>
    <row r="1864" spans="1:9">
      <c r="A1864" t="s">
        <v>3733</v>
      </c>
      <c r="B1864" s="819">
        <v>4111.92</v>
      </c>
      <c r="C1864" s="819">
        <v>4111.92</v>
      </c>
      <c r="D1864">
        <v>0</v>
      </c>
      <c r="E1864">
        <v>0</v>
      </c>
      <c r="F1864">
        <v>0</v>
      </c>
      <c r="G1864" s="819">
        <v>4111.92</v>
      </c>
    </row>
    <row r="1866" spans="1:9">
      <c r="A1866">
        <v>11925</v>
      </c>
      <c r="B1866" t="s">
        <v>4695</v>
      </c>
    </row>
    <row r="1867" spans="1:9">
      <c r="A1867" s="845">
        <v>43439</v>
      </c>
      <c r="B1867" t="s">
        <v>4696</v>
      </c>
      <c r="C1867">
        <v>109.56</v>
      </c>
      <c r="D1867">
        <v>109.56</v>
      </c>
      <c r="E1867">
        <v>109.56</v>
      </c>
      <c r="I1867">
        <v>109.56</v>
      </c>
    </row>
    <row r="1868" spans="1:9">
      <c r="A1868" s="845">
        <v>43439</v>
      </c>
      <c r="B1868" t="s">
        <v>4697</v>
      </c>
      <c r="C1868">
        <v>163.32</v>
      </c>
      <c r="D1868">
        <v>163.32</v>
      </c>
      <c r="E1868">
        <v>272.88</v>
      </c>
      <c r="I1868">
        <v>163.32</v>
      </c>
    </row>
    <row r="1869" spans="1:9">
      <c r="A1869" s="845">
        <v>43259</v>
      </c>
      <c r="B1869" t="s">
        <v>4698</v>
      </c>
      <c r="C1869">
        <v>197.23</v>
      </c>
      <c r="D1869">
        <v>197.23</v>
      </c>
      <c r="E1869">
        <v>470.11</v>
      </c>
      <c r="I1869">
        <v>197.23</v>
      </c>
    </row>
    <row r="1870" spans="1:9">
      <c r="A1870" s="845">
        <v>43654</v>
      </c>
      <c r="B1870" t="s">
        <v>4699</v>
      </c>
      <c r="C1870">
        <v>175.47</v>
      </c>
      <c r="D1870">
        <v>175.47</v>
      </c>
      <c r="E1870">
        <v>645.58000000000004</v>
      </c>
      <c r="I1870">
        <v>175.47</v>
      </c>
    </row>
    <row r="1871" spans="1:9">
      <c r="A1871" s="845">
        <v>43533</v>
      </c>
      <c r="B1871" t="s">
        <v>4700</v>
      </c>
      <c r="C1871">
        <v>211.41</v>
      </c>
      <c r="D1871">
        <v>211.41</v>
      </c>
      <c r="E1871">
        <v>856.99</v>
      </c>
      <c r="I1871">
        <v>211.41</v>
      </c>
    </row>
    <row r="1872" spans="1:9">
      <c r="A1872" s="845">
        <v>44075</v>
      </c>
      <c r="B1872" t="s">
        <v>4701</v>
      </c>
      <c r="C1872">
        <v>463.05</v>
      </c>
      <c r="D1872">
        <v>463.05</v>
      </c>
      <c r="E1872" s="819">
        <v>1320.04</v>
      </c>
      <c r="I1872">
        <v>463.05</v>
      </c>
    </row>
    <row r="1873" spans="1:9">
      <c r="A1873" s="845">
        <v>43893</v>
      </c>
      <c r="B1873" t="s">
        <v>4702</v>
      </c>
      <c r="C1873">
        <v>494.39</v>
      </c>
      <c r="D1873">
        <v>494.39</v>
      </c>
      <c r="E1873" s="819">
        <v>1814.43</v>
      </c>
      <c r="I1873">
        <v>494.39</v>
      </c>
    </row>
    <row r="1874" spans="1:9">
      <c r="A1874" t="s">
        <v>6731</v>
      </c>
      <c r="B1874" t="s">
        <v>6800</v>
      </c>
      <c r="C1874">
        <v>418.9</v>
      </c>
      <c r="D1874">
        <v>418.9</v>
      </c>
      <c r="E1874" s="819">
        <v>2233.33</v>
      </c>
      <c r="I1874">
        <v>418.9</v>
      </c>
    </row>
    <row r="1876" spans="1:9">
      <c r="A1876" t="s">
        <v>3733</v>
      </c>
      <c r="B1876" s="819">
        <v>2233.33</v>
      </c>
      <c r="C1876" s="819">
        <v>2233.33</v>
      </c>
      <c r="D1876">
        <v>0</v>
      </c>
      <c r="E1876">
        <v>0</v>
      </c>
      <c r="F1876">
        <v>0</v>
      </c>
      <c r="G1876" s="819">
        <v>2233.33</v>
      </c>
    </row>
    <row r="1878" spans="1:9">
      <c r="A1878">
        <v>11927</v>
      </c>
      <c r="B1878" t="s">
        <v>4703</v>
      </c>
    </row>
    <row r="1879" spans="1:9">
      <c r="A1879" s="845">
        <v>43648</v>
      </c>
      <c r="B1879" t="s">
        <v>4704</v>
      </c>
      <c r="C1879">
        <v>807.43</v>
      </c>
      <c r="D1879">
        <v>807.43</v>
      </c>
      <c r="E1879">
        <v>807.43</v>
      </c>
      <c r="I1879">
        <v>807.43</v>
      </c>
    </row>
    <row r="1880" spans="1:9">
      <c r="A1880" s="845">
        <v>43648</v>
      </c>
      <c r="B1880" t="s">
        <v>4705</v>
      </c>
      <c r="C1880" s="819">
        <v>6506.34</v>
      </c>
      <c r="D1880" s="819">
        <v>6506.34</v>
      </c>
      <c r="E1880" s="819">
        <v>7313.77</v>
      </c>
      <c r="I1880" s="819">
        <v>6506.34</v>
      </c>
    </row>
    <row r="1881" spans="1:9">
      <c r="A1881" s="845">
        <v>43654</v>
      </c>
      <c r="B1881" t="s">
        <v>4706</v>
      </c>
      <c r="C1881" s="819">
        <v>2688.26</v>
      </c>
      <c r="D1881" s="819">
        <v>2688.26</v>
      </c>
      <c r="E1881" s="819">
        <v>10002.030000000001</v>
      </c>
      <c r="I1881" s="819">
        <v>2688.26</v>
      </c>
    </row>
    <row r="1882" spans="1:9">
      <c r="A1882" s="845">
        <v>43654</v>
      </c>
      <c r="B1882" t="s">
        <v>4707</v>
      </c>
      <c r="C1882" s="819">
        <v>1044.3399999999999</v>
      </c>
      <c r="D1882" s="819">
        <v>1044.3399999999999</v>
      </c>
      <c r="E1882" s="819">
        <v>11046.37</v>
      </c>
      <c r="I1882" s="819">
        <v>1044.3399999999999</v>
      </c>
    </row>
    <row r="1883" spans="1:9">
      <c r="A1883" s="845">
        <v>43564</v>
      </c>
      <c r="B1883" t="s">
        <v>4708</v>
      </c>
      <c r="C1883" s="819">
        <v>2228.48</v>
      </c>
      <c r="D1883" s="819">
        <v>2228.48</v>
      </c>
      <c r="E1883" s="819">
        <v>13274.85</v>
      </c>
      <c r="I1883" s="819">
        <v>2228.48</v>
      </c>
    </row>
    <row r="1884" spans="1:9">
      <c r="A1884" s="845">
        <v>43564</v>
      </c>
      <c r="B1884" t="s">
        <v>4709</v>
      </c>
      <c r="C1884">
        <v>930.02</v>
      </c>
      <c r="D1884">
        <v>930.02</v>
      </c>
      <c r="E1884" s="819">
        <v>14204.87</v>
      </c>
      <c r="I1884">
        <v>930.02</v>
      </c>
    </row>
    <row r="1885" spans="1:9">
      <c r="A1885" s="845">
        <v>43893</v>
      </c>
      <c r="B1885" t="s">
        <v>4710</v>
      </c>
      <c r="C1885">
        <v>263.95999999999998</v>
      </c>
      <c r="D1885">
        <v>263.95999999999998</v>
      </c>
      <c r="E1885" s="819">
        <v>14468.83</v>
      </c>
      <c r="I1885">
        <v>263.95999999999998</v>
      </c>
    </row>
    <row r="1887" spans="1:9">
      <c r="A1887" t="s">
        <v>3733</v>
      </c>
      <c r="B1887" s="819">
        <v>14468.83</v>
      </c>
      <c r="C1887" s="819">
        <v>14468.83</v>
      </c>
      <c r="D1887">
        <v>0</v>
      </c>
      <c r="E1887">
        <v>0</v>
      </c>
      <c r="F1887">
        <v>0</v>
      </c>
      <c r="G1887" s="819">
        <v>14468.83</v>
      </c>
    </row>
    <row r="1889" spans="1:9">
      <c r="A1889">
        <v>11934</v>
      </c>
      <c r="B1889" t="s">
        <v>4711</v>
      </c>
    </row>
    <row r="1890" spans="1:9">
      <c r="A1890" s="845">
        <v>43439</v>
      </c>
      <c r="B1890" t="s">
        <v>4712</v>
      </c>
      <c r="C1890">
        <v>158.80000000000001</v>
      </c>
      <c r="D1890">
        <v>158.80000000000001</v>
      </c>
      <c r="E1890">
        <v>158.80000000000001</v>
      </c>
      <c r="I1890">
        <v>158.80000000000001</v>
      </c>
    </row>
    <row r="1892" spans="1:9">
      <c r="A1892" t="s">
        <v>3733</v>
      </c>
      <c r="B1892">
        <v>158.80000000000001</v>
      </c>
      <c r="C1892">
        <v>158.80000000000001</v>
      </c>
      <c r="D1892">
        <v>0</v>
      </c>
      <c r="E1892">
        <v>0</v>
      </c>
      <c r="F1892">
        <v>0</v>
      </c>
      <c r="G1892">
        <v>158.80000000000001</v>
      </c>
    </row>
    <row r="1894" spans="1:9">
      <c r="A1894">
        <v>11935</v>
      </c>
      <c r="B1894" t="s">
        <v>7473</v>
      </c>
    </row>
    <row r="1895" spans="1:9">
      <c r="A1895" t="s">
        <v>7393</v>
      </c>
      <c r="B1895" t="s">
        <v>7474</v>
      </c>
      <c r="C1895" s="819">
        <v>2398.0300000000002</v>
      </c>
      <c r="D1895" s="819">
        <v>2398.0300000000002</v>
      </c>
      <c r="E1895" s="819">
        <v>2398.0300000000002</v>
      </c>
      <c r="G1895" s="819">
        <v>2398.0300000000002</v>
      </c>
    </row>
    <row r="1896" spans="1:9">
      <c r="A1896" t="s">
        <v>7393</v>
      </c>
      <c r="B1896" t="s">
        <v>7475</v>
      </c>
      <c r="C1896" s="819">
        <v>2852.5</v>
      </c>
      <c r="D1896" s="819">
        <v>2852.5</v>
      </c>
      <c r="E1896" s="819">
        <v>5250.53</v>
      </c>
      <c r="G1896" s="819">
        <v>2852.5</v>
      </c>
    </row>
    <row r="1898" spans="1:9">
      <c r="A1898" t="s">
        <v>3733</v>
      </c>
      <c r="B1898" s="819">
        <v>5250.53</v>
      </c>
      <c r="C1898" s="819">
        <v>5250.53</v>
      </c>
      <c r="D1898">
        <v>0</v>
      </c>
      <c r="E1898" s="819">
        <v>5250.53</v>
      </c>
      <c r="F1898">
        <v>0</v>
      </c>
      <c r="G1898">
        <v>0</v>
      </c>
    </row>
    <row r="1900" spans="1:9">
      <c r="A1900">
        <v>11937</v>
      </c>
      <c r="B1900" t="s">
        <v>4713</v>
      </c>
    </row>
    <row r="1901" spans="1:9">
      <c r="A1901" t="s">
        <v>7008</v>
      </c>
      <c r="B1901" t="s">
        <v>7078</v>
      </c>
      <c r="C1901" s="819">
        <v>47537.38</v>
      </c>
      <c r="D1901" s="819">
        <v>47537.38</v>
      </c>
      <c r="E1901" s="819">
        <v>47537.38</v>
      </c>
      <c r="H1901" s="819">
        <v>47537.38</v>
      </c>
    </row>
    <row r="1902" spans="1:9">
      <c r="A1902" t="s">
        <v>7353</v>
      </c>
      <c r="B1902" t="s">
        <v>7476</v>
      </c>
      <c r="C1902" s="819">
        <v>167476.57</v>
      </c>
      <c r="D1902" s="819">
        <v>167476.57</v>
      </c>
      <c r="E1902" s="819">
        <v>215013.95</v>
      </c>
      <c r="G1902" s="819">
        <v>167476.57</v>
      </c>
    </row>
    <row r="1904" spans="1:9">
      <c r="A1904" t="s">
        <v>3733</v>
      </c>
      <c r="B1904" s="819">
        <v>215013.95</v>
      </c>
      <c r="C1904" s="819">
        <v>215013.95</v>
      </c>
      <c r="D1904">
        <v>0</v>
      </c>
      <c r="E1904" s="819">
        <v>167476.57</v>
      </c>
      <c r="F1904" s="819">
        <v>47537.38</v>
      </c>
      <c r="G1904">
        <v>0</v>
      </c>
    </row>
    <row r="1906" spans="1:9">
      <c r="A1906">
        <v>11940</v>
      </c>
      <c r="B1906" t="s">
        <v>4714</v>
      </c>
    </row>
    <row r="1907" spans="1:9">
      <c r="A1907" s="845">
        <v>43565</v>
      </c>
      <c r="B1907" t="s">
        <v>4715</v>
      </c>
      <c r="C1907" s="819">
        <v>6983.84</v>
      </c>
      <c r="D1907" s="819">
        <v>6983.84</v>
      </c>
      <c r="E1907" s="819">
        <v>6983.84</v>
      </c>
      <c r="I1907" s="819">
        <v>6983.84</v>
      </c>
    </row>
    <row r="1909" spans="1:9">
      <c r="A1909" t="s">
        <v>3733</v>
      </c>
      <c r="B1909" s="819">
        <v>6983.84</v>
      </c>
      <c r="C1909" s="819">
        <v>6983.84</v>
      </c>
      <c r="D1909">
        <v>0</v>
      </c>
      <c r="E1909">
        <v>0</v>
      </c>
      <c r="F1909">
        <v>0</v>
      </c>
      <c r="G1909" s="819">
        <v>6983.84</v>
      </c>
    </row>
    <row r="1911" spans="1:9">
      <c r="A1911">
        <v>11941</v>
      </c>
      <c r="B1911" t="s">
        <v>4716</v>
      </c>
    </row>
    <row r="1912" spans="1:9">
      <c r="A1912" s="845">
        <v>43953</v>
      </c>
      <c r="B1912" t="s">
        <v>4717</v>
      </c>
      <c r="C1912" s="819">
        <v>15410.34</v>
      </c>
      <c r="D1912" s="819">
        <v>15410.34</v>
      </c>
      <c r="E1912" s="819">
        <v>15410.34</v>
      </c>
      <c r="I1912" s="819">
        <v>15410.34</v>
      </c>
    </row>
    <row r="1914" spans="1:9">
      <c r="A1914" t="s">
        <v>3733</v>
      </c>
      <c r="B1914" s="819">
        <v>15410.34</v>
      </c>
      <c r="C1914" s="819">
        <v>15410.34</v>
      </c>
      <c r="D1914">
        <v>0</v>
      </c>
      <c r="E1914">
        <v>0</v>
      </c>
      <c r="F1914">
        <v>0</v>
      </c>
      <c r="G1914" s="819">
        <v>15410.34</v>
      </c>
    </row>
    <row r="1916" spans="1:9">
      <c r="A1916">
        <v>11943</v>
      </c>
      <c r="B1916" t="s">
        <v>4718</v>
      </c>
    </row>
    <row r="1917" spans="1:9">
      <c r="A1917" s="845">
        <v>43987</v>
      </c>
      <c r="B1917" t="s">
        <v>7079</v>
      </c>
      <c r="C1917" s="819">
        <v>2322.7600000000002</v>
      </c>
      <c r="D1917" s="819">
        <v>2322.7600000000002</v>
      </c>
      <c r="E1917" s="819">
        <v>2322.7600000000002</v>
      </c>
      <c r="H1917" s="819">
        <v>2322.7600000000002</v>
      </c>
    </row>
    <row r="1918" spans="1:9">
      <c r="A1918" s="845">
        <v>43987</v>
      </c>
      <c r="B1918" t="s">
        <v>7080</v>
      </c>
      <c r="C1918" s="819">
        <v>1961.17</v>
      </c>
      <c r="D1918" s="819">
        <v>1961.17</v>
      </c>
      <c r="E1918" s="819">
        <v>4283.93</v>
      </c>
      <c r="H1918" s="819">
        <v>1961.17</v>
      </c>
    </row>
    <row r="1919" spans="1:9">
      <c r="A1919" s="845">
        <v>43867</v>
      </c>
      <c r="B1919" t="s">
        <v>7477</v>
      </c>
      <c r="C1919" s="819">
        <v>2322.7600000000002</v>
      </c>
      <c r="D1919" s="819">
        <v>2322.7600000000002</v>
      </c>
      <c r="E1919" s="819">
        <v>6606.69</v>
      </c>
      <c r="H1919" s="819">
        <v>2322.7600000000002</v>
      </c>
    </row>
    <row r="1920" spans="1:9">
      <c r="A1920" s="845">
        <v>43867</v>
      </c>
      <c r="B1920" t="s">
        <v>7478</v>
      </c>
      <c r="C1920" s="819">
        <v>1696.95</v>
      </c>
      <c r="D1920" s="819">
        <v>1696.95</v>
      </c>
      <c r="E1920" s="819">
        <v>8303.64</v>
      </c>
      <c r="H1920" s="819">
        <v>1696.95</v>
      </c>
    </row>
    <row r="1922" spans="1:9">
      <c r="A1922" t="s">
        <v>3733</v>
      </c>
      <c r="B1922" s="819">
        <v>8303.64</v>
      </c>
      <c r="C1922" s="819">
        <v>8303.64</v>
      </c>
      <c r="D1922">
        <v>0</v>
      </c>
      <c r="E1922">
        <v>0</v>
      </c>
      <c r="F1922" s="819">
        <v>8303.64</v>
      </c>
      <c r="G1922">
        <v>0</v>
      </c>
    </row>
    <row r="1924" spans="1:9">
      <c r="A1924">
        <v>11944</v>
      </c>
      <c r="B1924" t="s">
        <v>4719</v>
      </c>
    </row>
    <row r="1925" spans="1:9">
      <c r="A1925" s="845">
        <v>43439</v>
      </c>
      <c r="B1925" t="s">
        <v>4720</v>
      </c>
      <c r="C1925" s="819">
        <v>2564.83</v>
      </c>
      <c r="D1925" s="819">
        <v>2564.83</v>
      </c>
      <c r="E1925" s="819">
        <v>2564.83</v>
      </c>
      <c r="I1925" s="819">
        <v>2564.83</v>
      </c>
    </row>
    <row r="1926" spans="1:9">
      <c r="A1926" s="845">
        <v>43439</v>
      </c>
      <c r="B1926" t="s">
        <v>4721</v>
      </c>
      <c r="C1926" s="819">
        <v>2564.83</v>
      </c>
      <c r="D1926" s="819">
        <v>2564.83</v>
      </c>
      <c r="E1926" s="819">
        <v>5129.66</v>
      </c>
      <c r="I1926" s="819">
        <v>2564.83</v>
      </c>
    </row>
    <row r="1927" spans="1:9">
      <c r="A1927" s="845">
        <v>43379</v>
      </c>
      <c r="B1927" t="s">
        <v>4722</v>
      </c>
      <c r="C1927" s="819">
        <v>2564.8200000000002</v>
      </c>
      <c r="D1927" s="819">
        <v>2564.8200000000002</v>
      </c>
      <c r="E1927" s="819">
        <v>7694.48</v>
      </c>
      <c r="I1927" s="819">
        <v>2564.8200000000002</v>
      </c>
    </row>
    <row r="1928" spans="1:9">
      <c r="A1928" s="845">
        <v>43411</v>
      </c>
      <c r="B1928" t="s">
        <v>4723</v>
      </c>
      <c r="C1928" s="819">
        <v>2564.8200000000002</v>
      </c>
      <c r="D1928" s="819">
        <v>2564.8200000000002</v>
      </c>
      <c r="E1928" s="819">
        <v>10259.299999999999</v>
      </c>
      <c r="I1928" s="819">
        <v>2564.8200000000002</v>
      </c>
    </row>
    <row r="1929" spans="1:9">
      <c r="A1929" s="845">
        <v>43259</v>
      </c>
      <c r="B1929" t="s">
        <v>4724</v>
      </c>
      <c r="C1929" s="819">
        <v>2564.83</v>
      </c>
      <c r="D1929" s="819">
        <v>2564.83</v>
      </c>
      <c r="E1929" s="819">
        <v>12824.13</v>
      </c>
      <c r="I1929" s="819">
        <v>2564.83</v>
      </c>
    </row>
    <row r="1930" spans="1:9">
      <c r="A1930" t="s">
        <v>4081</v>
      </c>
      <c r="B1930" t="s">
        <v>4725</v>
      </c>
      <c r="C1930" s="819">
        <v>2564.83</v>
      </c>
      <c r="D1930" s="819">
        <v>2564.83</v>
      </c>
      <c r="E1930" s="819">
        <v>15388.96</v>
      </c>
      <c r="I1930" s="819">
        <v>2564.83</v>
      </c>
    </row>
    <row r="1931" spans="1:9">
      <c r="A1931" s="845">
        <v>43323</v>
      </c>
      <c r="B1931" t="s">
        <v>4726</v>
      </c>
      <c r="C1931" s="819">
        <v>1846.66</v>
      </c>
      <c r="D1931" s="819">
        <v>1846.66</v>
      </c>
      <c r="E1931" s="819">
        <v>17235.62</v>
      </c>
      <c r="I1931" s="819">
        <v>1846.66</v>
      </c>
    </row>
    <row r="1932" spans="1:9">
      <c r="A1932" s="845">
        <v>43232</v>
      </c>
      <c r="B1932" t="s">
        <v>4727</v>
      </c>
      <c r="C1932" s="819">
        <v>1846.66</v>
      </c>
      <c r="D1932" s="819">
        <v>1846.66</v>
      </c>
      <c r="E1932" s="819">
        <v>19082.28</v>
      </c>
      <c r="I1932" s="819">
        <v>1846.66</v>
      </c>
    </row>
    <row r="1933" spans="1:9">
      <c r="A1933" s="845">
        <v>43770</v>
      </c>
      <c r="B1933" t="s">
        <v>4728</v>
      </c>
      <c r="C1933" s="819">
        <v>1846.66</v>
      </c>
      <c r="D1933" s="819">
        <v>1846.66</v>
      </c>
      <c r="E1933" s="819">
        <v>20928.939999999999</v>
      </c>
      <c r="I1933" s="819">
        <v>1846.66</v>
      </c>
    </row>
    <row r="1934" spans="1:9">
      <c r="A1934" s="845">
        <v>43648</v>
      </c>
      <c r="B1934" t="s">
        <v>4729</v>
      </c>
      <c r="C1934" s="819">
        <v>2028.38</v>
      </c>
      <c r="D1934" s="819">
        <v>2028.38</v>
      </c>
      <c r="E1934" s="819">
        <v>22957.32</v>
      </c>
      <c r="I1934" s="819">
        <v>2028.38</v>
      </c>
    </row>
    <row r="1935" spans="1:9">
      <c r="A1935" s="845">
        <v>43588</v>
      </c>
      <c r="B1935" t="s">
        <v>4730</v>
      </c>
      <c r="C1935" s="819">
        <v>2028.38</v>
      </c>
      <c r="D1935" s="819">
        <v>2028.38</v>
      </c>
      <c r="E1935" s="819">
        <v>24985.7</v>
      </c>
      <c r="I1935" s="819">
        <v>2028.38</v>
      </c>
    </row>
    <row r="1936" spans="1:9">
      <c r="A1936" s="845">
        <v>43559</v>
      </c>
      <c r="B1936" t="s">
        <v>4731</v>
      </c>
      <c r="C1936" s="819">
        <v>2028.38</v>
      </c>
      <c r="D1936" s="819">
        <v>2028.38</v>
      </c>
      <c r="E1936" s="819">
        <v>27014.080000000002</v>
      </c>
      <c r="I1936" s="819">
        <v>2028.38</v>
      </c>
    </row>
    <row r="1937" spans="1:9">
      <c r="A1937" s="845">
        <v>43651</v>
      </c>
      <c r="B1937" t="s">
        <v>4732</v>
      </c>
      <c r="C1937" s="819">
        <v>2028.38</v>
      </c>
      <c r="D1937" s="819">
        <v>2028.38</v>
      </c>
      <c r="E1937" s="819">
        <v>29042.46</v>
      </c>
      <c r="I1937" s="819">
        <v>2028.38</v>
      </c>
    </row>
    <row r="1938" spans="1:9">
      <c r="A1938" s="845">
        <v>43561</v>
      </c>
      <c r="B1938" t="s">
        <v>4733</v>
      </c>
      <c r="C1938" s="819">
        <v>2028.38</v>
      </c>
      <c r="D1938" s="819">
        <v>2028.38</v>
      </c>
      <c r="E1938" s="819">
        <v>31070.84</v>
      </c>
      <c r="I1938" s="819">
        <v>2028.38</v>
      </c>
    </row>
    <row r="1939" spans="1:9">
      <c r="A1939" s="845">
        <v>43531</v>
      </c>
      <c r="B1939" t="s">
        <v>4734</v>
      </c>
      <c r="C1939" s="819">
        <v>2028.38</v>
      </c>
      <c r="D1939" s="819">
        <v>2028.38</v>
      </c>
      <c r="E1939" s="819">
        <v>33099.22</v>
      </c>
      <c r="I1939" s="819">
        <v>2028.38</v>
      </c>
    </row>
    <row r="1940" spans="1:9">
      <c r="A1940" s="845">
        <v>43473</v>
      </c>
      <c r="B1940" t="s">
        <v>4735</v>
      </c>
      <c r="C1940" s="819">
        <v>2028.38</v>
      </c>
      <c r="D1940" s="819">
        <v>2028.38</v>
      </c>
      <c r="E1940" s="819">
        <v>35127.599999999999</v>
      </c>
      <c r="I1940" s="819">
        <v>2028.38</v>
      </c>
    </row>
    <row r="1941" spans="1:9">
      <c r="A1941" s="845">
        <v>43533</v>
      </c>
      <c r="B1941" t="s">
        <v>4736</v>
      </c>
      <c r="C1941" s="819">
        <v>2028.38</v>
      </c>
      <c r="D1941" s="819">
        <v>2028.38</v>
      </c>
      <c r="E1941" s="819">
        <v>37155.980000000003</v>
      </c>
      <c r="I1941" s="819">
        <v>2028.38</v>
      </c>
    </row>
    <row r="1942" spans="1:9">
      <c r="A1942" s="845">
        <v>43565</v>
      </c>
      <c r="B1942" t="s">
        <v>4737</v>
      </c>
      <c r="C1942" s="819">
        <v>2028.38</v>
      </c>
      <c r="D1942" s="819">
        <v>2028.38</v>
      </c>
      <c r="E1942" s="819">
        <v>39184.36</v>
      </c>
      <c r="I1942" s="819">
        <v>2028.38</v>
      </c>
    </row>
    <row r="1943" spans="1:9">
      <c r="A1943" s="845">
        <v>43596</v>
      </c>
      <c r="B1943" t="s">
        <v>4738</v>
      </c>
      <c r="C1943" s="819">
        <v>2028.38</v>
      </c>
      <c r="D1943" s="819">
        <v>2028.38</v>
      </c>
      <c r="E1943" s="819">
        <v>41212.74</v>
      </c>
      <c r="I1943" s="819">
        <v>2028.38</v>
      </c>
    </row>
    <row r="1944" spans="1:9">
      <c r="A1944" s="845">
        <v>43477</v>
      </c>
      <c r="B1944" t="s">
        <v>4739</v>
      </c>
      <c r="C1944" s="819">
        <v>2028.38</v>
      </c>
      <c r="D1944" s="819">
        <v>2028.38</v>
      </c>
      <c r="E1944" s="819">
        <v>43241.120000000003</v>
      </c>
      <c r="I1944" s="819">
        <v>2028.38</v>
      </c>
    </row>
    <row r="1945" spans="1:9">
      <c r="A1945" s="845">
        <v>44075</v>
      </c>
      <c r="B1945" t="s">
        <v>4740</v>
      </c>
      <c r="C1945" s="819">
        <v>2028.38</v>
      </c>
      <c r="D1945" s="819">
        <v>2028.38</v>
      </c>
      <c r="E1945" s="819">
        <v>45269.5</v>
      </c>
      <c r="I1945" s="819">
        <v>2028.38</v>
      </c>
    </row>
    <row r="1946" spans="1:9">
      <c r="A1946" s="845">
        <v>44168</v>
      </c>
      <c r="B1946" t="s">
        <v>4741</v>
      </c>
      <c r="C1946" s="819">
        <v>2375.5500000000002</v>
      </c>
      <c r="D1946" s="819">
        <v>2375.5500000000002</v>
      </c>
      <c r="E1946" s="819">
        <v>47645.05</v>
      </c>
      <c r="I1946" s="819">
        <v>2375.5500000000002</v>
      </c>
    </row>
    <row r="1947" spans="1:9">
      <c r="A1947" s="845">
        <v>44168</v>
      </c>
      <c r="B1947" t="s">
        <v>4742</v>
      </c>
      <c r="C1947" s="819">
        <v>2375.5500000000002</v>
      </c>
      <c r="D1947" s="819">
        <v>2375.5500000000002</v>
      </c>
      <c r="E1947" s="819">
        <v>50020.6</v>
      </c>
      <c r="I1947" s="819">
        <v>2375.5500000000002</v>
      </c>
    </row>
    <row r="1948" spans="1:9">
      <c r="A1948" t="s">
        <v>4743</v>
      </c>
      <c r="B1948" t="s">
        <v>4744</v>
      </c>
      <c r="C1948">
        <v>433.94</v>
      </c>
      <c r="D1948">
        <v>433.94</v>
      </c>
      <c r="E1948" s="819">
        <v>50454.54</v>
      </c>
      <c r="I1948">
        <v>433.94</v>
      </c>
    </row>
    <row r="1950" spans="1:9">
      <c r="A1950" t="s">
        <v>3733</v>
      </c>
      <c r="B1950" s="819">
        <v>50454.54</v>
      </c>
      <c r="C1950" s="819">
        <v>50454.54</v>
      </c>
      <c r="D1950">
        <v>0</v>
      </c>
      <c r="E1950">
        <v>0</v>
      </c>
      <c r="F1950">
        <v>0</v>
      </c>
      <c r="G1950" s="819">
        <v>50454.54</v>
      </c>
    </row>
    <row r="1952" spans="1:9">
      <c r="A1952">
        <v>11945</v>
      </c>
      <c r="B1952" t="s">
        <v>3056</v>
      </c>
    </row>
    <row r="1953" spans="1:9">
      <c r="A1953" s="845">
        <v>43439</v>
      </c>
      <c r="B1953" t="s">
        <v>4745</v>
      </c>
      <c r="C1953" s="819">
        <v>5854.1</v>
      </c>
      <c r="D1953" s="819">
        <v>5854.1</v>
      </c>
      <c r="E1953" s="819">
        <v>5854.1</v>
      </c>
      <c r="I1953" s="819">
        <v>5854.1</v>
      </c>
    </row>
    <row r="1954" spans="1:9">
      <c r="A1954" s="845">
        <v>43439</v>
      </c>
      <c r="B1954" t="s">
        <v>4746</v>
      </c>
      <c r="C1954" s="819">
        <v>4914.57</v>
      </c>
      <c r="D1954" s="819">
        <v>4914.57</v>
      </c>
      <c r="E1954" s="819">
        <v>10768.67</v>
      </c>
      <c r="I1954" s="819">
        <v>4914.57</v>
      </c>
    </row>
    <row r="1956" spans="1:9">
      <c r="A1956" t="s">
        <v>3733</v>
      </c>
      <c r="B1956" s="819">
        <v>10768.67</v>
      </c>
      <c r="C1956" s="819">
        <v>10768.67</v>
      </c>
      <c r="D1956">
        <v>0</v>
      </c>
      <c r="E1956">
        <v>0</v>
      </c>
      <c r="F1956">
        <v>0</v>
      </c>
      <c r="G1956" s="819">
        <v>10768.67</v>
      </c>
    </row>
    <row r="1958" spans="1:9">
      <c r="A1958">
        <v>11946</v>
      </c>
      <c r="B1958" t="s">
        <v>4747</v>
      </c>
    </row>
    <row r="1959" spans="1:9">
      <c r="A1959" t="s">
        <v>4168</v>
      </c>
      <c r="B1959" t="s">
        <v>4748</v>
      </c>
      <c r="C1959" s="819">
        <v>12277.58</v>
      </c>
      <c r="D1959" s="819">
        <v>12277.58</v>
      </c>
      <c r="E1959" s="819">
        <v>12277.58</v>
      </c>
      <c r="I1959" s="819">
        <v>12277.58</v>
      </c>
    </row>
    <row r="1960" spans="1:9">
      <c r="A1960" t="s">
        <v>4749</v>
      </c>
      <c r="B1960" t="s">
        <v>4750</v>
      </c>
      <c r="C1960" s="819">
        <v>12097.84</v>
      </c>
      <c r="D1960" s="819">
        <v>12097.84</v>
      </c>
      <c r="E1960" s="819">
        <v>24375.42</v>
      </c>
      <c r="I1960" s="819">
        <v>12097.84</v>
      </c>
    </row>
    <row r="1961" spans="1:9">
      <c r="A1961" t="s">
        <v>6732</v>
      </c>
      <c r="B1961" t="s">
        <v>6801</v>
      </c>
      <c r="C1961" s="819">
        <v>9559.5499999999993</v>
      </c>
      <c r="D1961" s="819">
        <v>9559.5499999999993</v>
      </c>
      <c r="E1961" s="819">
        <v>33934.97</v>
      </c>
      <c r="I1961" s="819">
        <v>9559.5499999999993</v>
      </c>
    </row>
    <row r="1963" spans="1:9">
      <c r="A1963" t="s">
        <v>3733</v>
      </c>
      <c r="B1963" s="819">
        <v>33934.97</v>
      </c>
      <c r="C1963" s="819">
        <v>33934.97</v>
      </c>
      <c r="D1963">
        <v>0</v>
      </c>
      <c r="E1963">
        <v>0</v>
      </c>
      <c r="F1963">
        <v>0</v>
      </c>
      <c r="G1963" s="819">
        <v>33934.97</v>
      </c>
    </row>
    <row r="1965" spans="1:9">
      <c r="A1965">
        <v>11950</v>
      </c>
      <c r="B1965" t="s">
        <v>4751</v>
      </c>
    </row>
    <row r="1966" spans="1:9">
      <c r="A1966" s="845">
        <v>43565</v>
      </c>
      <c r="B1966" t="s">
        <v>4752</v>
      </c>
      <c r="C1966" s="819">
        <v>7836.75</v>
      </c>
      <c r="D1966" s="819">
        <v>7836.75</v>
      </c>
      <c r="E1966" s="819">
        <v>7836.75</v>
      </c>
      <c r="I1966" s="819">
        <v>7836.75</v>
      </c>
    </row>
    <row r="1967" spans="1:9">
      <c r="A1967" s="845">
        <v>43953</v>
      </c>
      <c r="B1967" t="s">
        <v>4753</v>
      </c>
      <c r="C1967" s="819">
        <v>4416.33</v>
      </c>
      <c r="D1967" s="819">
        <v>4416.33</v>
      </c>
      <c r="E1967" s="819">
        <v>12253.08</v>
      </c>
      <c r="I1967" s="819">
        <v>4416.33</v>
      </c>
    </row>
    <row r="1969" spans="1:9">
      <c r="A1969" t="s">
        <v>3733</v>
      </c>
      <c r="B1969" s="819">
        <v>12253.08</v>
      </c>
      <c r="C1969" s="819">
        <v>12253.08</v>
      </c>
      <c r="D1969">
        <v>0</v>
      </c>
      <c r="E1969">
        <v>0</v>
      </c>
      <c r="F1969">
        <v>0</v>
      </c>
      <c r="G1969" s="819">
        <v>12253.08</v>
      </c>
    </row>
    <row r="1971" spans="1:9">
      <c r="A1971">
        <v>11951</v>
      </c>
      <c r="B1971" t="s">
        <v>4754</v>
      </c>
    </row>
    <row r="1972" spans="1:9">
      <c r="A1972" s="845">
        <v>43446</v>
      </c>
      <c r="B1972" t="s">
        <v>4755</v>
      </c>
      <c r="C1972">
        <v>205.19</v>
      </c>
      <c r="D1972">
        <v>205.19</v>
      </c>
      <c r="E1972">
        <v>205.19</v>
      </c>
      <c r="I1972">
        <v>205.19</v>
      </c>
    </row>
    <row r="1973" spans="1:9">
      <c r="A1973" s="845">
        <v>43446</v>
      </c>
      <c r="B1973" t="s">
        <v>4756</v>
      </c>
      <c r="C1973">
        <v>205.19</v>
      </c>
      <c r="D1973">
        <v>205.19</v>
      </c>
      <c r="E1973">
        <v>410.38</v>
      </c>
      <c r="I1973">
        <v>205.19</v>
      </c>
    </row>
    <row r="1974" spans="1:9">
      <c r="A1974" t="s">
        <v>3975</v>
      </c>
      <c r="B1974" t="s">
        <v>4757</v>
      </c>
      <c r="C1974">
        <v>205.19</v>
      </c>
      <c r="D1974">
        <v>205.19</v>
      </c>
      <c r="E1974">
        <v>615.57000000000005</v>
      </c>
      <c r="I1974">
        <v>205.19</v>
      </c>
    </row>
    <row r="1976" spans="1:9">
      <c r="A1976" t="s">
        <v>3733</v>
      </c>
      <c r="B1976">
        <v>615.57000000000005</v>
      </c>
      <c r="C1976">
        <v>615.57000000000005</v>
      </c>
      <c r="D1976">
        <v>0</v>
      </c>
      <c r="E1976">
        <v>0</v>
      </c>
      <c r="F1976">
        <v>0</v>
      </c>
      <c r="G1976">
        <v>615.57000000000005</v>
      </c>
    </row>
    <row r="1978" spans="1:9">
      <c r="A1978">
        <v>11952</v>
      </c>
      <c r="B1978" t="s">
        <v>4758</v>
      </c>
    </row>
    <row r="1979" spans="1:9">
      <c r="A1979" t="s">
        <v>3781</v>
      </c>
      <c r="B1979" t="s">
        <v>4759</v>
      </c>
      <c r="C1979" s="819">
        <v>2301.17</v>
      </c>
      <c r="D1979" s="819">
        <v>2301.17</v>
      </c>
      <c r="E1979" s="819">
        <v>2301.17</v>
      </c>
      <c r="I1979" s="819">
        <v>2301.17</v>
      </c>
    </row>
    <row r="1980" spans="1:9">
      <c r="A1980" s="845">
        <v>43894</v>
      </c>
      <c r="B1980" t="s">
        <v>6802</v>
      </c>
      <c r="C1980" s="819">
        <v>2074.69</v>
      </c>
      <c r="D1980" s="819">
        <v>2074.69</v>
      </c>
      <c r="E1980" s="819">
        <v>4375.8599999999997</v>
      </c>
      <c r="I1980" s="819">
        <v>2074.69</v>
      </c>
    </row>
    <row r="1981" spans="1:9">
      <c r="A1981" t="s">
        <v>7031</v>
      </c>
      <c r="B1981" t="s">
        <v>7081</v>
      </c>
      <c r="C1981" s="819">
        <v>2136.21</v>
      </c>
      <c r="D1981" s="819">
        <v>2136.21</v>
      </c>
      <c r="E1981" s="819">
        <v>6512.07</v>
      </c>
      <c r="H1981" s="819">
        <v>2136.21</v>
      </c>
    </row>
    <row r="1982" spans="1:9">
      <c r="A1982" t="s">
        <v>7393</v>
      </c>
      <c r="B1982" t="s">
        <v>7479</v>
      </c>
      <c r="C1982" s="819">
        <v>2565.77</v>
      </c>
      <c r="D1982" s="819">
        <v>2565.77</v>
      </c>
      <c r="E1982" s="819">
        <v>9077.84</v>
      </c>
      <c r="G1982" s="819">
        <v>2565.77</v>
      </c>
    </row>
    <row r="1984" spans="1:9">
      <c r="A1984" t="s">
        <v>3733</v>
      </c>
      <c r="B1984" s="819">
        <v>9077.84</v>
      </c>
      <c r="C1984" s="819">
        <v>9077.84</v>
      </c>
      <c r="D1984">
        <v>0</v>
      </c>
      <c r="E1984" s="819">
        <v>2565.77</v>
      </c>
      <c r="F1984" s="819">
        <v>2136.21</v>
      </c>
      <c r="G1984" s="819">
        <v>4375.8599999999997</v>
      </c>
    </row>
    <row r="1986" spans="1:9">
      <c r="A1986">
        <v>11953</v>
      </c>
      <c r="B1986" t="s">
        <v>4760</v>
      </c>
    </row>
    <row r="1987" spans="1:9">
      <c r="A1987" s="845">
        <v>43167</v>
      </c>
      <c r="B1987" t="s">
        <v>4761</v>
      </c>
      <c r="C1987" s="819">
        <v>1025.93</v>
      </c>
      <c r="D1987" s="819">
        <v>1025.93</v>
      </c>
      <c r="E1987" s="819">
        <v>1025.93</v>
      </c>
      <c r="I1987" s="819">
        <v>1025.93</v>
      </c>
    </row>
    <row r="1988" spans="1:9">
      <c r="A1988" s="845">
        <v>43167</v>
      </c>
      <c r="B1988" t="s">
        <v>4762</v>
      </c>
      <c r="C1988">
        <v>502.12</v>
      </c>
      <c r="D1988">
        <v>502.12</v>
      </c>
      <c r="E1988" s="819">
        <v>1528.05</v>
      </c>
      <c r="I1988">
        <v>502.12</v>
      </c>
    </row>
    <row r="1989" spans="1:9">
      <c r="A1989" s="845">
        <v>43678</v>
      </c>
      <c r="B1989" t="s">
        <v>4763</v>
      </c>
      <c r="C1989" s="819">
        <v>1025.93</v>
      </c>
      <c r="D1989" s="819">
        <v>1025.93</v>
      </c>
      <c r="E1989" s="819">
        <v>2553.98</v>
      </c>
      <c r="I1989" s="819">
        <v>1025.93</v>
      </c>
    </row>
    <row r="1990" spans="1:9">
      <c r="A1990" s="845">
        <v>43678</v>
      </c>
      <c r="B1990" t="s">
        <v>4764</v>
      </c>
      <c r="C1990">
        <v>491.94</v>
      </c>
      <c r="D1990">
        <v>491.94</v>
      </c>
      <c r="E1990" s="819">
        <v>3045.92</v>
      </c>
      <c r="I1990">
        <v>491.94</v>
      </c>
    </row>
    <row r="1991" spans="1:9">
      <c r="A1991" s="845">
        <v>43565</v>
      </c>
      <c r="B1991" t="s">
        <v>4765</v>
      </c>
      <c r="C1991">
        <v>270.44</v>
      </c>
      <c r="D1991">
        <v>270.44</v>
      </c>
      <c r="E1991" s="819">
        <v>3316.36</v>
      </c>
      <c r="I1991">
        <v>270.44</v>
      </c>
    </row>
    <row r="1992" spans="1:9">
      <c r="A1992" s="845">
        <v>43687</v>
      </c>
      <c r="B1992" t="s">
        <v>4766</v>
      </c>
      <c r="C1992" s="819">
        <v>8618.7999999999993</v>
      </c>
      <c r="D1992" s="819">
        <v>8618.7999999999993</v>
      </c>
      <c r="E1992" s="819">
        <v>11935.16</v>
      </c>
      <c r="I1992" s="819">
        <v>8618.7999999999993</v>
      </c>
    </row>
    <row r="1993" spans="1:9">
      <c r="A1993" s="845">
        <v>43957</v>
      </c>
      <c r="B1993" t="s">
        <v>7480</v>
      </c>
      <c r="C1993">
        <v>75.489999999999995</v>
      </c>
      <c r="D1993">
        <v>75.489999999999995</v>
      </c>
      <c r="E1993" s="819">
        <v>12010.65</v>
      </c>
      <c r="G1993">
        <v>75.489999999999995</v>
      </c>
    </row>
    <row r="1995" spans="1:9">
      <c r="A1995" t="s">
        <v>3733</v>
      </c>
      <c r="B1995" s="819">
        <v>12010.65</v>
      </c>
      <c r="C1995" s="819">
        <v>12010.65</v>
      </c>
      <c r="D1995">
        <v>0</v>
      </c>
      <c r="E1995">
        <v>75.489999999999995</v>
      </c>
      <c r="F1995">
        <v>0</v>
      </c>
      <c r="G1995" s="819">
        <v>11935.16</v>
      </c>
    </row>
    <row r="1997" spans="1:9">
      <c r="A1997">
        <v>11957</v>
      </c>
      <c r="B1997" t="s">
        <v>3329</v>
      </c>
    </row>
    <row r="1998" spans="1:9">
      <c r="A1998" t="s">
        <v>4558</v>
      </c>
      <c r="B1998" t="s">
        <v>4767</v>
      </c>
      <c r="C1998">
        <v>894.43</v>
      </c>
      <c r="D1998">
        <v>894.43</v>
      </c>
      <c r="E1998">
        <v>894.43</v>
      </c>
      <c r="I1998">
        <v>894.43</v>
      </c>
    </row>
    <row r="2000" spans="1:9">
      <c r="A2000" t="s">
        <v>3733</v>
      </c>
      <c r="B2000">
        <v>894.43</v>
      </c>
      <c r="C2000">
        <v>894.43</v>
      </c>
      <c r="D2000">
        <v>0</v>
      </c>
      <c r="E2000">
        <v>0</v>
      </c>
      <c r="F2000">
        <v>0</v>
      </c>
      <c r="G2000">
        <v>894.43</v>
      </c>
    </row>
    <row r="2002" spans="1:9">
      <c r="A2002">
        <v>11958</v>
      </c>
      <c r="B2002" t="s">
        <v>4768</v>
      </c>
    </row>
    <row r="2003" spans="1:9">
      <c r="A2003" t="s">
        <v>4769</v>
      </c>
      <c r="B2003" t="s">
        <v>4770</v>
      </c>
      <c r="C2003">
        <v>820.74</v>
      </c>
      <c r="D2003">
        <v>820.74</v>
      </c>
      <c r="E2003">
        <v>820.74</v>
      </c>
      <c r="I2003">
        <v>820.74</v>
      </c>
    </row>
    <row r="2004" spans="1:9">
      <c r="A2004" s="845">
        <v>43712</v>
      </c>
      <c r="B2004" t="s">
        <v>4771</v>
      </c>
      <c r="C2004">
        <v>901.5</v>
      </c>
      <c r="D2004">
        <v>901.5</v>
      </c>
      <c r="E2004" s="819">
        <v>1722.24</v>
      </c>
      <c r="I2004">
        <v>901.5</v>
      </c>
    </row>
    <row r="2005" spans="1:9">
      <c r="A2005" s="845">
        <v>43651</v>
      </c>
      <c r="B2005" t="s">
        <v>4772</v>
      </c>
      <c r="C2005">
        <v>901.5</v>
      </c>
      <c r="D2005">
        <v>901.5</v>
      </c>
      <c r="E2005" s="819">
        <v>2623.74</v>
      </c>
      <c r="I2005">
        <v>901.5</v>
      </c>
    </row>
    <row r="2006" spans="1:9">
      <c r="A2006" s="845">
        <v>43836</v>
      </c>
      <c r="B2006" t="s">
        <v>7481</v>
      </c>
      <c r="C2006" s="819">
        <v>5740.51</v>
      </c>
      <c r="D2006" s="819">
        <v>5740.51</v>
      </c>
      <c r="E2006" s="819">
        <v>8364.25</v>
      </c>
      <c r="H2006" s="819">
        <v>5740.51</v>
      </c>
    </row>
    <row r="2008" spans="1:9">
      <c r="A2008" t="s">
        <v>3733</v>
      </c>
      <c r="B2008" s="819">
        <v>8364.25</v>
      </c>
      <c r="C2008" s="819">
        <v>8364.25</v>
      </c>
      <c r="D2008">
        <v>0</v>
      </c>
      <c r="E2008">
        <v>0</v>
      </c>
      <c r="F2008" s="819">
        <v>5740.51</v>
      </c>
      <c r="G2008" s="819">
        <v>2623.74</v>
      </c>
    </row>
    <row r="2010" spans="1:9">
      <c r="A2010">
        <v>11962</v>
      </c>
      <c r="B2010" t="s">
        <v>3172</v>
      </c>
    </row>
    <row r="2011" spans="1:9">
      <c r="A2011" s="845">
        <v>43953</v>
      </c>
      <c r="B2011" t="s">
        <v>7482</v>
      </c>
      <c r="C2011" s="819">
        <v>1565.79</v>
      </c>
      <c r="D2011" s="819">
        <v>1565.79</v>
      </c>
      <c r="E2011" s="819">
        <v>1565.79</v>
      </c>
      <c r="I2011" s="819">
        <v>1565.79</v>
      </c>
    </row>
    <row r="2012" spans="1:9">
      <c r="A2012" s="845">
        <v>43893</v>
      </c>
      <c r="B2012" t="s">
        <v>4773</v>
      </c>
      <c r="C2012" s="819">
        <v>1867.76</v>
      </c>
      <c r="D2012" s="819">
        <v>1867.76</v>
      </c>
      <c r="E2012" s="819">
        <v>3433.55</v>
      </c>
      <c r="I2012" s="819">
        <v>1867.76</v>
      </c>
    </row>
    <row r="2013" spans="1:9">
      <c r="A2013" t="s">
        <v>4743</v>
      </c>
      <c r="B2013" t="s">
        <v>4774</v>
      </c>
      <c r="C2013">
        <v>433.94</v>
      </c>
      <c r="D2013">
        <v>433.94</v>
      </c>
      <c r="E2013" s="819">
        <v>3867.49</v>
      </c>
      <c r="I2013">
        <v>433.94</v>
      </c>
    </row>
    <row r="2014" spans="1:9">
      <c r="A2014" t="s">
        <v>6733</v>
      </c>
      <c r="B2014" t="s">
        <v>6803</v>
      </c>
      <c r="C2014" s="819">
        <v>2018.75</v>
      </c>
      <c r="D2014" s="819">
        <v>2018.75</v>
      </c>
      <c r="E2014" s="819">
        <v>5886.24</v>
      </c>
      <c r="I2014" s="819">
        <v>2018.75</v>
      </c>
    </row>
    <row r="2015" spans="1:9">
      <c r="A2015" t="s">
        <v>7006</v>
      </c>
      <c r="B2015" t="s">
        <v>7082</v>
      </c>
      <c r="C2015" s="819">
        <v>2224.85</v>
      </c>
      <c r="D2015" s="819">
        <v>2224.85</v>
      </c>
      <c r="E2015" s="819">
        <v>8111.09</v>
      </c>
      <c r="H2015" s="819">
        <v>2224.85</v>
      </c>
    </row>
    <row r="2016" spans="1:9">
      <c r="A2016" t="s">
        <v>7006</v>
      </c>
      <c r="B2016" t="s">
        <v>7083</v>
      </c>
      <c r="C2016" s="819">
        <v>1300.97</v>
      </c>
      <c r="D2016" s="819">
        <v>1300.97</v>
      </c>
      <c r="E2016" s="819">
        <v>9412.06</v>
      </c>
      <c r="H2016" s="819">
        <v>1300.97</v>
      </c>
    </row>
    <row r="2017" spans="1:9">
      <c r="A2017" s="845">
        <v>43896</v>
      </c>
      <c r="B2017" t="s">
        <v>7483</v>
      </c>
      <c r="C2017" s="819">
        <v>4172.34</v>
      </c>
      <c r="D2017" s="819">
        <v>4172.34</v>
      </c>
      <c r="E2017" s="819">
        <v>13584.4</v>
      </c>
      <c r="G2017" s="819">
        <v>4172.34</v>
      </c>
    </row>
    <row r="2018" spans="1:9">
      <c r="A2018" s="845">
        <v>43896</v>
      </c>
      <c r="B2018" t="s">
        <v>7484</v>
      </c>
      <c r="C2018" s="819">
        <v>4223.5200000000004</v>
      </c>
      <c r="D2018" s="819">
        <v>4223.5200000000004</v>
      </c>
      <c r="E2018" s="819">
        <v>17807.919999999998</v>
      </c>
      <c r="G2018" s="819">
        <v>4223.5200000000004</v>
      </c>
    </row>
    <row r="2020" spans="1:9">
      <c r="A2020" t="s">
        <v>3733</v>
      </c>
      <c r="B2020" s="819">
        <v>17807.919999999998</v>
      </c>
      <c r="C2020" s="819">
        <v>17807.919999999998</v>
      </c>
      <c r="D2020">
        <v>0</v>
      </c>
      <c r="E2020" s="819">
        <v>8395.86</v>
      </c>
      <c r="F2020" s="819">
        <v>3525.82</v>
      </c>
      <c r="G2020" s="819">
        <v>5886.24</v>
      </c>
    </row>
    <row r="2022" spans="1:9">
      <c r="A2022">
        <v>11963</v>
      </c>
      <c r="B2022" t="s">
        <v>4775</v>
      </c>
    </row>
    <row r="2023" spans="1:9">
      <c r="A2023" s="845">
        <v>43531</v>
      </c>
      <c r="B2023" t="s">
        <v>4776</v>
      </c>
      <c r="C2023" s="819">
        <v>1325.74</v>
      </c>
      <c r="D2023" s="819">
        <v>1325.74</v>
      </c>
      <c r="E2023" s="819">
        <v>1325.74</v>
      </c>
      <c r="I2023" s="819">
        <v>1325.74</v>
      </c>
    </row>
    <row r="2024" spans="1:9">
      <c r="A2024" s="845">
        <v>43504</v>
      </c>
      <c r="B2024" t="s">
        <v>4777</v>
      </c>
      <c r="C2024" s="819">
        <v>1311.72</v>
      </c>
      <c r="D2024" s="819">
        <v>1311.72</v>
      </c>
      <c r="E2024" s="819">
        <v>2637.46</v>
      </c>
      <c r="I2024" s="819">
        <v>1311.72</v>
      </c>
    </row>
    <row r="2025" spans="1:9">
      <c r="A2025" s="845">
        <v>43836</v>
      </c>
      <c r="B2025" t="s">
        <v>7485</v>
      </c>
      <c r="C2025" s="819">
        <v>1528.32</v>
      </c>
      <c r="D2025" s="819">
        <v>1528.32</v>
      </c>
      <c r="E2025" s="819">
        <v>4165.78</v>
      </c>
      <c r="H2025" s="819">
        <v>1528.32</v>
      </c>
    </row>
    <row r="2027" spans="1:9">
      <c r="A2027" t="s">
        <v>3733</v>
      </c>
      <c r="B2027" s="819">
        <v>4165.78</v>
      </c>
      <c r="C2027" s="819">
        <v>4165.78</v>
      </c>
      <c r="D2027">
        <v>0</v>
      </c>
      <c r="E2027">
        <v>0</v>
      </c>
      <c r="F2027" s="819">
        <v>1528.32</v>
      </c>
      <c r="G2027" s="819">
        <v>2637.46</v>
      </c>
    </row>
    <row r="2029" spans="1:9">
      <c r="A2029">
        <v>11964</v>
      </c>
      <c r="B2029" t="s">
        <v>4778</v>
      </c>
    </row>
    <row r="2030" spans="1:9">
      <c r="A2030" s="845">
        <v>44044</v>
      </c>
      <c r="B2030" t="s">
        <v>4779</v>
      </c>
      <c r="C2030">
        <v>674.45</v>
      </c>
      <c r="D2030">
        <v>674.45</v>
      </c>
      <c r="E2030">
        <v>674.45</v>
      </c>
      <c r="I2030">
        <v>674.45</v>
      </c>
    </row>
    <row r="2031" spans="1:9">
      <c r="A2031" t="s">
        <v>6731</v>
      </c>
      <c r="B2031" t="s">
        <v>6804</v>
      </c>
      <c r="C2031">
        <v>422.59</v>
      </c>
      <c r="D2031">
        <v>422.59</v>
      </c>
      <c r="E2031" s="819">
        <v>1097.04</v>
      </c>
      <c r="I2031">
        <v>422.59</v>
      </c>
    </row>
    <row r="2032" spans="1:9">
      <c r="A2032" s="845">
        <v>43836</v>
      </c>
      <c r="B2032" t="s">
        <v>7486</v>
      </c>
      <c r="C2032">
        <v>875.17</v>
      </c>
      <c r="D2032">
        <v>875.17</v>
      </c>
      <c r="E2032" s="819">
        <v>1972.21</v>
      </c>
      <c r="H2032">
        <v>875.17</v>
      </c>
    </row>
    <row r="2034" spans="1:9">
      <c r="A2034" t="s">
        <v>3733</v>
      </c>
      <c r="B2034" s="819">
        <v>1972.21</v>
      </c>
      <c r="C2034" s="819">
        <v>1972.21</v>
      </c>
      <c r="D2034">
        <v>0</v>
      </c>
      <c r="E2034">
        <v>0</v>
      </c>
      <c r="F2034">
        <v>875.17</v>
      </c>
      <c r="G2034" s="819">
        <v>1097.04</v>
      </c>
    </row>
    <row r="2036" spans="1:9">
      <c r="A2036">
        <v>11968</v>
      </c>
      <c r="B2036" t="s">
        <v>3183</v>
      </c>
    </row>
    <row r="2037" spans="1:9">
      <c r="A2037" s="845">
        <v>43565</v>
      </c>
      <c r="B2037" t="s">
        <v>4780</v>
      </c>
      <c r="C2037" s="819">
        <v>5333.44</v>
      </c>
      <c r="D2037" s="819">
        <v>5333.44</v>
      </c>
      <c r="E2037" s="819">
        <v>5333.44</v>
      </c>
      <c r="I2037" s="819">
        <v>5333.44</v>
      </c>
    </row>
    <row r="2038" spans="1:9">
      <c r="A2038" s="845">
        <v>43477</v>
      </c>
      <c r="B2038" t="s">
        <v>4781</v>
      </c>
      <c r="C2038" s="819">
        <v>2103.48</v>
      </c>
      <c r="D2038" s="819">
        <v>2103.48</v>
      </c>
      <c r="E2038" s="819">
        <v>7436.92</v>
      </c>
      <c r="I2038" s="819">
        <v>2103.48</v>
      </c>
    </row>
    <row r="2040" spans="1:9">
      <c r="A2040" t="s">
        <v>3733</v>
      </c>
      <c r="B2040" s="819">
        <v>7436.92</v>
      </c>
      <c r="C2040" s="819">
        <v>7436.92</v>
      </c>
      <c r="D2040">
        <v>0</v>
      </c>
      <c r="E2040">
        <v>0</v>
      </c>
      <c r="F2040">
        <v>0</v>
      </c>
      <c r="G2040" s="819">
        <v>7436.92</v>
      </c>
    </row>
    <row r="2042" spans="1:9">
      <c r="A2042">
        <v>11971</v>
      </c>
      <c r="B2042" t="s">
        <v>6805</v>
      </c>
    </row>
    <row r="2043" spans="1:9">
      <c r="A2043" t="s">
        <v>6733</v>
      </c>
      <c r="B2043" t="s">
        <v>6806</v>
      </c>
      <c r="C2043">
        <v>79.180000000000007</v>
      </c>
      <c r="D2043">
        <v>79.180000000000007</v>
      </c>
      <c r="E2043">
        <v>79.180000000000007</v>
      </c>
      <c r="I2043">
        <v>79.180000000000007</v>
      </c>
    </row>
    <row r="2044" spans="1:9">
      <c r="A2044" t="s">
        <v>7006</v>
      </c>
      <c r="B2044" t="s">
        <v>7084</v>
      </c>
      <c r="C2044">
        <v>79.180000000000007</v>
      </c>
      <c r="D2044">
        <v>79.180000000000007</v>
      </c>
      <c r="E2044">
        <v>158.36000000000001</v>
      </c>
      <c r="H2044">
        <v>79.180000000000007</v>
      </c>
    </row>
    <row r="2045" spans="1:9">
      <c r="A2045" s="845">
        <v>43927</v>
      </c>
      <c r="B2045" t="s">
        <v>7487</v>
      </c>
      <c r="C2045">
        <v>79.180000000000007</v>
      </c>
      <c r="D2045">
        <v>79.180000000000007</v>
      </c>
      <c r="E2045">
        <v>237.54</v>
      </c>
      <c r="G2045">
        <v>79.180000000000007</v>
      </c>
    </row>
    <row r="2047" spans="1:9">
      <c r="A2047" t="s">
        <v>3733</v>
      </c>
      <c r="B2047">
        <v>237.54</v>
      </c>
      <c r="C2047">
        <v>237.54</v>
      </c>
      <c r="D2047">
        <v>0</v>
      </c>
      <c r="E2047">
        <v>79.180000000000007</v>
      </c>
      <c r="F2047">
        <v>79.180000000000007</v>
      </c>
      <c r="G2047">
        <v>79.180000000000007</v>
      </c>
    </row>
    <row r="2049" spans="1:9">
      <c r="A2049">
        <v>11974</v>
      </c>
      <c r="B2049" t="s">
        <v>3307</v>
      </c>
    </row>
    <row r="2050" spans="1:9">
      <c r="A2050" s="845">
        <v>43477</v>
      </c>
      <c r="B2050" t="s">
        <v>4782</v>
      </c>
      <c r="C2050" s="819">
        <v>1399.43</v>
      </c>
      <c r="D2050" s="819">
        <v>1399.43</v>
      </c>
      <c r="E2050" s="819">
        <v>1399.43</v>
      </c>
      <c r="I2050" s="819">
        <v>1399.43</v>
      </c>
    </row>
    <row r="2051" spans="1:9">
      <c r="A2051" s="845">
        <v>44013</v>
      </c>
      <c r="B2051" t="s">
        <v>4783</v>
      </c>
      <c r="C2051" s="819">
        <v>1300.57</v>
      </c>
      <c r="D2051" s="819">
        <v>1300.57</v>
      </c>
      <c r="E2051" s="819">
        <v>2700</v>
      </c>
      <c r="I2051" s="819">
        <v>1300.57</v>
      </c>
    </row>
    <row r="2052" spans="1:9">
      <c r="A2052" s="845">
        <v>43953</v>
      </c>
      <c r="B2052" t="s">
        <v>4784</v>
      </c>
      <c r="C2052" s="819">
        <v>1353.81</v>
      </c>
      <c r="D2052" s="819">
        <v>1353.81</v>
      </c>
      <c r="E2052" s="819">
        <v>4053.81</v>
      </c>
      <c r="I2052" s="819">
        <v>1353.81</v>
      </c>
    </row>
    <row r="2053" spans="1:9">
      <c r="A2053" s="845">
        <v>43864</v>
      </c>
      <c r="B2053" t="s">
        <v>4785</v>
      </c>
      <c r="C2053" s="819">
        <v>1353.81</v>
      </c>
      <c r="D2053" s="819">
        <v>1353.81</v>
      </c>
      <c r="E2053" s="819">
        <v>5407.62</v>
      </c>
      <c r="I2053" s="819">
        <v>1353.81</v>
      </c>
    </row>
    <row r="2054" spans="1:9">
      <c r="A2054" s="845">
        <v>43987</v>
      </c>
      <c r="B2054" t="s">
        <v>7085</v>
      </c>
      <c r="C2054" s="819">
        <v>1661.06</v>
      </c>
      <c r="D2054" s="819">
        <v>1661.06</v>
      </c>
      <c r="E2054" s="819">
        <v>7068.68</v>
      </c>
      <c r="H2054" s="819">
        <v>1661.06</v>
      </c>
    </row>
    <row r="2055" spans="1:9">
      <c r="A2055" s="845">
        <v>43867</v>
      </c>
      <c r="B2055" t="s">
        <v>7488</v>
      </c>
      <c r="C2055" s="819">
        <v>2097.4</v>
      </c>
      <c r="D2055" s="819">
        <v>2097.4</v>
      </c>
      <c r="E2055" s="819">
        <v>9166.08</v>
      </c>
      <c r="H2055" s="819">
        <v>2097.4</v>
      </c>
    </row>
    <row r="2057" spans="1:9">
      <c r="A2057" t="s">
        <v>3733</v>
      </c>
      <c r="B2057" s="819">
        <v>9166.08</v>
      </c>
      <c r="C2057" s="819">
        <v>9166.08</v>
      </c>
      <c r="D2057">
        <v>0</v>
      </c>
      <c r="E2057">
        <v>0</v>
      </c>
      <c r="F2057" s="819">
        <v>3758.46</v>
      </c>
      <c r="G2057" s="819">
        <v>5407.62</v>
      </c>
    </row>
    <row r="2059" spans="1:9">
      <c r="A2059">
        <v>11975</v>
      </c>
      <c r="B2059" t="s">
        <v>3349</v>
      </c>
    </row>
    <row r="2060" spans="1:9">
      <c r="A2060" t="s">
        <v>4786</v>
      </c>
      <c r="B2060" t="s">
        <v>4787</v>
      </c>
      <c r="C2060" s="819">
        <v>5212.5200000000004</v>
      </c>
      <c r="D2060" s="819">
        <v>5212.5200000000004</v>
      </c>
      <c r="E2060" s="819">
        <v>5212.5200000000004</v>
      </c>
      <c r="I2060" s="819">
        <v>5212.5200000000004</v>
      </c>
    </row>
    <row r="2061" spans="1:9">
      <c r="A2061" t="s">
        <v>4786</v>
      </c>
      <c r="B2061" t="s">
        <v>4788</v>
      </c>
      <c r="C2061">
        <v>179.74</v>
      </c>
      <c r="D2061">
        <v>179.74</v>
      </c>
      <c r="E2061" s="819">
        <v>5392.26</v>
      </c>
      <c r="I2061">
        <v>179.74</v>
      </c>
    </row>
    <row r="2062" spans="1:9">
      <c r="A2062" t="s">
        <v>4786</v>
      </c>
      <c r="B2062" t="s">
        <v>4789</v>
      </c>
      <c r="C2062">
        <v>431.38</v>
      </c>
      <c r="D2062">
        <v>431.38</v>
      </c>
      <c r="E2062" s="819">
        <v>5823.64</v>
      </c>
      <c r="I2062">
        <v>431.38</v>
      </c>
    </row>
    <row r="2063" spans="1:9">
      <c r="A2063" t="s">
        <v>4786</v>
      </c>
      <c r="B2063" t="s">
        <v>4790</v>
      </c>
      <c r="C2063">
        <v>143.79</v>
      </c>
      <c r="D2063">
        <v>143.79</v>
      </c>
      <c r="E2063" s="819">
        <v>5967.43</v>
      </c>
      <c r="I2063">
        <v>143.79</v>
      </c>
    </row>
    <row r="2064" spans="1:9">
      <c r="A2064" s="845">
        <v>43591</v>
      </c>
      <c r="B2064" t="s">
        <v>4791</v>
      </c>
      <c r="C2064">
        <v>103.57</v>
      </c>
      <c r="D2064">
        <v>103.57</v>
      </c>
      <c r="E2064" s="819">
        <v>6071</v>
      </c>
      <c r="I2064">
        <v>103.57</v>
      </c>
    </row>
    <row r="2065" spans="1:9">
      <c r="A2065" s="845">
        <v>43715</v>
      </c>
      <c r="B2065" t="s">
        <v>4792</v>
      </c>
      <c r="C2065">
        <v>103.57</v>
      </c>
      <c r="D2065">
        <v>103.57</v>
      </c>
      <c r="E2065" s="819">
        <v>6174.57</v>
      </c>
      <c r="I2065">
        <v>103.57</v>
      </c>
    </row>
    <row r="2066" spans="1:9">
      <c r="A2066" t="s">
        <v>4168</v>
      </c>
      <c r="B2066" t="s">
        <v>4793</v>
      </c>
      <c r="C2066">
        <v>139.52000000000001</v>
      </c>
      <c r="D2066">
        <v>139.52000000000001</v>
      </c>
      <c r="E2066" s="819">
        <v>6314.09</v>
      </c>
      <c r="I2066">
        <v>139.52000000000001</v>
      </c>
    </row>
    <row r="2067" spans="1:9">
      <c r="A2067" s="845">
        <v>43533</v>
      </c>
      <c r="B2067" t="s">
        <v>4794</v>
      </c>
      <c r="C2067">
        <v>35.950000000000003</v>
      </c>
      <c r="D2067">
        <v>35.950000000000003</v>
      </c>
      <c r="E2067" s="819">
        <v>6350.04</v>
      </c>
      <c r="I2067">
        <v>35.950000000000003</v>
      </c>
    </row>
    <row r="2068" spans="1:9">
      <c r="A2068" s="845">
        <v>43565</v>
      </c>
      <c r="B2068" t="s">
        <v>4795</v>
      </c>
      <c r="C2068">
        <v>71.900000000000006</v>
      </c>
      <c r="D2068">
        <v>71.900000000000006</v>
      </c>
      <c r="E2068" s="819">
        <v>6421.94</v>
      </c>
      <c r="I2068">
        <v>71.900000000000006</v>
      </c>
    </row>
    <row r="2069" spans="1:9">
      <c r="A2069" s="845">
        <v>43596</v>
      </c>
      <c r="B2069" t="s">
        <v>4796</v>
      </c>
      <c r="C2069">
        <v>139.52000000000001</v>
      </c>
      <c r="D2069">
        <v>139.52000000000001</v>
      </c>
      <c r="E2069" s="819">
        <v>6561.46</v>
      </c>
      <c r="I2069">
        <v>139.52000000000001</v>
      </c>
    </row>
    <row r="2070" spans="1:9">
      <c r="A2070" s="845">
        <v>43477</v>
      </c>
      <c r="B2070" t="s">
        <v>4797</v>
      </c>
      <c r="C2070">
        <v>139.52000000000001</v>
      </c>
      <c r="D2070">
        <v>139.52000000000001</v>
      </c>
      <c r="E2070" s="819">
        <v>6700.98</v>
      </c>
      <c r="I2070">
        <v>139.52000000000001</v>
      </c>
    </row>
    <row r="2071" spans="1:9">
      <c r="A2071" s="845">
        <v>44044</v>
      </c>
      <c r="B2071" t="s">
        <v>4798</v>
      </c>
      <c r="C2071">
        <v>175.47</v>
      </c>
      <c r="D2071">
        <v>175.47</v>
      </c>
      <c r="E2071" s="819">
        <v>6876.45</v>
      </c>
      <c r="I2071">
        <v>175.47</v>
      </c>
    </row>
    <row r="2072" spans="1:9">
      <c r="A2072" s="845">
        <v>44014</v>
      </c>
      <c r="B2072" t="s">
        <v>4799</v>
      </c>
      <c r="C2072">
        <v>381.15</v>
      </c>
      <c r="D2072">
        <v>381.15</v>
      </c>
      <c r="E2072" s="819">
        <v>7257.6</v>
      </c>
      <c r="I2072">
        <v>381.15</v>
      </c>
    </row>
    <row r="2073" spans="1:9">
      <c r="A2073" s="845">
        <v>43893</v>
      </c>
      <c r="B2073" t="s">
        <v>4800</v>
      </c>
      <c r="C2073">
        <v>79.180000000000007</v>
      </c>
      <c r="D2073">
        <v>79.180000000000007</v>
      </c>
      <c r="E2073" s="819">
        <v>7336.78</v>
      </c>
      <c r="I2073">
        <v>79.180000000000007</v>
      </c>
    </row>
    <row r="2074" spans="1:9">
      <c r="A2074" t="s">
        <v>6732</v>
      </c>
      <c r="B2074" t="s">
        <v>6807</v>
      </c>
      <c r="C2074">
        <v>79.180000000000007</v>
      </c>
      <c r="D2074">
        <v>79.180000000000007</v>
      </c>
      <c r="E2074" s="819">
        <v>7415.96</v>
      </c>
      <c r="I2074">
        <v>79.180000000000007</v>
      </c>
    </row>
    <row r="2075" spans="1:9">
      <c r="A2075" s="845">
        <v>44140</v>
      </c>
      <c r="B2075" t="s">
        <v>7086</v>
      </c>
      <c r="C2075">
        <v>79.180000000000007</v>
      </c>
      <c r="D2075">
        <v>79.180000000000007</v>
      </c>
      <c r="E2075" s="819">
        <v>7495.14</v>
      </c>
      <c r="H2075">
        <v>79.180000000000007</v>
      </c>
    </row>
    <row r="2076" spans="1:9">
      <c r="A2076" s="845">
        <v>43836</v>
      </c>
      <c r="B2076" t="s">
        <v>7489</v>
      </c>
      <c r="C2076">
        <v>79.180000000000007</v>
      </c>
      <c r="D2076">
        <v>79.180000000000007</v>
      </c>
      <c r="E2076" s="819">
        <v>7574.32</v>
      </c>
      <c r="H2076">
        <v>79.180000000000007</v>
      </c>
    </row>
    <row r="2078" spans="1:9">
      <c r="A2078" t="s">
        <v>3733</v>
      </c>
      <c r="B2078" s="819">
        <v>7574.32</v>
      </c>
      <c r="C2078" s="819">
        <v>7574.32</v>
      </c>
      <c r="D2078">
        <v>0</v>
      </c>
      <c r="E2078">
        <v>0</v>
      </c>
      <c r="F2078">
        <v>158.36000000000001</v>
      </c>
      <c r="G2078" s="819">
        <v>7415.96</v>
      </c>
    </row>
    <row r="2080" spans="1:9">
      <c r="A2080">
        <v>11976</v>
      </c>
      <c r="B2080" t="s">
        <v>4801</v>
      </c>
    </row>
    <row r="2081" spans="1:9">
      <c r="A2081" s="845">
        <v>43596</v>
      </c>
      <c r="B2081" t="s">
        <v>4802</v>
      </c>
      <c r="C2081">
        <v>221.44</v>
      </c>
      <c r="D2081">
        <v>221.44</v>
      </c>
      <c r="E2081">
        <v>221.44</v>
      </c>
      <c r="I2081">
        <v>221.44</v>
      </c>
    </row>
    <row r="2082" spans="1:9">
      <c r="A2082" s="845">
        <v>43836</v>
      </c>
      <c r="B2082" t="s">
        <v>7490</v>
      </c>
      <c r="C2082">
        <v>312.92</v>
      </c>
      <c r="D2082">
        <v>312.92</v>
      </c>
      <c r="E2082">
        <v>534.36</v>
      </c>
      <c r="H2082">
        <v>312.92</v>
      </c>
    </row>
    <row r="2084" spans="1:9">
      <c r="A2084" t="s">
        <v>3733</v>
      </c>
      <c r="B2084">
        <v>534.36</v>
      </c>
      <c r="C2084">
        <v>534.36</v>
      </c>
      <c r="D2084">
        <v>0</v>
      </c>
      <c r="E2084">
        <v>0</v>
      </c>
      <c r="F2084">
        <v>312.92</v>
      </c>
      <c r="G2084">
        <v>221.44</v>
      </c>
    </row>
    <row r="2086" spans="1:9">
      <c r="A2086">
        <v>11977</v>
      </c>
      <c r="B2086" t="s">
        <v>3360</v>
      </c>
    </row>
    <row r="2087" spans="1:9">
      <c r="A2087" s="845">
        <v>43953</v>
      </c>
      <c r="B2087" t="s">
        <v>4803</v>
      </c>
      <c r="C2087">
        <v>139.63</v>
      </c>
      <c r="D2087">
        <v>139.63</v>
      </c>
      <c r="E2087">
        <v>139.63</v>
      </c>
      <c r="I2087">
        <v>139.63</v>
      </c>
    </row>
    <row r="2088" spans="1:9">
      <c r="A2088" s="845">
        <v>44107</v>
      </c>
      <c r="B2088" t="s">
        <v>4804</v>
      </c>
      <c r="C2088">
        <v>139.63</v>
      </c>
      <c r="D2088">
        <v>139.63</v>
      </c>
      <c r="E2088">
        <v>279.26</v>
      </c>
      <c r="I2088">
        <v>139.63</v>
      </c>
    </row>
    <row r="2089" spans="1:9">
      <c r="A2089" t="s">
        <v>6733</v>
      </c>
      <c r="B2089" t="s">
        <v>6808</v>
      </c>
      <c r="C2089">
        <v>139.63</v>
      </c>
      <c r="D2089">
        <v>139.63</v>
      </c>
      <c r="E2089">
        <v>418.89</v>
      </c>
      <c r="I2089">
        <v>139.63</v>
      </c>
    </row>
    <row r="2090" spans="1:9">
      <c r="A2090" t="s">
        <v>7006</v>
      </c>
      <c r="B2090" t="s">
        <v>7087</v>
      </c>
      <c r="C2090">
        <v>101.88</v>
      </c>
      <c r="D2090">
        <v>101.88</v>
      </c>
      <c r="E2090">
        <v>520.77</v>
      </c>
      <c r="H2090">
        <v>101.88</v>
      </c>
    </row>
    <row r="2091" spans="1:9">
      <c r="A2091" s="845">
        <v>43927</v>
      </c>
      <c r="B2091" t="s">
        <v>7491</v>
      </c>
      <c r="C2091" s="819">
        <v>2594.65</v>
      </c>
      <c r="D2091" s="819">
        <v>2594.65</v>
      </c>
      <c r="E2091" s="819">
        <v>3115.42</v>
      </c>
      <c r="G2091" s="819">
        <v>2594.65</v>
      </c>
    </row>
    <row r="2093" spans="1:9">
      <c r="A2093" t="s">
        <v>3733</v>
      </c>
      <c r="B2093" s="819">
        <v>3115.42</v>
      </c>
      <c r="C2093" s="819">
        <v>3115.42</v>
      </c>
      <c r="D2093">
        <v>0</v>
      </c>
      <c r="E2093" s="819">
        <v>2594.65</v>
      </c>
      <c r="F2093">
        <v>101.88</v>
      </c>
      <c r="G2093">
        <v>418.89</v>
      </c>
    </row>
    <row r="2095" spans="1:9">
      <c r="A2095">
        <v>11978</v>
      </c>
      <c r="B2095" t="s">
        <v>3351</v>
      </c>
    </row>
    <row r="2096" spans="1:9">
      <c r="A2096" t="s">
        <v>4786</v>
      </c>
      <c r="B2096" t="s">
        <v>4805</v>
      </c>
      <c r="C2096" s="819">
        <v>8982.07</v>
      </c>
      <c r="D2096" s="819">
        <v>8982.07</v>
      </c>
      <c r="E2096" s="819">
        <v>8982.07</v>
      </c>
      <c r="I2096" s="819">
        <v>8982.07</v>
      </c>
    </row>
    <row r="2097" spans="1:9">
      <c r="A2097" t="s">
        <v>4786</v>
      </c>
      <c r="B2097" t="s">
        <v>4806</v>
      </c>
      <c r="C2097">
        <v>935.74</v>
      </c>
      <c r="D2097">
        <v>935.74</v>
      </c>
      <c r="E2097" s="819">
        <v>9917.81</v>
      </c>
      <c r="I2097">
        <v>935.74</v>
      </c>
    </row>
    <row r="2098" spans="1:9">
      <c r="A2098" s="845">
        <v>43715</v>
      </c>
      <c r="B2098" t="s">
        <v>4807</v>
      </c>
      <c r="C2098" s="819">
        <v>1327.58</v>
      </c>
      <c r="D2098" s="819">
        <v>1327.58</v>
      </c>
      <c r="E2098" s="819">
        <v>11245.39</v>
      </c>
      <c r="I2098" s="819">
        <v>1327.58</v>
      </c>
    </row>
    <row r="2099" spans="1:9">
      <c r="A2099" s="845">
        <v>43715</v>
      </c>
      <c r="B2099" t="s">
        <v>4808</v>
      </c>
      <c r="C2099">
        <v>61.11</v>
      </c>
      <c r="D2099">
        <v>61.11</v>
      </c>
      <c r="E2099" s="819">
        <v>11306.5</v>
      </c>
      <c r="I2099">
        <v>61.11</v>
      </c>
    </row>
    <row r="2100" spans="1:9">
      <c r="A2100" t="s">
        <v>4809</v>
      </c>
      <c r="B2100" t="s">
        <v>4810</v>
      </c>
      <c r="C2100">
        <v>676.19</v>
      </c>
      <c r="D2100">
        <v>676.19</v>
      </c>
      <c r="E2100" s="819">
        <v>11982.69</v>
      </c>
      <c r="I2100">
        <v>676.19</v>
      </c>
    </row>
    <row r="2101" spans="1:9">
      <c r="A2101" s="845">
        <v>43717</v>
      </c>
      <c r="B2101" t="s">
        <v>4811</v>
      </c>
      <c r="C2101">
        <v>795.9</v>
      </c>
      <c r="D2101">
        <v>795.9</v>
      </c>
      <c r="E2101" s="819">
        <v>12778.59</v>
      </c>
      <c r="I2101">
        <v>795.9</v>
      </c>
    </row>
    <row r="2102" spans="1:9">
      <c r="A2102" t="s">
        <v>4749</v>
      </c>
      <c r="B2102" t="s">
        <v>4812</v>
      </c>
      <c r="C2102">
        <v>319.94</v>
      </c>
      <c r="D2102">
        <v>319.94</v>
      </c>
      <c r="E2102" s="819">
        <v>13098.53</v>
      </c>
      <c r="I2102">
        <v>319.94</v>
      </c>
    </row>
    <row r="2103" spans="1:9">
      <c r="A2103" s="845">
        <v>43596</v>
      </c>
      <c r="B2103" t="s">
        <v>4813</v>
      </c>
      <c r="C2103" s="819">
        <v>2246.42</v>
      </c>
      <c r="D2103" s="819">
        <v>2246.42</v>
      </c>
      <c r="E2103" s="819">
        <v>15344.95</v>
      </c>
      <c r="I2103" s="819">
        <v>2246.42</v>
      </c>
    </row>
    <row r="2104" spans="1:9">
      <c r="A2104" t="s">
        <v>4558</v>
      </c>
      <c r="B2104" t="s">
        <v>4814</v>
      </c>
      <c r="C2104">
        <v>359.49</v>
      </c>
      <c r="D2104">
        <v>359.49</v>
      </c>
      <c r="E2104" s="819">
        <v>15704.44</v>
      </c>
      <c r="I2104">
        <v>359.49</v>
      </c>
    </row>
    <row r="2105" spans="1:9">
      <c r="A2105" s="845">
        <v>43953</v>
      </c>
      <c r="B2105" t="s">
        <v>4815</v>
      </c>
      <c r="C2105" s="819">
        <v>2280.64</v>
      </c>
      <c r="D2105" s="819">
        <v>2280.64</v>
      </c>
      <c r="E2105" s="819">
        <v>17985.080000000002</v>
      </c>
      <c r="I2105" s="819">
        <v>2280.64</v>
      </c>
    </row>
    <row r="2107" spans="1:9">
      <c r="A2107" t="s">
        <v>3733</v>
      </c>
      <c r="B2107" s="819">
        <v>17985.080000000002</v>
      </c>
      <c r="C2107" s="819">
        <v>17985.080000000002</v>
      </c>
      <c r="D2107">
        <v>0</v>
      </c>
      <c r="E2107">
        <v>0</v>
      </c>
      <c r="F2107">
        <v>0</v>
      </c>
      <c r="G2107" s="819">
        <v>17985.080000000002</v>
      </c>
    </row>
    <row r="2109" spans="1:9">
      <c r="A2109">
        <v>11979</v>
      </c>
      <c r="B2109" t="s">
        <v>3341</v>
      </c>
    </row>
    <row r="2110" spans="1:9">
      <c r="A2110" t="s">
        <v>4749</v>
      </c>
      <c r="B2110" t="s">
        <v>4816</v>
      </c>
      <c r="C2110">
        <v>431.38</v>
      </c>
      <c r="D2110">
        <v>431.38</v>
      </c>
      <c r="E2110">
        <v>431.38</v>
      </c>
      <c r="I2110">
        <v>431.38</v>
      </c>
    </row>
    <row r="2111" spans="1:9">
      <c r="A2111" s="845">
        <v>43657</v>
      </c>
      <c r="B2111" t="s">
        <v>4817</v>
      </c>
      <c r="C2111">
        <v>287.58999999999997</v>
      </c>
      <c r="D2111">
        <v>287.58999999999997</v>
      </c>
      <c r="E2111">
        <v>718.97</v>
      </c>
      <c r="I2111">
        <v>287.58999999999997</v>
      </c>
    </row>
    <row r="2112" spans="1:9">
      <c r="A2112" s="845">
        <v>43477</v>
      </c>
      <c r="B2112" t="s">
        <v>4818</v>
      </c>
      <c r="C2112">
        <v>179.74</v>
      </c>
      <c r="D2112">
        <v>179.74</v>
      </c>
      <c r="E2112">
        <v>898.71</v>
      </c>
      <c r="I2112">
        <v>179.74</v>
      </c>
    </row>
    <row r="2113" spans="1:9">
      <c r="A2113" s="845">
        <v>44044</v>
      </c>
      <c r="B2113" t="s">
        <v>4819</v>
      </c>
      <c r="C2113">
        <v>251.64</v>
      </c>
      <c r="D2113">
        <v>251.64</v>
      </c>
      <c r="E2113" s="819">
        <v>1150.3499999999999</v>
      </c>
      <c r="I2113">
        <v>251.64</v>
      </c>
    </row>
    <row r="2114" spans="1:9">
      <c r="A2114" s="845">
        <v>44137</v>
      </c>
      <c r="B2114" t="s">
        <v>4820</v>
      </c>
      <c r="C2114">
        <v>113.24</v>
      </c>
      <c r="D2114">
        <v>113.24</v>
      </c>
      <c r="E2114" s="819">
        <v>1263.5899999999999</v>
      </c>
      <c r="I2114">
        <v>113.24</v>
      </c>
    </row>
    <row r="2115" spans="1:9">
      <c r="A2115" s="845">
        <v>43893</v>
      </c>
      <c r="B2115" t="s">
        <v>4821</v>
      </c>
      <c r="C2115">
        <v>264.22000000000003</v>
      </c>
      <c r="D2115">
        <v>264.22000000000003</v>
      </c>
      <c r="E2115" s="819">
        <v>1527.81</v>
      </c>
      <c r="I2115">
        <v>264.22000000000003</v>
      </c>
    </row>
    <row r="2116" spans="1:9">
      <c r="A2116" t="s">
        <v>6733</v>
      </c>
      <c r="B2116" t="s">
        <v>6809</v>
      </c>
      <c r="C2116">
        <v>226.48</v>
      </c>
      <c r="D2116">
        <v>226.48</v>
      </c>
      <c r="E2116" s="819">
        <v>1754.29</v>
      </c>
      <c r="I2116">
        <v>226.48</v>
      </c>
    </row>
    <row r="2117" spans="1:9">
      <c r="A2117" t="s">
        <v>7006</v>
      </c>
      <c r="B2117" t="s">
        <v>7088</v>
      </c>
      <c r="C2117">
        <v>113.24</v>
      </c>
      <c r="D2117">
        <v>113.24</v>
      </c>
      <c r="E2117" s="819">
        <v>1867.53</v>
      </c>
      <c r="H2117">
        <v>113.24</v>
      </c>
    </row>
    <row r="2118" spans="1:9">
      <c r="A2118" s="845">
        <v>43836</v>
      </c>
      <c r="B2118" t="s">
        <v>7492</v>
      </c>
      <c r="C2118">
        <v>264.22000000000003</v>
      </c>
      <c r="D2118">
        <v>264.22000000000003</v>
      </c>
      <c r="E2118" s="819">
        <v>2131.75</v>
      </c>
      <c r="H2118">
        <v>264.22000000000003</v>
      </c>
    </row>
    <row r="2120" spans="1:9">
      <c r="A2120" t="s">
        <v>3733</v>
      </c>
      <c r="B2120" s="819">
        <v>2131.75</v>
      </c>
      <c r="C2120" s="819">
        <v>2131.75</v>
      </c>
      <c r="D2120">
        <v>0</v>
      </c>
      <c r="E2120">
        <v>0</v>
      </c>
      <c r="F2120">
        <v>377.46</v>
      </c>
      <c r="G2120" s="819">
        <v>1754.29</v>
      </c>
    </row>
    <row r="2122" spans="1:9">
      <c r="A2122">
        <v>11981</v>
      </c>
      <c r="B2122" t="s">
        <v>6810</v>
      </c>
    </row>
    <row r="2123" spans="1:9">
      <c r="A2123" s="845">
        <v>44140</v>
      </c>
      <c r="B2123" t="s">
        <v>7089</v>
      </c>
      <c r="C2123" s="819">
        <v>1542.66</v>
      </c>
      <c r="D2123" s="819">
        <v>1542.66</v>
      </c>
      <c r="E2123" s="819">
        <v>1542.66</v>
      </c>
      <c r="H2123" s="819">
        <v>1542.66</v>
      </c>
    </row>
    <row r="2124" spans="1:9">
      <c r="A2124" s="845">
        <v>43867</v>
      </c>
      <c r="B2124" t="s">
        <v>7493</v>
      </c>
      <c r="C2124" s="819">
        <v>1159.9100000000001</v>
      </c>
      <c r="D2124" s="819">
        <v>1159.9100000000001</v>
      </c>
      <c r="E2124" s="819">
        <v>2702.57</v>
      </c>
      <c r="H2124" s="819">
        <v>1159.9100000000001</v>
      </c>
    </row>
    <row r="2126" spans="1:9">
      <c r="A2126" t="s">
        <v>3733</v>
      </c>
      <c r="B2126" s="819">
        <v>2702.57</v>
      </c>
      <c r="C2126" s="819">
        <v>2702.57</v>
      </c>
      <c r="D2126">
        <v>0</v>
      </c>
      <c r="E2126">
        <v>0</v>
      </c>
      <c r="F2126" s="819">
        <v>2702.57</v>
      </c>
      <c r="G2126">
        <v>0</v>
      </c>
    </row>
    <row r="2128" spans="1:9">
      <c r="A2128">
        <v>11984</v>
      </c>
      <c r="B2128" t="s">
        <v>3532</v>
      </c>
    </row>
    <row r="2129" spans="1:9">
      <c r="A2129" t="s">
        <v>4558</v>
      </c>
      <c r="B2129" t="s">
        <v>4822</v>
      </c>
      <c r="C2129">
        <v>270.44</v>
      </c>
      <c r="D2129">
        <v>270.44</v>
      </c>
      <c r="E2129">
        <v>270.44</v>
      </c>
      <c r="I2129">
        <v>270.44</v>
      </c>
    </row>
    <row r="2130" spans="1:9">
      <c r="A2130" t="s">
        <v>4823</v>
      </c>
      <c r="B2130" t="s">
        <v>4824</v>
      </c>
      <c r="C2130">
        <v>316.74</v>
      </c>
      <c r="D2130">
        <v>316.74</v>
      </c>
      <c r="E2130">
        <v>587.17999999999995</v>
      </c>
      <c r="I2130">
        <v>316.74</v>
      </c>
    </row>
    <row r="2131" spans="1:9">
      <c r="A2131" t="s">
        <v>6733</v>
      </c>
      <c r="B2131" t="s">
        <v>6811</v>
      </c>
      <c r="C2131">
        <v>316.74</v>
      </c>
      <c r="D2131">
        <v>316.74</v>
      </c>
      <c r="E2131">
        <v>903.92</v>
      </c>
      <c r="I2131">
        <v>316.74</v>
      </c>
    </row>
    <row r="2132" spans="1:9">
      <c r="A2132" t="s">
        <v>6733</v>
      </c>
      <c r="B2132" t="s">
        <v>6812</v>
      </c>
      <c r="C2132">
        <v>316.74</v>
      </c>
      <c r="D2132">
        <v>316.74</v>
      </c>
      <c r="E2132" s="819">
        <v>1220.6600000000001</v>
      </c>
      <c r="I2132">
        <v>316.74</v>
      </c>
    </row>
    <row r="2133" spans="1:9">
      <c r="A2133" t="s">
        <v>7006</v>
      </c>
      <c r="B2133" t="s">
        <v>7090</v>
      </c>
      <c r="C2133">
        <v>316.74</v>
      </c>
      <c r="D2133">
        <v>316.74</v>
      </c>
      <c r="E2133" s="819">
        <v>1537.4</v>
      </c>
      <c r="H2133">
        <v>316.74</v>
      </c>
    </row>
    <row r="2134" spans="1:9">
      <c r="A2134" s="845">
        <v>43927</v>
      </c>
      <c r="B2134" t="s">
        <v>7494</v>
      </c>
      <c r="C2134">
        <v>316.74</v>
      </c>
      <c r="D2134">
        <v>316.74</v>
      </c>
      <c r="E2134" s="819">
        <v>1854.14</v>
      </c>
      <c r="G2134">
        <v>316.74</v>
      </c>
    </row>
    <row r="2136" spans="1:9">
      <c r="A2136" t="s">
        <v>3733</v>
      </c>
      <c r="B2136" s="819">
        <v>1854.14</v>
      </c>
      <c r="C2136" s="819">
        <v>1854.14</v>
      </c>
      <c r="D2136">
        <v>0</v>
      </c>
      <c r="E2136">
        <v>316.74</v>
      </c>
      <c r="F2136">
        <v>316.74</v>
      </c>
      <c r="G2136" s="819">
        <v>1220.6600000000001</v>
      </c>
    </row>
    <row r="2138" spans="1:9">
      <c r="A2138">
        <v>11985</v>
      </c>
      <c r="B2138" t="s">
        <v>3378</v>
      </c>
    </row>
    <row r="2139" spans="1:9">
      <c r="A2139" s="845">
        <v>43953</v>
      </c>
      <c r="B2139" t="s">
        <v>4825</v>
      </c>
      <c r="C2139" s="819">
        <v>1041.58</v>
      </c>
      <c r="D2139" s="819">
        <v>1041.58</v>
      </c>
      <c r="E2139" s="819">
        <v>1041.58</v>
      </c>
      <c r="I2139" s="819">
        <v>1041.58</v>
      </c>
    </row>
    <row r="2140" spans="1:9">
      <c r="A2140" s="845">
        <v>44107</v>
      </c>
      <c r="B2140" t="s">
        <v>4826</v>
      </c>
      <c r="C2140">
        <v>890.6</v>
      </c>
      <c r="D2140">
        <v>890.6</v>
      </c>
      <c r="E2140" s="819">
        <v>1932.18</v>
      </c>
      <c r="I2140">
        <v>890.6</v>
      </c>
    </row>
    <row r="2141" spans="1:9">
      <c r="A2141" t="s">
        <v>6731</v>
      </c>
      <c r="B2141" t="s">
        <v>6813</v>
      </c>
      <c r="C2141" s="819">
        <v>1003.83</v>
      </c>
      <c r="D2141" s="819">
        <v>1003.83</v>
      </c>
      <c r="E2141" s="819">
        <v>2936.01</v>
      </c>
      <c r="I2141" s="819">
        <v>1003.83</v>
      </c>
    </row>
    <row r="2142" spans="1:9">
      <c r="A2142" s="845">
        <v>44140</v>
      </c>
      <c r="B2142" t="s">
        <v>7091</v>
      </c>
      <c r="C2142">
        <v>550.88</v>
      </c>
      <c r="D2142">
        <v>550.88</v>
      </c>
      <c r="E2142" s="819">
        <v>3486.89</v>
      </c>
      <c r="H2142">
        <v>550.88</v>
      </c>
    </row>
    <row r="2143" spans="1:9">
      <c r="A2143" s="845">
        <v>43927</v>
      </c>
      <c r="B2143" t="s">
        <v>7495</v>
      </c>
      <c r="C2143">
        <v>399.89</v>
      </c>
      <c r="D2143">
        <v>399.89</v>
      </c>
      <c r="E2143" s="819">
        <v>3886.78</v>
      </c>
      <c r="G2143">
        <v>399.89</v>
      </c>
    </row>
    <row r="2145" spans="1:9">
      <c r="A2145" t="s">
        <v>3733</v>
      </c>
      <c r="B2145" s="819">
        <v>3886.78</v>
      </c>
      <c r="C2145" s="819">
        <v>3886.78</v>
      </c>
      <c r="D2145">
        <v>0</v>
      </c>
      <c r="E2145">
        <v>399.89</v>
      </c>
      <c r="F2145">
        <v>550.88</v>
      </c>
      <c r="G2145" s="819">
        <v>2936.01</v>
      </c>
    </row>
    <row r="2147" spans="1:9">
      <c r="A2147">
        <v>11987</v>
      </c>
      <c r="B2147" t="s">
        <v>4827</v>
      </c>
    </row>
    <row r="2148" spans="1:9">
      <c r="A2148" t="s">
        <v>4828</v>
      </c>
      <c r="B2148" t="s">
        <v>4829</v>
      </c>
      <c r="C2148" s="819">
        <v>19268.34</v>
      </c>
      <c r="D2148" s="819">
        <v>19268.34</v>
      </c>
      <c r="E2148" s="819">
        <v>19268.34</v>
      </c>
      <c r="I2148" s="819">
        <v>19268.34</v>
      </c>
    </row>
    <row r="2149" spans="1:9">
      <c r="A2149" s="845">
        <v>43715</v>
      </c>
      <c r="B2149" t="s">
        <v>4830</v>
      </c>
      <c r="C2149" s="819">
        <v>19268.34</v>
      </c>
      <c r="D2149" s="819">
        <v>19268.34</v>
      </c>
      <c r="E2149" s="819">
        <v>38536.68</v>
      </c>
      <c r="I2149" s="819">
        <v>19268.34</v>
      </c>
    </row>
    <row r="2150" spans="1:9">
      <c r="A2150" s="845">
        <v>43716</v>
      </c>
      <c r="B2150" t="s">
        <v>4831</v>
      </c>
      <c r="C2150" s="819">
        <v>19268.34</v>
      </c>
      <c r="D2150" s="819">
        <v>19268.34</v>
      </c>
      <c r="E2150" s="819">
        <v>57805.02</v>
      </c>
      <c r="I2150" s="819">
        <v>19268.34</v>
      </c>
    </row>
    <row r="2152" spans="1:9">
      <c r="A2152" t="s">
        <v>3733</v>
      </c>
      <c r="B2152" s="819">
        <v>57805.02</v>
      </c>
      <c r="C2152" s="819">
        <v>57805.02</v>
      </c>
      <c r="D2152">
        <v>0</v>
      </c>
      <c r="E2152">
        <v>0</v>
      </c>
      <c r="F2152">
        <v>0</v>
      </c>
      <c r="G2152" s="819">
        <v>57805.02</v>
      </c>
    </row>
    <row r="2154" spans="1:9">
      <c r="A2154">
        <v>11988</v>
      </c>
      <c r="B2154" t="s">
        <v>3364</v>
      </c>
    </row>
    <row r="2155" spans="1:9">
      <c r="A2155" s="845">
        <v>43715</v>
      </c>
      <c r="B2155" t="s">
        <v>4832</v>
      </c>
      <c r="C2155">
        <v>247.92</v>
      </c>
      <c r="D2155">
        <v>247.92</v>
      </c>
      <c r="E2155">
        <v>247.92</v>
      </c>
      <c r="I2155">
        <v>247.92</v>
      </c>
    </row>
    <row r="2156" spans="1:9">
      <c r="A2156" s="845">
        <v>43717</v>
      </c>
      <c r="B2156" t="s">
        <v>4833</v>
      </c>
      <c r="C2156" s="819">
        <v>1290.42</v>
      </c>
      <c r="D2156" s="819">
        <v>1290.42</v>
      </c>
      <c r="E2156" s="819">
        <v>1538.34</v>
      </c>
      <c r="I2156" s="819">
        <v>1290.42</v>
      </c>
    </row>
    <row r="2157" spans="1:9">
      <c r="A2157" s="845">
        <v>43565</v>
      </c>
      <c r="B2157" t="s">
        <v>4834</v>
      </c>
      <c r="C2157">
        <v>643.35</v>
      </c>
      <c r="D2157">
        <v>643.35</v>
      </c>
      <c r="E2157" s="819">
        <v>2181.69</v>
      </c>
      <c r="I2157">
        <v>643.35</v>
      </c>
    </row>
    <row r="2158" spans="1:9">
      <c r="A2158" s="845">
        <v>43596</v>
      </c>
      <c r="B2158" t="s">
        <v>4835</v>
      </c>
      <c r="C2158">
        <v>427.66</v>
      </c>
      <c r="D2158">
        <v>427.66</v>
      </c>
      <c r="E2158" s="819">
        <v>2609.35</v>
      </c>
      <c r="I2158">
        <v>427.66</v>
      </c>
    </row>
    <row r="2159" spans="1:9">
      <c r="A2159" s="845">
        <v>43477</v>
      </c>
      <c r="B2159" t="s">
        <v>4836</v>
      </c>
      <c r="C2159">
        <v>499.56</v>
      </c>
      <c r="D2159">
        <v>499.56</v>
      </c>
      <c r="E2159" s="819">
        <v>3108.91</v>
      </c>
      <c r="I2159">
        <v>499.56</v>
      </c>
    </row>
    <row r="2160" spans="1:9">
      <c r="A2160" t="s">
        <v>4558</v>
      </c>
      <c r="B2160" t="s">
        <v>4837</v>
      </c>
      <c r="C2160">
        <v>463.61</v>
      </c>
      <c r="D2160">
        <v>463.61</v>
      </c>
      <c r="E2160" s="819">
        <v>3572.52</v>
      </c>
      <c r="I2160">
        <v>463.61</v>
      </c>
    </row>
    <row r="2161" spans="1:9">
      <c r="A2161" s="845">
        <v>43953</v>
      </c>
      <c r="B2161" t="s">
        <v>4838</v>
      </c>
      <c r="C2161" s="819">
        <v>1233.99</v>
      </c>
      <c r="D2161" s="819">
        <v>1233.99</v>
      </c>
      <c r="E2161" s="819">
        <v>4806.51</v>
      </c>
      <c r="I2161" s="819">
        <v>1233.99</v>
      </c>
    </row>
    <row r="2162" spans="1:9">
      <c r="A2162" t="s">
        <v>6731</v>
      </c>
      <c r="B2162" t="s">
        <v>6814</v>
      </c>
      <c r="C2162">
        <v>743.29</v>
      </c>
      <c r="D2162">
        <v>743.29</v>
      </c>
      <c r="E2162" s="819">
        <v>5549.8</v>
      </c>
      <c r="I2162">
        <v>743.29</v>
      </c>
    </row>
    <row r="2163" spans="1:9">
      <c r="A2163" s="845">
        <v>44140</v>
      </c>
      <c r="B2163" t="s">
        <v>7092</v>
      </c>
      <c r="C2163">
        <v>592.29999999999995</v>
      </c>
      <c r="D2163">
        <v>592.29999999999995</v>
      </c>
      <c r="E2163" s="819">
        <v>6142.1</v>
      </c>
      <c r="H2163">
        <v>592.29999999999995</v>
      </c>
    </row>
    <row r="2165" spans="1:9">
      <c r="A2165" t="s">
        <v>3733</v>
      </c>
      <c r="B2165" s="819">
        <v>6142.1</v>
      </c>
      <c r="C2165" s="819">
        <v>6142.1</v>
      </c>
      <c r="D2165">
        <v>0</v>
      </c>
      <c r="E2165">
        <v>0</v>
      </c>
      <c r="F2165">
        <v>592.29999999999995</v>
      </c>
      <c r="G2165" s="819">
        <v>5549.8</v>
      </c>
    </row>
    <row r="2167" spans="1:9">
      <c r="A2167">
        <v>11989</v>
      </c>
      <c r="B2167" t="s">
        <v>4839</v>
      </c>
    </row>
    <row r="2168" spans="1:9">
      <c r="A2168" s="845">
        <v>43953</v>
      </c>
      <c r="B2168" t="s">
        <v>4840</v>
      </c>
      <c r="C2168" s="819">
        <v>1200.4100000000001</v>
      </c>
      <c r="D2168" s="819">
        <v>1200.4100000000001</v>
      </c>
      <c r="E2168" s="819">
        <v>1200.4100000000001</v>
      </c>
      <c r="I2168" s="819">
        <v>1200.4100000000001</v>
      </c>
    </row>
    <row r="2169" spans="1:9">
      <c r="A2169" s="845">
        <v>43953</v>
      </c>
      <c r="B2169" t="s">
        <v>4841</v>
      </c>
      <c r="C2169" s="819">
        <v>2697.35</v>
      </c>
      <c r="D2169" s="819">
        <v>2697.35</v>
      </c>
      <c r="E2169" s="819">
        <v>3897.76</v>
      </c>
      <c r="I2169" s="819">
        <v>2697.35</v>
      </c>
    </row>
    <row r="2170" spans="1:9">
      <c r="A2170" s="845">
        <v>44107</v>
      </c>
      <c r="B2170" t="s">
        <v>4842</v>
      </c>
      <c r="C2170" s="819">
        <v>1182.29</v>
      </c>
      <c r="D2170" s="819">
        <v>1182.29</v>
      </c>
      <c r="E2170" s="819">
        <v>5080.05</v>
      </c>
      <c r="I2170" s="819">
        <v>1182.29</v>
      </c>
    </row>
    <row r="2171" spans="1:9">
      <c r="A2171" s="845">
        <v>44107</v>
      </c>
      <c r="B2171" t="s">
        <v>4843</v>
      </c>
      <c r="C2171" s="819">
        <v>3188.05</v>
      </c>
      <c r="D2171" s="819">
        <v>3188.05</v>
      </c>
      <c r="E2171" s="819">
        <v>8268.1</v>
      </c>
      <c r="I2171" s="819">
        <v>3188.05</v>
      </c>
    </row>
    <row r="2172" spans="1:9">
      <c r="A2172" t="s">
        <v>6731</v>
      </c>
      <c r="B2172" t="s">
        <v>6815</v>
      </c>
      <c r="C2172" s="819">
        <v>1274.3900000000001</v>
      </c>
      <c r="D2172" s="819">
        <v>1274.3900000000001</v>
      </c>
      <c r="E2172" s="819">
        <v>9542.49</v>
      </c>
      <c r="I2172" s="819">
        <v>1274.3900000000001</v>
      </c>
    </row>
    <row r="2173" spans="1:9">
      <c r="A2173" t="s">
        <v>6731</v>
      </c>
      <c r="B2173" t="s">
        <v>6816</v>
      </c>
      <c r="C2173" s="819">
        <v>4365.74</v>
      </c>
      <c r="D2173" s="819">
        <v>4365.74</v>
      </c>
      <c r="E2173" s="819">
        <v>13908.23</v>
      </c>
      <c r="I2173" s="819">
        <v>4365.74</v>
      </c>
    </row>
    <row r="2174" spans="1:9">
      <c r="A2174" s="845">
        <v>44140</v>
      </c>
      <c r="B2174" t="s">
        <v>7093</v>
      </c>
      <c r="C2174" s="819">
        <v>1485.78</v>
      </c>
      <c r="D2174" s="819">
        <v>1485.78</v>
      </c>
      <c r="E2174" s="819">
        <v>15394.01</v>
      </c>
      <c r="H2174" s="819">
        <v>1485.78</v>
      </c>
    </row>
    <row r="2175" spans="1:9">
      <c r="A2175" s="845">
        <v>44140</v>
      </c>
      <c r="B2175" t="s">
        <v>7094</v>
      </c>
      <c r="C2175" s="819">
        <v>5522.29</v>
      </c>
      <c r="D2175" s="819">
        <v>5522.29</v>
      </c>
      <c r="E2175" s="819">
        <v>20916.3</v>
      </c>
      <c r="H2175" s="819">
        <v>5522.29</v>
      </c>
    </row>
    <row r="2176" spans="1:9">
      <c r="A2176" s="845">
        <v>43927</v>
      </c>
      <c r="B2176" t="s">
        <v>7496</v>
      </c>
      <c r="C2176" s="819">
        <v>1272.1300000000001</v>
      </c>
      <c r="D2176" s="819">
        <v>1272.1300000000001</v>
      </c>
      <c r="E2176" s="819">
        <v>22188.43</v>
      </c>
      <c r="G2176" s="819">
        <v>1272.1300000000001</v>
      </c>
    </row>
    <row r="2177" spans="1:9">
      <c r="A2177" s="845">
        <v>43927</v>
      </c>
      <c r="B2177" t="s">
        <v>7497</v>
      </c>
      <c r="C2177" s="819">
        <v>4770.3900000000003</v>
      </c>
      <c r="D2177" s="819">
        <v>4770.3900000000003</v>
      </c>
      <c r="E2177" s="819">
        <v>26958.82</v>
      </c>
      <c r="G2177" s="819">
        <v>4770.3900000000003</v>
      </c>
    </row>
    <row r="2179" spans="1:9">
      <c r="A2179" t="s">
        <v>3733</v>
      </c>
      <c r="B2179" s="819">
        <v>26958.82</v>
      </c>
      <c r="C2179" s="819">
        <v>26958.82</v>
      </c>
      <c r="D2179">
        <v>0</v>
      </c>
      <c r="E2179" s="819">
        <v>6042.52</v>
      </c>
      <c r="F2179" s="819">
        <v>7008.07</v>
      </c>
      <c r="G2179" s="819">
        <v>13908.23</v>
      </c>
    </row>
    <row r="2181" spans="1:9">
      <c r="A2181">
        <v>11991</v>
      </c>
      <c r="B2181" t="s">
        <v>4844</v>
      </c>
    </row>
    <row r="2182" spans="1:9">
      <c r="A2182" s="845">
        <v>43624</v>
      </c>
      <c r="B2182" t="s">
        <v>4845</v>
      </c>
      <c r="C2182" s="819">
        <v>6335.55</v>
      </c>
      <c r="D2182" s="819">
        <v>6335.55</v>
      </c>
      <c r="E2182" s="819">
        <v>6335.55</v>
      </c>
      <c r="I2182" s="819">
        <v>6335.55</v>
      </c>
    </row>
    <row r="2183" spans="1:9">
      <c r="A2183" s="845">
        <v>43533</v>
      </c>
      <c r="B2183" t="s">
        <v>4846</v>
      </c>
      <c r="C2183" s="819">
        <v>5587.82</v>
      </c>
      <c r="D2183" s="819">
        <v>5587.82</v>
      </c>
      <c r="E2183" s="819">
        <v>11923.37</v>
      </c>
      <c r="I2183" s="819">
        <v>5587.82</v>
      </c>
    </row>
    <row r="2184" spans="1:9">
      <c r="A2184" t="s">
        <v>4847</v>
      </c>
      <c r="B2184" t="s">
        <v>4848</v>
      </c>
      <c r="C2184" s="819">
        <v>25337.87</v>
      </c>
      <c r="D2184" s="819">
        <v>25337.87</v>
      </c>
      <c r="E2184" s="819">
        <v>37261.24</v>
      </c>
      <c r="I2184" s="819">
        <v>25337.87</v>
      </c>
    </row>
    <row r="2185" spans="1:9">
      <c r="A2185" t="s">
        <v>4847</v>
      </c>
      <c r="B2185" t="s">
        <v>4849</v>
      </c>
      <c r="C2185" s="819">
        <v>4739.43</v>
      </c>
      <c r="D2185" s="819">
        <v>4739.43</v>
      </c>
      <c r="E2185" s="819">
        <v>42000.67</v>
      </c>
      <c r="I2185" s="819">
        <v>4739.43</v>
      </c>
    </row>
    <row r="2186" spans="1:9">
      <c r="A2186" s="845">
        <v>43477</v>
      </c>
      <c r="B2186" t="s">
        <v>4850</v>
      </c>
      <c r="C2186" s="819">
        <v>7802.24</v>
      </c>
      <c r="D2186" s="819">
        <v>7802.24</v>
      </c>
      <c r="E2186" s="819">
        <v>49802.91</v>
      </c>
      <c r="I2186" s="819">
        <v>7802.24</v>
      </c>
    </row>
    <row r="2187" spans="1:9">
      <c r="A2187" t="s">
        <v>4558</v>
      </c>
      <c r="B2187" t="s">
        <v>4851</v>
      </c>
      <c r="C2187" s="819">
        <v>3423.73</v>
      </c>
      <c r="D2187" s="819">
        <v>3423.73</v>
      </c>
      <c r="E2187" s="819">
        <v>53226.64</v>
      </c>
      <c r="I2187" s="819">
        <v>3423.73</v>
      </c>
    </row>
    <row r="2188" spans="1:9">
      <c r="A2188" s="845">
        <v>43953</v>
      </c>
      <c r="B2188" t="s">
        <v>4852</v>
      </c>
      <c r="C2188" s="819">
        <v>3187.31</v>
      </c>
      <c r="D2188" s="819">
        <v>3187.31</v>
      </c>
      <c r="E2188" s="819">
        <v>56413.95</v>
      </c>
      <c r="I2188" s="819">
        <v>3187.31</v>
      </c>
    </row>
    <row r="2189" spans="1:9">
      <c r="A2189" t="s">
        <v>4743</v>
      </c>
      <c r="B2189" t="s">
        <v>4853</v>
      </c>
      <c r="C2189" s="819">
        <v>9320.34</v>
      </c>
      <c r="D2189" s="819">
        <v>9320.34</v>
      </c>
      <c r="E2189" s="819">
        <v>65734.289999999994</v>
      </c>
      <c r="I2189" s="819">
        <v>9320.34</v>
      </c>
    </row>
    <row r="2191" spans="1:9">
      <c r="A2191" t="s">
        <v>3733</v>
      </c>
      <c r="B2191" s="819">
        <v>65734.289999999994</v>
      </c>
      <c r="C2191" s="819">
        <v>65734.289999999994</v>
      </c>
      <c r="D2191">
        <v>0</v>
      </c>
      <c r="E2191">
        <v>0</v>
      </c>
      <c r="F2191">
        <v>0</v>
      </c>
      <c r="G2191" s="819">
        <v>65734.289999999994</v>
      </c>
    </row>
    <row r="2193" spans="1:9">
      <c r="A2193">
        <v>11992</v>
      </c>
      <c r="B2193" t="s">
        <v>3382</v>
      </c>
    </row>
    <row r="2194" spans="1:9">
      <c r="A2194" s="845">
        <v>43836</v>
      </c>
      <c r="B2194" t="s">
        <v>7498</v>
      </c>
      <c r="C2194" s="819">
        <v>5607.15</v>
      </c>
      <c r="D2194" s="819">
        <v>5607.15</v>
      </c>
      <c r="E2194" s="819">
        <v>5607.15</v>
      </c>
      <c r="H2194" s="819">
        <v>5607.15</v>
      </c>
    </row>
    <row r="2196" spans="1:9">
      <c r="A2196" t="s">
        <v>3733</v>
      </c>
      <c r="B2196" s="819">
        <v>5607.15</v>
      </c>
      <c r="C2196" s="819">
        <v>5607.15</v>
      </c>
      <c r="D2196">
        <v>0</v>
      </c>
      <c r="E2196">
        <v>0</v>
      </c>
      <c r="F2196" s="819">
        <v>5607.15</v>
      </c>
      <c r="G2196">
        <v>0</v>
      </c>
    </row>
    <row r="2198" spans="1:9">
      <c r="A2198">
        <v>11993</v>
      </c>
      <c r="B2198" t="s">
        <v>3384</v>
      </c>
    </row>
    <row r="2199" spans="1:9">
      <c r="A2199" t="s">
        <v>4558</v>
      </c>
      <c r="B2199" t="s">
        <v>4854</v>
      </c>
      <c r="C2199">
        <v>45.07</v>
      </c>
      <c r="D2199">
        <v>45.07</v>
      </c>
      <c r="E2199">
        <v>45.07</v>
      </c>
      <c r="I2199">
        <v>45.07</v>
      </c>
    </row>
    <row r="2200" spans="1:9">
      <c r="A2200" t="s">
        <v>4823</v>
      </c>
      <c r="B2200" t="s">
        <v>4855</v>
      </c>
      <c r="C2200" s="819">
        <v>3147.99</v>
      </c>
      <c r="D2200" s="819">
        <v>3147.99</v>
      </c>
      <c r="E2200" s="819">
        <v>3193.06</v>
      </c>
      <c r="I2200" s="819">
        <v>3147.99</v>
      </c>
    </row>
    <row r="2201" spans="1:9">
      <c r="A2201" s="845">
        <v>44107</v>
      </c>
      <c r="B2201" t="s">
        <v>4856</v>
      </c>
      <c r="C2201" s="819">
        <v>3185.74</v>
      </c>
      <c r="D2201" s="819">
        <v>3185.74</v>
      </c>
      <c r="E2201" s="819">
        <v>6378.8</v>
      </c>
      <c r="I2201" s="819">
        <v>3185.74</v>
      </c>
    </row>
    <row r="2202" spans="1:9">
      <c r="A2202" t="s">
        <v>6733</v>
      </c>
      <c r="B2202" t="s">
        <v>6817</v>
      </c>
      <c r="C2202" s="819">
        <v>3223.49</v>
      </c>
      <c r="D2202" s="819">
        <v>3223.49</v>
      </c>
      <c r="E2202" s="819">
        <v>9602.2900000000009</v>
      </c>
      <c r="I2202" s="819">
        <v>3223.49</v>
      </c>
    </row>
    <row r="2203" spans="1:9">
      <c r="A2203" s="845">
        <v>44140</v>
      </c>
      <c r="B2203" t="s">
        <v>7095</v>
      </c>
      <c r="C2203">
        <v>90.54</v>
      </c>
      <c r="D2203">
        <v>90.54</v>
      </c>
      <c r="E2203" s="819">
        <v>9692.83</v>
      </c>
      <c r="H2203">
        <v>90.54</v>
      </c>
    </row>
    <row r="2205" spans="1:9">
      <c r="A2205" t="s">
        <v>3733</v>
      </c>
      <c r="B2205" s="819">
        <v>9692.83</v>
      </c>
      <c r="C2205" s="819">
        <v>9692.83</v>
      </c>
      <c r="D2205">
        <v>0</v>
      </c>
      <c r="E2205">
        <v>0</v>
      </c>
      <c r="F2205">
        <v>90.54</v>
      </c>
      <c r="G2205" s="819">
        <v>9602.2900000000009</v>
      </c>
    </row>
    <row r="2207" spans="1:9">
      <c r="A2207">
        <v>11996</v>
      </c>
      <c r="B2207" t="s">
        <v>3471</v>
      </c>
    </row>
    <row r="2208" spans="1:9">
      <c r="A2208" s="845">
        <v>43927</v>
      </c>
      <c r="B2208" t="s">
        <v>7499</v>
      </c>
      <c r="C2208">
        <v>603.4</v>
      </c>
      <c r="D2208">
        <v>603.4</v>
      </c>
      <c r="E2208">
        <v>603.4</v>
      </c>
      <c r="G2208">
        <v>603.4</v>
      </c>
    </row>
    <row r="2210" spans="1:9">
      <c r="A2210" t="s">
        <v>3733</v>
      </c>
      <c r="B2210">
        <v>603.4</v>
      </c>
      <c r="C2210">
        <v>603.4</v>
      </c>
      <c r="D2210">
        <v>0</v>
      </c>
      <c r="E2210">
        <v>603.4</v>
      </c>
      <c r="F2210">
        <v>0</v>
      </c>
      <c r="G2210">
        <v>0</v>
      </c>
    </row>
    <row r="2212" spans="1:9">
      <c r="A2212">
        <v>11998</v>
      </c>
      <c r="B2212" t="s">
        <v>3667</v>
      </c>
    </row>
    <row r="2213" spans="1:9">
      <c r="A2213" s="845">
        <v>43927</v>
      </c>
      <c r="B2213" t="s">
        <v>7500</v>
      </c>
      <c r="C2213" s="819">
        <v>1458.68</v>
      </c>
      <c r="D2213" s="819">
        <v>1458.68</v>
      </c>
      <c r="E2213" s="819">
        <v>1458.68</v>
      </c>
      <c r="G2213" s="819">
        <v>1458.68</v>
      </c>
    </row>
    <row r="2215" spans="1:9">
      <c r="A2215" t="s">
        <v>3733</v>
      </c>
      <c r="B2215" s="819">
        <v>1458.68</v>
      </c>
      <c r="C2215" s="819">
        <v>1458.68</v>
      </c>
      <c r="D2215">
        <v>0</v>
      </c>
      <c r="E2215" s="819">
        <v>1458.68</v>
      </c>
      <c r="F2215">
        <v>0</v>
      </c>
      <c r="G2215">
        <v>0</v>
      </c>
    </row>
    <row r="2217" spans="1:9">
      <c r="A2217">
        <v>12000</v>
      </c>
      <c r="B2217" t="s">
        <v>4857</v>
      </c>
    </row>
    <row r="2218" spans="1:9">
      <c r="A2218" s="845">
        <v>43565</v>
      </c>
      <c r="B2218" t="s">
        <v>4858</v>
      </c>
      <c r="C2218" s="819">
        <v>1358.33</v>
      </c>
      <c r="D2218" s="819">
        <v>1358.33</v>
      </c>
      <c r="E2218" s="819">
        <v>1358.33</v>
      </c>
      <c r="I2218" s="819">
        <v>1358.33</v>
      </c>
    </row>
    <row r="2219" spans="1:9">
      <c r="A2219" s="845">
        <v>43596</v>
      </c>
      <c r="B2219" t="s">
        <v>4859</v>
      </c>
      <c r="C2219" s="819">
        <v>1358.33</v>
      </c>
      <c r="D2219" s="819">
        <v>1358.33</v>
      </c>
      <c r="E2219" s="819">
        <v>2716.66</v>
      </c>
      <c r="I2219" s="819">
        <v>1358.33</v>
      </c>
    </row>
    <row r="2220" spans="1:9">
      <c r="A2220" s="845">
        <v>43597</v>
      </c>
      <c r="B2220" t="s">
        <v>4860</v>
      </c>
      <c r="C2220" s="819">
        <v>1284.6400000000001</v>
      </c>
      <c r="D2220" s="819">
        <v>1284.6400000000001</v>
      </c>
      <c r="E2220" s="819">
        <v>4001.3</v>
      </c>
      <c r="I2220" s="819">
        <v>1284.6400000000001</v>
      </c>
    </row>
    <row r="2221" spans="1:9">
      <c r="A2221" t="s">
        <v>4558</v>
      </c>
      <c r="B2221" t="s">
        <v>4861</v>
      </c>
      <c r="C2221" s="819">
        <v>1284.6400000000001</v>
      </c>
      <c r="D2221" s="819">
        <v>1284.6400000000001</v>
      </c>
      <c r="E2221" s="819">
        <v>5285.94</v>
      </c>
      <c r="I2221" s="819">
        <v>1284.6400000000001</v>
      </c>
    </row>
    <row r="2222" spans="1:9">
      <c r="A2222" s="845">
        <v>43953</v>
      </c>
      <c r="B2222" t="s">
        <v>4862</v>
      </c>
      <c r="C2222" s="819">
        <v>1504.51</v>
      </c>
      <c r="D2222" s="819">
        <v>1504.51</v>
      </c>
      <c r="E2222" s="819">
        <v>6790.45</v>
      </c>
      <c r="I2222" s="819">
        <v>1504.51</v>
      </c>
    </row>
    <row r="2223" spans="1:9">
      <c r="A2223" t="s">
        <v>4743</v>
      </c>
      <c r="B2223" t="s">
        <v>4863</v>
      </c>
      <c r="C2223" s="819">
        <v>1504.51</v>
      </c>
      <c r="D2223" s="819">
        <v>1504.51</v>
      </c>
      <c r="E2223" s="819">
        <v>8294.9599999999991</v>
      </c>
      <c r="I2223" s="819">
        <v>1504.51</v>
      </c>
    </row>
    <row r="2224" spans="1:9">
      <c r="A2224" t="s">
        <v>6733</v>
      </c>
      <c r="B2224" t="s">
        <v>6818</v>
      </c>
      <c r="C2224" s="819">
        <v>1504.51</v>
      </c>
      <c r="D2224" s="819">
        <v>1504.51</v>
      </c>
      <c r="E2224" s="819">
        <v>9799.4699999999993</v>
      </c>
      <c r="I2224" s="819">
        <v>1504.51</v>
      </c>
    </row>
    <row r="2225" spans="1:9">
      <c r="A2225" s="845">
        <v>44140</v>
      </c>
      <c r="B2225" t="s">
        <v>7096</v>
      </c>
      <c r="C2225" s="819">
        <v>1504.51</v>
      </c>
      <c r="D2225" s="819">
        <v>1504.51</v>
      </c>
      <c r="E2225" s="819">
        <v>11303.98</v>
      </c>
      <c r="H2225" s="819">
        <v>1504.51</v>
      </c>
    </row>
    <row r="2226" spans="1:9">
      <c r="A2226" s="845">
        <v>43927</v>
      </c>
      <c r="B2226" t="s">
        <v>7501</v>
      </c>
      <c r="C2226" s="819">
        <v>1504.51</v>
      </c>
      <c r="D2226" s="819">
        <v>1504.51</v>
      </c>
      <c r="E2226" s="819">
        <v>12808.49</v>
      </c>
      <c r="G2226" s="819">
        <v>1504.51</v>
      </c>
    </row>
    <row r="2228" spans="1:9">
      <c r="A2228" t="s">
        <v>3733</v>
      </c>
      <c r="B2228" s="819">
        <v>12808.49</v>
      </c>
      <c r="C2228" s="819">
        <v>12808.49</v>
      </c>
      <c r="D2228">
        <v>0</v>
      </c>
      <c r="E2228" s="819">
        <v>1504.51</v>
      </c>
      <c r="F2228" s="819">
        <v>1504.51</v>
      </c>
      <c r="G2228" s="819">
        <v>9799.4699999999993</v>
      </c>
    </row>
    <row r="2230" spans="1:9">
      <c r="A2230">
        <v>12004</v>
      </c>
      <c r="B2230" t="s">
        <v>3486</v>
      </c>
    </row>
    <row r="2231" spans="1:9">
      <c r="A2231" s="845">
        <v>44167</v>
      </c>
      <c r="B2231" t="s">
        <v>4864</v>
      </c>
      <c r="C2231">
        <v>509.16</v>
      </c>
      <c r="D2231">
        <v>509.16</v>
      </c>
      <c r="E2231">
        <v>509.16</v>
      </c>
      <c r="I2231">
        <v>509.16</v>
      </c>
    </row>
    <row r="2232" spans="1:9">
      <c r="A2232" t="s">
        <v>4743</v>
      </c>
      <c r="B2232" t="s">
        <v>4865</v>
      </c>
      <c r="C2232">
        <v>374.02</v>
      </c>
      <c r="D2232">
        <v>374.02</v>
      </c>
      <c r="E2232">
        <v>883.18</v>
      </c>
      <c r="I2232">
        <v>374.02</v>
      </c>
    </row>
    <row r="2233" spans="1:9">
      <c r="A2233" t="s">
        <v>4743</v>
      </c>
      <c r="B2233" t="s">
        <v>4866</v>
      </c>
      <c r="C2233">
        <v>509.16</v>
      </c>
      <c r="D2233">
        <v>509.16</v>
      </c>
      <c r="E2233" s="819">
        <v>1392.34</v>
      </c>
      <c r="I2233">
        <v>509.16</v>
      </c>
    </row>
    <row r="2234" spans="1:9">
      <c r="A2234" s="845">
        <v>44140</v>
      </c>
      <c r="B2234" t="s">
        <v>7097</v>
      </c>
      <c r="C2234">
        <v>634.86</v>
      </c>
      <c r="D2234">
        <v>634.86</v>
      </c>
      <c r="E2234" s="819">
        <v>2027.2</v>
      </c>
      <c r="H2234">
        <v>634.86</v>
      </c>
    </row>
    <row r="2235" spans="1:9">
      <c r="A2235" s="845">
        <v>43927</v>
      </c>
      <c r="B2235" t="s">
        <v>7502</v>
      </c>
      <c r="C2235">
        <v>633.35</v>
      </c>
      <c r="D2235">
        <v>633.35</v>
      </c>
      <c r="E2235" s="819">
        <v>2660.55</v>
      </c>
      <c r="G2235">
        <v>633.35</v>
      </c>
    </row>
    <row r="2237" spans="1:9">
      <c r="A2237" t="s">
        <v>3733</v>
      </c>
      <c r="B2237" s="819">
        <v>2660.55</v>
      </c>
      <c r="C2237" s="819">
        <v>2660.55</v>
      </c>
      <c r="D2237">
        <v>0</v>
      </c>
      <c r="E2237">
        <v>633.35</v>
      </c>
      <c r="F2237">
        <v>634.86</v>
      </c>
      <c r="G2237" s="819">
        <v>1392.34</v>
      </c>
    </row>
    <row r="2239" spans="1:9">
      <c r="A2239">
        <v>12008</v>
      </c>
      <c r="B2239" t="s">
        <v>4867</v>
      </c>
    </row>
    <row r="2240" spans="1:9">
      <c r="A2240" s="845">
        <v>43477</v>
      </c>
      <c r="B2240" t="s">
        <v>4868</v>
      </c>
      <c r="C2240" s="819">
        <v>3622.78</v>
      </c>
      <c r="D2240" s="819">
        <v>3622.78</v>
      </c>
      <c r="E2240" s="819">
        <v>3622.78</v>
      </c>
      <c r="I2240" s="819">
        <v>3622.78</v>
      </c>
    </row>
    <row r="2241" spans="1:9">
      <c r="A2241" s="845">
        <v>43953</v>
      </c>
      <c r="B2241" t="s">
        <v>4869</v>
      </c>
      <c r="C2241">
        <v>369.52</v>
      </c>
      <c r="D2241">
        <v>369.52</v>
      </c>
      <c r="E2241" s="819">
        <v>3992.3</v>
      </c>
      <c r="I2241">
        <v>369.52</v>
      </c>
    </row>
    <row r="2243" spans="1:9">
      <c r="A2243" t="s">
        <v>3733</v>
      </c>
      <c r="B2243" s="819">
        <v>3992.3</v>
      </c>
      <c r="C2243" s="819">
        <v>3992.3</v>
      </c>
      <c r="D2243">
        <v>0</v>
      </c>
      <c r="E2243">
        <v>0</v>
      </c>
      <c r="F2243">
        <v>0</v>
      </c>
      <c r="G2243" s="819">
        <v>3992.3</v>
      </c>
    </row>
    <row r="2245" spans="1:9">
      <c r="A2245">
        <v>12009</v>
      </c>
      <c r="B2245" t="s">
        <v>4870</v>
      </c>
    </row>
    <row r="2246" spans="1:9">
      <c r="A2246" s="845">
        <v>43893</v>
      </c>
      <c r="B2246" t="s">
        <v>4871</v>
      </c>
      <c r="C2246">
        <v>528.17999999999995</v>
      </c>
      <c r="D2246">
        <v>528.17999999999995</v>
      </c>
      <c r="E2246">
        <v>528.17999999999995</v>
      </c>
      <c r="I2246">
        <v>528.17999999999995</v>
      </c>
    </row>
    <row r="2248" spans="1:9">
      <c r="A2248" t="s">
        <v>3733</v>
      </c>
      <c r="B2248">
        <v>528.17999999999995</v>
      </c>
      <c r="C2248">
        <v>528.17999999999995</v>
      </c>
      <c r="D2248">
        <v>0</v>
      </c>
      <c r="E2248">
        <v>0</v>
      </c>
      <c r="F2248">
        <v>0</v>
      </c>
      <c r="G2248">
        <v>528.17999999999995</v>
      </c>
    </row>
    <row r="2250" spans="1:9">
      <c r="A2250">
        <v>12011</v>
      </c>
      <c r="B2250" t="s">
        <v>3570</v>
      </c>
    </row>
    <row r="2251" spans="1:9">
      <c r="A2251" s="845">
        <v>43953</v>
      </c>
      <c r="B2251" t="s">
        <v>4872</v>
      </c>
      <c r="C2251">
        <v>131.97</v>
      </c>
      <c r="D2251">
        <v>131.97</v>
      </c>
      <c r="E2251">
        <v>131.97</v>
      </c>
      <c r="I2251">
        <v>131.97</v>
      </c>
    </row>
    <row r="2252" spans="1:9">
      <c r="A2252" t="s">
        <v>4743</v>
      </c>
      <c r="B2252" t="s">
        <v>4873</v>
      </c>
      <c r="C2252">
        <v>811.41</v>
      </c>
      <c r="D2252">
        <v>811.41</v>
      </c>
      <c r="E2252">
        <v>943.38</v>
      </c>
      <c r="I2252">
        <v>811.41</v>
      </c>
    </row>
    <row r="2253" spans="1:9">
      <c r="A2253" t="s">
        <v>6733</v>
      </c>
      <c r="B2253" t="s">
        <v>6819</v>
      </c>
      <c r="C2253">
        <v>584.92999999999995</v>
      </c>
      <c r="D2253">
        <v>584.92999999999995</v>
      </c>
      <c r="E2253" s="819">
        <v>1528.31</v>
      </c>
      <c r="I2253">
        <v>584.92999999999995</v>
      </c>
    </row>
    <row r="2254" spans="1:9">
      <c r="A2254" t="s">
        <v>7006</v>
      </c>
      <c r="B2254" t="s">
        <v>7098</v>
      </c>
      <c r="C2254">
        <v>509.43</v>
      </c>
      <c r="D2254">
        <v>509.43</v>
      </c>
      <c r="E2254" s="819">
        <v>2037.74</v>
      </c>
      <c r="H2254">
        <v>509.43</v>
      </c>
    </row>
    <row r="2255" spans="1:9">
      <c r="A2255" s="845">
        <v>43927</v>
      </c>
      <c r="B2255" t="s">
        <v>7503</v>
      </c>
      <c r="C2255">
        <v>131.97</v>
      </c>
      <c r="D2255">
        <v>131.97</v>
      </c>
      <c r="E2255" s="819">
        <v>2169.71</v>
      </c>
      <c r="G2255">
        <v>131.97</v>
      </c>
    </row>
    <row r="2257" spans="1:9">
      <c r="A2257" t="s">
        <v>3733</v>
      </c>
      <c r="B2257" s="819">
        <v>2169.71</v>
      </c>
      <c r="C2257" s="819">
        <v>2169.71</v>
      </c>
      <c r="D2257">
        <v>0</v>
      </c>
      <c r="E2257">
        <v>131.97</v>
      </c>
      <c r="F2257">
        <v>509.43</v>
      </c>
      <c r="G2257" s="819">
        <v>1528.31</v>
      </c>
    </row>
    <row r="2259" spans="1:9">
      <c r="A2259">
        <v>12013</v>
      </c>
      <c r="B2259" t="s">
        <v>3488</v>
      </c>
    </row>
    <row r="2260" spans="1:9">
      <c r="A2260" s="845">
        <v>43477</v>
      </c>
      <c r="B2260" t="s">
        <v>4874</v>
      </c>
      <c r="C2260">
        <v>400.29</v>
      </c>
      <c r="D2260">
        <v>400.29</v>
      </c>
      <c r="E2260">
        <v>400.29</v>
      </c>
      <c r="I2260">
        <v>400.29</v>
      </c>
    </row>
    <row r="2261" spans="1:9">
      <c r="A2261" t="s">
        <v>4558</v>
      </c>
      <c r="B2261" t="s">
        <v>4875</v>
      </c>
      <c r="C2261">
        <v>436.24</v>
      </c>
      <c r="D2261">
        <v>436.24</v>
      </c>
      <c r="E2261">
        <v>836.53</v>
      </c>
      <c r="I2261">
        <v>436.24</v>
      </c>
    </row>
    <row r="2262" spans="1:9">
      <c r="A2262" s="845">
        <v>43953</v>
      </c>
      <c r="B2262" t="s">
        <v>4876</v>
      </c>
      <c r="C2262">
        <v>547.17999999999995</v>
      </c>
      <c r="D2262">
        <v>547.17999999999995</v>
      </c>
      <c r="E2262" s="819">
        <v>1383.71</v>
      </c>
      <c r="I2262">
        <v>547.17999999999995</v>
      </c>
    </row>
    <row r="2263" spans="1:9">
      <c r="A2263" t="s">
        <v>4205</v>
      </c>
      <c r="B2263" t="s">
        <v>4877</v>
      </c>
      <c r="C2263">
        <v>131.97</v>
      </c>
      <c r="D2263">
        <v>131.97</v>
      </c>
      <c r="E2263" s="819">
        <v>1515.68</v>
      </c>
      <c r="I2263">
        <v>131.97</v>
      </c>
    </row>
    <row r="2264" spans="1:9">
      <c r="A2264" t="s">
        <v>6733</v>
      </c>
      <c r="B2264" t="s">
        <v>6820</v>
      </c>
      <c r="C2264">
        <v>131.97</v>
      </c>
      <c r="D2264">
        <v>131.97</v>
      </c>
      <c r="E2264" s="819">
        <v>1647.65</v>
      </c>
      <c r="I2264">
        <v>131.97</v>
      </c>
    </row>
    <row r="2265" spans="1:9">
      <c r="A2265" s="845">
        <v>44140</v>
      </c>
      <c r="B2265" t="s">
        <v>7099</v>
      </c>
      <c r="C2265">
        <v>131.97</v>
      </c>
      <c r="D2265">
        <v>131.97</v>
      </c>
      <c r="E2265" s="819">
        <v>1779.62</v>
      </c>
      <c r="H2265">
        <v>131.97</v>
      </c>
    </row>
    <row r="2266" spans="1:9">
      <c r="A2266" s="845">
        <v>43927</v>
      </c>
      <c r="B2266" t="s">
        <v>7504</v>
      </c>
      <c r="C2266">
        <v>131.97</v>
      </c>
      <c r="D2266">
        <v>131.97</v>
      </c>
      <c r="E2266" s="819">
        <v>1911.59</v>
      </c>
      <c r="G2266">
        <v>131.97</v>
      </c>
    </row>
    <row r="2268" spans="1:9">
      <c r="A2268" t="s">
        <v>3733</v>
      </c>
      <c r="B2268" s="819">
        <v>1911.59</v>
      </c>
      <c r="C2268" s="819">
        <v>1911.59</v>
      </c>
      <c r="D2268">
        <v>0</v>
      </c>
      <c r="E2268">
        <v>131.97</v>
      </c>
      <c r="F2268">
        <v>131.97</v>
      </c>
      <c r="G2268" s="819">
        <v>1647.65</v>
      </c>
    </row>
    <row r="2270" spans="1:9">
      <c r="A2270">
        <v>12014</v>
      </c>
      <c r="B2270" t="s">
        <v>3475</v>
      </c>
    </row>
    <row r="2271" spans="1:9">
      <c r="A2271" t="s">
        <v>7353</v>
      </c>
      <c r="B2271" t="s">
        <v>7505</v>
      </c>
      <c r="C2271" s="819">
        <v>40767.33</v>
      </c>
      <c r="D2271" s="819">
        <v>40767.33</v>
      </c>
      <c r="E2271" s="819">
        <v>40767.33</v>
      </c>
      <c r="G2271" s="819">
        <v>40767.33</v>
      </c>
    </row>
    <row r="2273" spans="1:9">
      <c r="A2273" t="s">
        <v>3733</v>
      </c>
      <c r="B2273" s="819">
        <v>40767.33</v>
      </c>
      <c r="C2273" s="819">
        <v>40767.33</v>
      </c>
      <c r="D2273">
        <v>0</v>
      </c>
      <c r="E2273" s="819">
        <v>40767.33</v>
      </c>
      <c r="F2273">
        <v>0</v>
      </c>
      <c r="G2273">
        <v>0</v>
      </c>
    </row>
    <row r="2275" spans="1:9">
      <c r="A2275">
        <v>12015</v>
      </c>
      <c r="B2275" t="s">
        <v>3477</v>
      </c>
    </row>
    <row r="2276" spans="1:9">
      <c r="A2276" s="845">
        <v>44106</v>
      </c>
      <c r="B2276" t="s">
        <v>4878</v>
      </c>
      <c r="C2276">
        <v>875.83</v>
      </c>
      <c r="D2276">
        <v>875.83</v>
      </c>
      <c r="E2276">
        <v>875.83</v>
      </c>
      <c r="I2276">
        <v>875.83</v>
      </c>
    </row>
    <row r="2277" spans="1:9">
      <c r="A2277" s="845">
        <v>44107</v>
      </c>
      <c r="B2277" t="s">
        <v>4879</v>
      </c>
      <c r="C2277" s="819">
        <v>1361.25</v>
      </c>
      <c r="D2277" s="819">
        <v>1361.25</v>
      </c>
      <c r="E2277" s="819">
        <v>2237.08</v>
      </c>
      <c r="I2277" s="819">
        <v>1361.25</v>
      </c>
    </row>
    <row r="2278" spans="1:9">
      <c r="A2278" s="845">
        <v>44047</v>
      </c>
      <c r="B2278" t="s">
        <v>6821</v>
      </c>
      <c r="C2278" s="819">
        <v>1377.86</v>
      </c>
      <c r="D2278" s="819">
        <v>1377.86</v>
      </c>
      <c r="E2278" s="819">
        <v>3614.94</v>
      </c>
      <c r="I2278" s="819">
        <v>1377.86</v>
      </c>
    </row>
    <row r="2279" spans="1:9">
      <c r="A2279" s="845">
        <v>44140</v>
      </c>
      <c r="B2279" t="s">
        <v>7100</v>
      </c>
      <c r="C2279" s="819">
        <v>1875.35</v>
      </c>
      <c r="D2279" s="819">
        <v>1875.35</v>
      </c>
      <c r="E2279" s="819">
        <v>5490.29</v>
      </c>
      <c r="H2279" s="819">
        <v>1875.35</v>
      </c>
    </row>
    <row r="2280" spans="1:9">
      <c r="A2280" s="845">
        <v>43927</v>
      </c>
      <c r="B2280" t="s">
        <v>7506</v>
      </c>
      <c r="C2280" s="819">
        <v>2865.83</v>
      </c>
      <c r="D2280" s="819">
        <v>2865.83</v>
      </c>
      <c r="E2280" s="819">
        <v>8356.1200000000008</v>
      </c>
      <c r="G2280" s="819">
        <v>2865.83</v>
      </c>
    </row>
    <row r="2282" spans="1:9">
      <c r="A2282" t="s">
        <v>3733</v>
      </c>
      <c r="B2282" s="819">
        <v>8356.1200000000008</v>
      </c>
      <c r="C2282" s="819">
        <v>8356.1200000000008</v>
      </c>
      <c r="D2282">
        <v>0</v>
      </c>
      <c r="E2282" s="819">
        <v>2865.83</v>
      </c>
      <c r="F2282" s="819">
        <v>1875.35</v>
      </c>
      <c r="G2282" s="819">
        <v>3614.94</v>
      </c>
    </row>
    <row r="2284" spans="1:9">
      <c r="A2284">
        <v>12016</v>
      </c>
      <c r="B2284" t="s">
        <v>4880</v>
      </c>
    </row>
    <row r="2285" spans="1:9">
      <c r="A2285" t="s">
        <v>4558</v>
      </c>
      <c r="B2285" t="s">
        <v>4881</v>
      </c>
      <c r="C2285" s="819">
        <v>3718.69</v>
      </c>
      <c r="D2285" s="819">
        <v>3718.69</v>
      </c>
      <c r="E2285" s="819">
        <v>3718.69</v>
      </c>
      <c r="I2285" s="819">
        <v>3718.69</v>
      </c>
    </row>
    <row r="2286" spans="1:9">
      <c r="A2286" t="s">
        <v>6731</v>
      </c>
      <c r="B2286" t="s">
        <v>6822</v>
      </c>
      <c r="C2286" s="819">
        <v>4355.18</v>
      </c>
      <c r="D2286" s="819">
        <v>4355.18</v>
      </c>
      <c r="E2286" s="819">
        <v>8073.87</v>
      </c>
      <c r="I2286" s="819">
        <v>4355.18</v>
      </c>
    </row>
    <row r="2287" spans="1:9">
      <c r="A2287" t="s">
        <v>7006</v>
      </c>
      <c r="B2287" t="s">
        <v>7101</v>
      </c>
      <c r="C2287" s="819">
        <v>4355.18</v>
      </c>
      <c r="D2287" s="819">
        <v>4355.18</v>
      </c>
      <c r="E2287" s="819">
        <v>12429.05</v>
      </c>
      <c r="H2287" s="819">
        <v>4355.18</v>
      </c>
    </row>
    <row r="2288" spans="1:9">
      <c r="A2288" s="845">
        <v>43927</v>
      </c>
      <c r="B2288" t="s">
        <v>7507</v>
      </c>
      <c r="C2288" s="819">
        <v>4355.18</v>
      </c>
      <c r="D2288" s="819">
        <v>4355.18</v>
      </c>
      <c r="E2288" s="819">
        <v>16784.23</v>
      </c>
      <c r="G2288" s="819">
        <v>4355.18</v>
      </c>
    </row>
    <row r="2290" spans="1:9">
      <c r="A2290" t="s">
        <v>3733</v>
      </c>
      <c r="B2290" s="819">
        <v>16784.23</v>
      </c>
      <c r="C2290" s="819">
        <v>16784.23</v>
      </c>
      <c r="D2290">
        <v>0</v>
      </c>
      <c r="E2290" s="819">
        <v>4355.18</v>
      </c>
      <c r="F2290" s="819">
        <v>4355.18</v>
      </c>
      <c r="G2290" s="819">
        <v>8073.87</v>
      </c>
    </row>
    <row r="2292" spans="1:9">
      <c r="A2292">
        <v>12017</v>
      </c>
      <c r="B2292" t="s">
        <v>3481</v>
      </c>
    </row>
    <row r="2293" spans="1:9">
      <c r="A2293" s="845">
        <v>44105</v>
      </c>
      <c r="B2293" t="s">
        <v>4882</v>
      </c>
      <c r="C2293" s="819">
        <v>15660</v>
      </c>
      <c r="D2293" s="819">
        <v>15660</v>
      </c>
      <c r="E2293" s="819">
        <v>15660</v>
      </c>
      <c r="I2293" s="819">
        <v>15660</v>
      </c>
    </row>
    <row r="2295" spans="1:9">
      <c r="A2295" t="s">
        <v>3733</v>
      </c>
      <c r="B2295" s="819">
        <v>15660</v>
      </c>
      <c r="C2295" s="819">
        <v>15660</v>
      </c>
      <c r="D2295">
        <v>0</v>
      </c>
      <c r="E2295">
        <v>0</v>
      </c>
      <c r="F2295">
        <v>0</v>
      </c>
      <c r="G2295" s="819">
        <v>15660</v>
      </c>
    </row>
    <row r="2297" spans="1:9">
      <c r="A2297">
        <v>12018</v>
      </c>
      <c r="B2297" t="s">
        <v>7102</v>
      </c>
    </row>
    <row r="2298" spans="1:9">
      <c r="A2298" s="845">
        <v>43927</v>
      </c>
      <c r="B2298" t="s">
        <v>7508</v>
      </c>
      <c r="C2298">
        <v>271.61</v>
      </c>
      <c r="D2298">
        <v>271.61</v>
      </c>
      <c r="E2298">
        <v>271.61</v>
      </c>
      <c r="G2298">
        <v>271.61</v>
      </c>
    </row>
    <row r="2300" spans="1:9">
      <c r="A2300" t="s">
        <v>3733</v>
      </c>
      <c r="B2300">
        <v>271.61</v>
      </c>
      <c r="C2300">
        <v>271.61</v>
      </c>
      <c r="D2300">
        <v>0</v>
      </c>
      <c r="E2300">
        <v>271.61</v>
      </c>
      <c r="F2300">
        <v>0</v>
      </c>
      <c r="G2300">
        <v>0</v>
      </c>
    </row>
    <row r="2302" spans="1:9">
      <c r="A2302">
        <v>12019</v>
      </c>
      <c r="B2302" t="s">
        <v>4883</v>
      </c>
    </row>
    <row r="2303" spans="1:9">
      <c r="A2303" t="s">
        <v>4884</v>
      </c>
      <c r="B2303" t="s">
        <v>4885</v>
      </c>
      <c r="C2303">
        <v>90.54</v>
      </c>
      <c r="D2303">
        <v>90.54</v>
      </c>
      <c r="E2303">
        <v>90.54</v>
      </c>
      <c r="I2303">
        <v>90.54</v>
      </c>
    </row>
    <row r="2304" spans="1:9">
      <c r="A2304" t="s">
        <v>4884</v>
      </c>
      <c r="B2304" t="s">
        <v>4886</v>
      </c>
      <c r="C2304">
        <v>128.28</v>
      </c>
      <c r="D2304">
        <v>128.28</v>
      </c>
      <c r="E2304">
        <v>218.82</v>
      </c>
      <c r="I2304">
        <v>128.28</v>
      </c>
    </row>
    <row r="2305" spans="1:9">
      <c r="A2305" s="845">
        <v>44140</v>
      </c>
      <c r="B2305" t="s">
        <v>7103</v>
      </c>
      <c r="C2305">
        <v>90.54</v>
      </c>
      <c r="D2305">
        <v>90.54</v>
      </c>
      <c r="E2305">
        <v>309.36</v>
      </c>
      <c r="H2305">
        <v>90.54</v>
      </c>
    </row>
    <row r="2306" spans="1:9">
      <c r="A2306" s="845">
        <v>44140</v>
      </c>
      <c r="B2306" t="s">
        <v>7104</v>
      </c>
      <c r="C2306">
        <v>90.54</v>
      </c>
      <c r="D2306">
        <v>90.54</v>
      </c>
      <c r="E2306">
        <v>399.9</v>
      </c>
      <c r="H2306">
        <v>90.54</v>
      </c>
    </row>
    <row r="2307" spans="1:9">
      <c r="A2307" s="845">
        <v>43927</v>
      </c>
      <c r="B2307" t="s">
        <v>7509</v>
      </c>
      <c r="C2307">
        <v>117.72</v>
      </c>
      <c r="D2307">
        <v>117.72</v>
      </c>
      <c r="E2307">
        <v>517.62</v>
      </c>
      <c r="G2307">
        <v>117.72</v>
      </c>
    </row>
    <row r="2309" spans="1:9">
      <c r="A2309" t="s">
        <v>3733</v>
      </c>
      <c r="B2309">
        <v>517.62</v>
      </c>
      <c r="C2309">
        <v>517.62</v>
      </c>
      <c r="D2309">
        <v>0</v>
      </c>
      <c r="E2309">
        <v>117.72</v>
      </c>
      <c r="F2309">
        <v>181.08</v>
      </c>
      <c r="G2309">
        <v>218.82</v>
      </c>
    </row>
    <row r="2311" spans="1:9">
      <c r="A2311">
        <v>12020</v>
      </c>
      <c r="B2311" t="s">
        <v>4887</v>
      </c>
    </row>
    <row r="2312" spans="1:9">
      <c r="A2312" t="s">
        <v>4884</v>
      </c>
      <c r="B2312" t="s">
        <v>4888</v>
      </c>
      <c r="C2312">
        <v>150.99</v>
      </c>
      <c r="D2312">
        <v>150.99</v>
      </c>
      <c r="E2312">
        <v>150.99</v>
      </c>
      <c r="I2312">
        <v>150.99</v>
      </c>
    </row>
    <row r="2313" spans="1:9">
      <c r="A2313" t="s">
        <v>4884</v>
      </c>
      <c r="B2313" t="s">
        <v>4889</v>
      </c>
      <c r="C2313">
        <v>75.489999999999995</v>
      </c>
      <c r="D2313">
        <v>75.489999999999995</v>
      </c>
      <c r="E2313">
        <v>226.48</v>
      </c>
      <c r="I2313">
        <v>75.489999999999995</v>
      </c>
    </row>
    <row r="2314" spans="1:9">
      <c r="A2314" t="s">
        <v>4890</v>
      </c>
      <c r="B2314" t="s">
        <v>4891</v>
      </c>
      <c r="C2314">
        <v>113.24</v>
      </c>
      <c r="D2314">
        <v>113.24</v>
      </c>
      <c r="E2314">
        <v>339.72</v>
      </c>
      <c r="I2314">
        <v>113.24</v>
      </c>
    </row>
    <row r="2315" spans="1:9">
      <c r="A2315" s="845">
        <v>44140</v>
      </c>
      <c r="B2315" t="s">
        <v>7105</v>
      </c>
      <c r="C2315">
        <v>75.489999999999995</v>
      </c>
      <c r="D2315">
        <v>75.489999999999995</v>
      </c>
      <c r="E2315">
        <v>415.21</v>
      </c>
      <c r="H2315">
        <v>75.489999999999995</v>
      </c>
    </row>
    <row r="2316" spans="1:9">
      <c r="A2316" s="845">
        <v>43927</v>
      </c>
      <c r="B2316" t="s">
        <v>7510</v>
      </c>
      <c r="C2316">
        <v>37.75</v>
      </c>
      <c r="D2316">
        <v>37.75</v>
      </c>
      <c r="E2316">
        <v>452.96</v>
      </c>
      <c r="G2316">
        <v>37.75</v>
      </c>
    </row>
    <row r="2318" spans="1:9">
      <c r="A2318" t="s">
        <v>3733</v>
      </c>
      <c r="B2318">
        <v>452.96</v>
      </c>
      <c r="C2318">
        <v>452.96</v>
      </c>
      <c r="D2318">
        <v>0</v>
      </c>
      <c r="E2318">
        <v>37.75</v>
      </c>
      <c r="F2318">
        <v>75.489999999999995</v>
      </c>
      <c r="G2318">
        <v>339.72</v>
      </c>
    </row>
    <row r="2320" spans="1:9">
      <c r="A2320">
        <v>12024</v>
      </c>
      <c r="B2320" t="s">
        <v>6655</v>
      </c>
    </row>
    <row r="2321" spans="1:9">
      <c r="A2321" s="845">
        <v>43927</v>
      </c>
      <c r="B2321" t="s">
        <v>7511</v>
      </c>
      <c r="C2321" s="819">
        <v>1388.67</v>
      </c>
      <c r="D2321" s="819">
        <v>1388.67</v>
      </c>
      <c r="E2321" s="819">
        <v>1388.67</v>
      </c>
      <c r="G2321" s="819">
        <v>1388.67</v>
      </c>
    </row>
    <row r="2323" spans="1:9">
      <c r="A2323" t="s">
        <v>3733</v>
      </c>
      <c r="B2323" s="819">
        <v>1388.67</v>
      </c>
      <c r="C2323" s="819">
        <v>1388.67</v>
      </c>
      <c r="D2323">
        <v>0</v>
      </c>
      <c r="E2323" s="819">
        <v>1388.67</v>
      </c>
      <c r="F2323">
        <v>0</v>
      </c>
      <c r="G2323">
        <v>0</v>
      </c>
    </row>
    <row r="2325" spans="1:9">
      <c r="A2325">
        <v>12025</v>
      </c>
      <c r="B2325" t="s">
        <v>3675</v>
      </c>
    </row>
    <row r="2326" spans="1:9">
      <c r="A2326" t="s">
        <v>7006</v>
      </c>
      <c r="B2326" t="s">
        <v>7106</v>
      </c>
      <c r="C2326">
        <v>64.17</v>
      </c>
      <c r="D2326">
        <v>64.17</v>
      </c>
      <c r="E2326">
        <v>64.17</v>
      </c>
      <c r="H2326">
        <v>64.17</v>
      </c>
    </row>
    <row r="2327" spans="1:9">
      <c r="A2327" s="845">
        <v>43867</v>
      </c>
      <c r="B2327" t="s">
        <v>7512</v>
      </c>
      <c r="C2327" s="819">
        <v>1087.0899999999999</v>
      </c>
      <c r="D2327" s="819">
        <v>1087.0899999999999</v>
      </c>
      <c r="E2327" s="819">
        <v>1151.26</v>
      </c>
      <c r="H2327" s="819">
        <v>1087.0899999999999</v>
      </c>
    </row>
    <row r="2329" spans="1:9">
      <c r="A2329" t="s">
        <v>3733</v>
      </c>
      <c r="B2329" s="819">
        <v>1151.26</v>
      </c>
      <c r="C2329" s="819">
        <v>1151.26</v>
      </c>
      <c r="D2329">
        <v>0</v>
      </c>
      <c r="E2329">
        <v>0</v>
      </c>
      <c r="F2329" s="819">
        <v>1151.26</v>
      </c>
      <c r="G2329">
        <v>0</v>
      </c>
    </row>
    <row r="2331" spans="1:9">
      <c r="A2331">
        <v>12026</v>
      </c>
      <c r="B2331" t="s">
        <v>6823</v>
      </c>
    </row>
    <row r="2332" spans="1:9">
      <c r="A2332" t="s">
        <v>6732</v>
      </c>
      <c r="B2332" t="s">
        <v>6824</v>
      </c>
      <c r="C2332">
        <v>211.16</v>
      </c>
      <c r="D2332">
        <v>211.16</v>
      </c>
      <c r="E2332">
        <v>211.16</v>
      </c>
      <c r="I2332">
        <v>211.16</v>
      </c>
    </row>
    <row r="2334" spans="1:9">
      <c r="A2334" t="s">
        <v>3733</v>
      </c>
      <c r="B2334">
        <v>211.16</v>
      </c>
      <c r="C2334">
        <v>211.16</v>
      </c>
      <c r="D2334">
        <v>0</v>
      </c>
      <c r="E2334">
        <v>0</v>
      </c>
      <c r="F2334">
        <v>0</v>
      </c>
      <c r="G2334">
        <v>211.16</v>
      </c>
    </row>
    <row r="2336" spans="1:9">
      <c r="A2336">
        <v>12027</v>
      </c>
      <c r="B2336" t="s">
        <v>3677</v>
      </c>
    </row>
    <row r="2337" spans="1:9">
      <c r="A2337" t="s">
        <v>6731</v>
      </c>
      <c r="B2337" t="s">
        <v>6825</v>
      </c>
      <c r="C2337" s="819">
        <v>3431.32</v>
      </c>
      <c r="D2337" s="819">
        <v>3431.32</v>
      </c>
      <c r="E2337" s="819">
        <v>3431.32</v>
      </c>
      <c r="I2337" s="819">
        <v>3431.32</v>
      </c>
    </row>
    <row r="2338" spans="1:9">
      <c r="A2338" s="845">
        <v>44140</v>
      </c>
      <c r="B2338" t="s">
        <v>7107</v>
      </c>
      <c r="C2338" s="819">
        <v>2107.5500000000002</v>
      </c>
      <c r="D2338" s="819">
        <v>2107.5500000000002</v>
      </c>
      <c r="E2338" s="819">
        <v>5538.87</v>
      </c>
      <c r="H2338" s="819">
        <v>2107.5500000000002</v>
      </c>
    </row>
    <row r="2340" spans="1:9">
      <c r="A2340" t="s">
        <v>3733</v>
      </c>
      <c r="B2340" s="819">
        <v>5538.87</v>
      </c>
      <c r="C2340" s="819">
        <v>5538.87</v>
      </c>
      <c r="D2340">
        <v>0</v>
      </c>
      <c r="E2340">
        <v>0</v>
      </c>
      <c r="F2340" s="819">
        <v>2107.5500000000002</v>
      </c>
      <c r="G2340" s="819">
        <v>3431.32</v>
      </c>
    </row>
    <row r="2342" spans="1:9">
      <c r="A2342">
        <v>12028</v>
      </c>
      <c r="B2342" t="s">
        <v>7108</v>
      </c>
    </row>
    <row r="2343" spans="1:9">
      <c r="A2343" t="s">
        <v>7109</v>
      </c>
      <c r="B2343" t="s">
        <v>7110</v>
      </c>
      <c r="C2343" s="819">
        <v>1220.3399999999999</v>
      </c>
      <c r="D2343" s="819">
        <v>1220.3399999999999</v>
      </c>
      <c r="E2343" s="819">
        <v>1220.3399999999999</v>
      </c>
      <c r="H2343" s="819">
        <v>1220.3399999999999</v>
      </c>
    </row>
    <row r="2344" spans="1:9">
      <c r="A2344" s="845">
        <v>43896</v>
      </c>
      <c r="B2344" t="s">
        <v>7513</v>
      </c>
      <c r="C2344" s="819">
        <v>1207.8800000000001</v>
      </c>
      <c r="D2344" s="819">
        <v>1207.8800000000001</v>
      </c>
      <c r="E2344" s="819">
        <v>2428.2199999999998</v>
      </c>
      <c r="G2344" s="819">
        <v>1207.8800000000001</v>
      </c>
    </row>
    <row r="2346" spans="1:9">
      <c r="A2346" t="s">
        <v>3733</v>
      </c>
      <c r="B2346" s="819">
        <v>2428.2199999999998</v>
      </c>
      <c r="C2346" s="819">
        <v>2428.2199999999998</v>
      </c>
      <c r="D2346">
        <v>0</v>
      </c>
      <c r="E2346" s="819">
        <v>1207.8800000000001</v>
      </c>
      <c r="F2346" s="819">
        <v>1220.3399999999999</v>
      </c>
      <c r="G2346">
        <v>0</v>
      </c>
    </row>
    <row r="2348" spans="1:9">
      <c r="A2348">
        <v>12039</v>
      </c>
      <c r="B2348" t="s">
        <v>7292</v>
      </c>
    </row>
    <row r="2349" spans="1:9">
      <c r="A2349" s="845">
        <v>43927</v>
      </c>
      <c r="B2349" t="s">
        <v>7514</v>
      </c>
      <c r="C2349" s="819">
        <v>1008.43</v>
      </c>
      <c r="D2349" s="819">
        <v>1008.43</v>
      </c>
      <c r="E2349" s="819">
        <v>1008.43</v>
      </c>
      <c r="G2349" s="819">
        <v>1008.43</v>
      </c>
    </row>
    <row r="2350" spans="1:9">
      <c r="A2350" s="845">
        <v>43927</v>
      </c>
      <c r="B2350" t="s">
        <v>7515</v>
      </c>
      <c r="C2350">
        <v>475.11</v>
      </c>
      <c r="D2350">
        <v>475.11</v>
      </c>
      <c r="E2350" s="819">
        <v>1483.54</v>
      </c>
      <c r="G2350">
        <v>475.11</v>
      </c>
    </row>
    <row r="2351" spans="1:9">
      <c r="A2351" s="845">
        <v>43927</v>
      </c>
      <c r="B2351" t="s">
        <v>7516</v>
      </c>
      <c r="C2351" s="819">
        <v>1331.92</v>
      </c>
      <c r="D2351" s="819">
        <v>1331.92</v>
      </c>
      <c r="E2351" s="819">
        <v>2815.46</v>
      </c>
      <c r="G2351" s="819">
        <v>1331.92</v>
      </c>
    </row>
    <row r="2352" spans="1:9">
      <c r="A2352" s="845">
        <v>44171</v>
      </c>
      <c r="B2352" t="s">
        <v>7517</v>
      </c>
      <c r="C2352">
        <v>475.11</v>
      </c>
      <c r="D2352">
        <v>475.11</v>
      </c>
      <c r="E2352" s="819">
        <v>3290.57</v>
      </c>
      <c r="G2352">
        <v>475.11</v>
      </c>
    </row>
    <row r="2354" spans="1:9">
      <c r="A2354" t="s">
        <v>3733</v>
      </c>
      <c r="B2354" s="819">
        <v>3290.57</v>
      </c>
      <c r="C2354" s="819">
        <v>3290.57</v>
      </c>
      <c r="D2354">
        <v>0</v>
      </c>
      <c r="E2354" s="819">
        <v>3290.57</v>
      </c>
      <c r="F2354">
        <v>0</v>
      </c>
      <c r="G2354">
        <v>0</v>
      </c>
    </row>
    <row r="2356" spans="1:9">
      <c r="A2356">
        <v>7</v>
      </c>
      <c r="B2356" t="s">
        <v>4892</v>
      </c>
    </row>
    <row r="2358" spans="1:9">
      <c r="A2358">
        <v>11023</v>
      </c>
      <c r="B2358" t="s">
        <v>3740</v>
      </c>
    </row>
    <row r="2359" spans="1:9">
      <c r="A2359" t="s">
        <v>4893</v>
      </c>
      <c r="B2359" t="s">
        <v>4894</v>
      </c>
      <c r="C2359" s="819">
        <v>10556</v>
      </c>
      <c r="D2359">
        <v>17.399999999999999</v>
      </c>
      <c r="E2359">
        <v>17.399999999999999</v>
      </c>
      <c r="I2359">
        <v>17.399999999999999</v>
      </c>
    </row>
    <row r="2360" spans="1:9">
      <c r="A2360" s="845">
        <v>43810</v>
      </c>
      <c r="B2360" t="s">
        <v>4895</v>
      </c>
      <c r="C2360" s="819">
        <v>10556</v>
      </c>
      <c r="D2360">
        <v>17.399999999999999</v>
      </c>
      <c r="E2360">
        <v>34.799999999999997</v>
      </c>
      <c r="I2360">
        <v>17.399999999999999</v>
      </c>
    </row>
    <row r="2361" spans="1:9">
      <c r="A2361" t="s">
        <v>7353</v>
      </c>
      <c r="B2361" t="s">
        <v>7518</v>
      </c>
      <c r="C2361" s="819">
        <v>10854.9</v>
      </c>
      <c r="D2361" s="819">
        <v>10854.9</v>
      </c>
      <c r="E2361" s="819">
        <v>10889.7</v>
      </c>
      <c r="G2361" s="819">
        <v>10854.9</v>
      </c>
    </row>
    <row r="2363" spans="1:9">
      <c r="A2363" t="s">
        <v>3733</v>
      </c>
      <c r="B2363" s="819">
        <v>31966.9</v>
      </c>
      <c r="C2363" s="819">
        <v>10889.7</v>
      </c>
      <c r="D2363">
        <v>0</v>
      </c>
      <c r="E2363" s="819">
        <v>10854.9</v>
      </c>
      <c r="F2363">
        <v>0</v>
      </c>
      <c r="G2363">
        <v>34.799999999999997</v>
      </c>
    </row>
    <row r="2365" spans="1:9">
      <c r="A2365">
        <v>11418</v>
      </c>
      <c r="B2365" t="s">
        <v>4896</v>
      </c>
    </row>
    <row r="2366" spans="1:9">
      <c r="A2366" t="s">
        <v>6730</v>
      </c>
      <c r="B2366" t="s">
        <v>6826</v>
      </c>
      <c r="C2366" s="819">
        <v>14263.99</v>
      </c>
      <c r="D2366" s="819">
        <v>14263.99</v>
      </c>
      <c r="E2366" s="819">
        <v>14263.99</v>
      </c>
      <c r="I2366" s="819">
        <v>14263.99</v>
      </c>
    </row>
    <row r="2367" spans="1:9">
      <c r="A2367" s="845">
        <v>43987</v>
      </c>
      <c r="B2367" t="s">
        <v>7111</v>
      </c>
      <c r="C2367" s="819">
        <v>6102.09</v>
      </c>
      <c r="D2367" s="819">
        <v>6102.09</v>
      </c>
      <c r="E2367" s="819">
        <v>20366.080000000002</v>
      </c>
      <c r="H2367" s="819">
        <v>6102.09</v>
      </c>
    </row>
    <row r="2368" spans="1:9">
      <c r="A2368" s="845">
        <v>43867</v>
      </c>
      <c r="B2368" t="s">
        <v>7519</v>
      </c>
      <c r="C2368" s="819">
        <v>5938.64</v>
      </c>
      <c r="D2368" s="819">
        <v>5938.64</v>
      </c>
      <c r="E2368" s="819">
        <v>26304.720000000001</v>
      </c>
      <c r="H2368" s="819">
        <v>5938.64</v>
      </c>
    </row>
    <row r="2370" spans="1:9">
      <c r="A2370" t="s">
        <v>3733</v>
      </c>
      <c r="B2370" s="819">
        <v>26304.720000000001</v>
      </c>
      <c r="C2370" s="819">
        <v>26304.720000000001</v>
      </c>
      <c r="D2370">
        <v>0</v>
      </c>
      <c r="E2370">
        <v>0</v>
      </c>
      <c r="F2370" s="819">
        <v>12040.73</v>
      </c>
      <c r="G2370" s="819">
        <v>14263.99</v>
      </c>
    </row>
    <row r="2372" spans="1:9">
      <c r="A2372">
        <v>11832</v>
      </c>
      <c r="B2372" t="s">
        <v>4897</v>
      </c>
    </row>
    <row r="2373" spans="1:9">
      <c r="A2373" t="s">
        <v>4743</v>
      </c>
      <c r="B2373" t="s">
        <v>4898</v>
      </c>
      <c r="C2373" s="819">
        <v>68937.06</v>
      </c>
      <c r="D2373" s="819">
        <v>68937.06</v>
      </c>
      <c r="E2373" s="819">
        <v>68937.06</v>
      </c>
      <c r="I2373" s="819">
        <v>68937.06</v>
      </c>
    </row>
    <row r="2374" spans="1:9">
      <c r="A2374" t="s">
        <v>6730</v>
      </c>
      <c r="B2374" t="s">
        <v>6827</v>
      </c>
      <c r="C2374" s="819">
        <v>85934.42</v>
      </c>
      <c r="D2374" s="819">
        <v>85934.42</v>
      </c>
      <c r="E2374" s="819">
        <v>154871.48000000001</v>
      </c>
      <c r="I2374" s="819">
        <v>85934.42</v>
      </c>
    </row>
    <row r="2375" spans="1:9">
      <c r="A2375" t="s">
        <v>7031</v>
      </c>
      <c r="B2375" t="s">
        <v>7112</v>
      </c>
      <c r="C2375" s="819">
        <v>82943.360000000001</v>
      </c>
      <c r="D2375" s="819">
        <v>82943.360000000001</v>
      </c>
      <c r="E2375" s="819">
        <v>237814.84</v>
      </c>
      <c r="H2375" s="819">
        <v>82943.360000000001</v>
      </c>
    </row>
    <row r="2376" spans="1:9">
      <c r="A2376" t="s">
        <v>7520</v>
      </c>
      <c r="B2376" t="s">
        <v>7521</v>
      </c>
      <c r="C2376" s="819">
        <v>75999.02</v>
      </c>
      <c r="D2376" s="819">
        <v>75999.02</v>
      </c>
      <c r="E2376" s="819">
        <v>313813.86</v>
      </c>
      <c r="G2376" s="819">
        <v>75999.02</v>
      </c>
    </row>
    <row r="2378" spans="1:9">
      <c r="A2378" t="s">
        <v>3733</v>
      </c>
      <c r="B2378" s="819">
        <v>313813.86</v>
      </c>
      <c r="C2378" s="819">
        <v>313813.86</v>
      </c>
      <c r="D2378">
        <v>0</v>
      </c>
      <c r="E2378" s="819">
        <v>75999.02</v>
      </c>
      <c r="F2378" s="819">
        <v>82943.360000000001</v>
      </c>
      <c r="G2378" s="819">
        <v>154871.48000000001</v>
      </c>
    </row>
    <row r="2380" spans="1:9">
      <c r="A2380">
        <v>6</v>
      </c>
      <c r="B2380" t="s">
        <v>4899</v>
      </c>
    </row>
    <row r="2382" spans="1:9">
      <c r="A2382">
        <v>11926</v>
      </c>
      <c r="B2382" t="s">
        <v>4900</v>
      </c>
    </row>
    <row r="2383" spans="1:9">
      <c r="A2383" s="845">
        <v>43439</v>
      </c>
      <c r="B2383" t="s">
        <v>4901</v>
      </c>
      <c r="C2383" s="819">
        <v>14180.42</v>
      </c>
      <c r="D2383" s="819">
        <v>14180.42</v>
      </c>
      <c r="E2383" s="819">
        <v>14180.42</v>
      </c>
      <c r="I2383" s="819">
        <v>14180.42</v>
      </c>
    </row>
    <row r="2384" spans="1:9">
      <c r="A2384" s="845">
        <v>43439</v>
      </c>
      <c r="B2384" t="s">
        <v>4902</v>
      </c>
      <c r="C2384" s="819">
        <v>19348.34</v>
      </c>
      <c r="D2384" s="819">
        <v>19348.34</v>
      </c>
      <c r="E2384" s="819">
        <v>33528.76</v>
      </c>
      <c r="I2384" s="819">
        <v>19348.34</v>
      </c>
    </row>
    <row r="2385" spans="1:9">
      <c r="A2385" s="845">
        <v>43439</v>
      </c>
      <c r="B2385" t="s">
        <v>4903</v>
      </c>
      <c r="C2385" s="819">
        <v>19348.34</v>
      </c>
      <c r="D2385" s="819">
        <v>19348.34</v>
      </c>
      <c r="E2385" s="819">
        <v>52877.1</v>
      </c>
      <c r="I2385" s="819">
        <v>19348.34</v>
      </c>
    </row>
    <row r="2386" spans="1:9">
      <c r="A2386" s="845">
        <v>43410</v>
      </c>
      <c r="B2386" t="s">
        <v>4904</v>
      </c>
      <c r="C2386" s="819">
        <v>19348.34</v>
      </c>
      <c r="D2386" s="819">
        <v>19348.34</v>
      </c>
      <c r="E2386" s="819">
        <v>72225.440000000002</v>
      </c>
      <c r="I2386" s="819">
        <v>19348.34</v>
      </c>
    </row>
    <row r="2387" spans="1:9">
      <c r="A2387" s="845">
        <v>43411</v>
      </c>
      <c r="B2387" t="s">
        <v>4905</v>
      </c>
      <c r="C2387" s="819">
        <v>19348.34</v>
      </c>
      <c r="D2387" s="819">
        <v>19348.34</v>
      </c>
      <c r="E2387" s="819">
        <v>91573.78</v>
      </c>
      <c r="I2387" s="819">
        <v>19348.34</v>
      </c>
    </row>
    <row r="2389" spans="1:9">
      <c r="A2389" t="s">
        <v>3733</v>
      </c>
      <c r="B2389" s="819">
        <v>91573.78</v>
      </c>
      <c r="C2389" s="819">
        <v>91573.78</v>
      </c>
      <c r="D2389">
        <v>0</v>
      </c>
      <c r="E2389">
        <v>0</v>
      </c>
      <c r="F2389">
        <v>0</v>
      </c>
      <c r="G2389" s="819">
        <v>91573.78</v>
      </c>
    </row>
    <row r="2391" spans="1:9">
      <c r="A2391">
        <v>5</v>
      </c>
      <c r="B2391" t="s">
        <v>4906</v>
      </c>
    </row>
    <row r="2393" spans="1:9">
      <c r="A2393">
        <v>11007</v>
      </c>
      <c r="B2393" t="s">
        <v>3734</v>
      </c>
    </row>
    <row r="2394" spans="1:9">
      <c r="A2394" s="845">
        <v>43836</v>
      </c>
      <c r="B2394" t="s">
        <v>7522</v>
      </c>
      <c r="C2394" s="819">
        <v>57707.61</v>
      </c>
      <c r="D2394" s="819">
        <v>57707.61</v>
      </c>
      <c r="E2394" s="819">
        <v>57707.61</v>
      </c>
      <c r="H2394" s="819">
        <v>57707.61</v>
      </c>
    </row>
    <row r="2396" spans="1:9">
      <c r="A2396" t="s">
        <v>3733</v>
      </c>
      <c r="B2396" s="819">
        <v>57707.61</v>
      </c>
      <c r="C2396" s="819">
        <v>57707.61</v>
      </c>
      <c r="D2396">
        <v>0</v>
      </c>
      <c r="E2396">
        <v>0</v>
      </c>
      <c r="F2396" s="819">
        <v>57707.61</v>
      </c>
      <c r="G2396">
        <v>0</v>
      </c>
    </row>
    <row r="2398" spans="1:9">
      <c r="A2398">
        <v>11413</v>
      </c>
      <c r="B2398" t="s">
        <v>3985</v>
      </c>
    </row>
    <row r="2399" spans="1:9">
      <c r="A2399" s="845">
        <v>43561</v>
      </c>
      <c r="B2399" t="s">
        <v>4907</v>
      </c>
      <c r="C2399" s="819">
        <v>3979.9</v>
      </c>
      <c r="D2399" s="819">
        <v>3979.9</v>
      </c>
      <c r="E2399" s="819">
        <v>3979.9</v>
      </c>
      <c r="I2399" s="819">
        <v>3979.9</v>
      </c>
    </row>
    <row r="2400" spans="1:9">
      <c r="A2400" s="845">
        <v>43531</v>
      </c>
      <c r="B2400" t="s">
        <v>4908</v>
      </c>
      <c r="C2400" s="819">
        <v>3979.9</v>
      </c>
      <c r="D2400" s="819">
        <v>3979.9</v>
      </c>
      <c r="E2400" s="819">
        <v>7959.8</v>
      </c>
      <c r="I2400" s="819">
        <v>3979.9</v>
      </c>
    </row>
    <row r="2401" spans="1:9">
      <c r="A2401" s="845">
        <v>43533</v>
      </c>
      <c r="B2401" t="s">
        <v>4909</v>
      </c>
      <c r="C2401" s="819">
        <v>3979.9</v>
      </c>
      <c r="D2401" s="819">
        <v>3979.9</v>
      </c>
      <c r="E2401" s="819">
        <v>11939.7</v>
      </c>
      <c r="I2401" s="819">
        <v>3979.9</v>
      </c>
    </row>
    <row r="2402" spans="1:9">
      <c r="A2402" s="845">
        <v>43506</v>
      </c>
      <c r="B2402" t="s">
        <v>4910</v>
      </c>
      <c r="C2402" s="819">
        <v>3979.9</v>
      </c>
      <c r="D2402" s="819">
        <v>3979.9</v>
      </c>
      <c r="E2402" s="819">
        <v>15919.6</v>
      </c>
      <c r="I2402" s="819">
        <v>3979.9</v>
      </c>
    </row>
    <row r="2403" spans="1:9">
      <c r="A2403" s="845">
        <v>43476</v>
      </c>
      <c r="B2403" t="s">
        <v>4911</v>
      </c>
      <c r="C2403" s="819">
        <v>3979.9</v>
      </c>
      <c r="D2403" s="819">
        <v>3979.9</v>
      </c>
      <c r="E2403" s="819">
        <v>19899.5</v>
      </c>
      <c r="I2403" s="819">
        <v>3979.9</v>
      </c>
    </row>
    <row r="2404" spans="1:9">
      <c r="A2404" s="845">
        <v>43477</v>
      </c>
      <c r="B2404" t="s">
        <v>4912</v>
      </c>
      <c r="C2404" s="819">
        <v>3979.9</v>
      </c>
      <c r="D2404" s="819">
        <v>3979.9</v>
      </c>
      <c r="E2404" s="819">
        <v>23879.4</v>
      </c>
      <c r="I2404" s="819">
        <v>3979.9</v>
      </c>
    </row>
    <row r="2405" spans="1:9">
      <c r="A2405" s="845">
        <v>44013</v>
      </c>
      <c r="B2405" t="s">
        <v>4913</v>
      </c>
      <c r="C2405" s="819">
        <v>3979.9</v>
      </c>
      <c r="D2405" s="819">
        <v>3979.9</v>
      </c>
      <c r="E2405" s="819">
        <v>27859.3</v>
      </c>
      <c r="I2405" s="819">
        <v>3979.9</v>
      </c>
    </row>
    <row r="2406" spans="1:9">
      <c r="A2406" s="845">
        <v>43953</v>
      </c>
      <c r="B2406" t="s">
        <v>4914</v>
      </c>
      <c r="C2406" s="819">
        <v>4130.2700000000004</v>
      </c>
      <c r="D2406" s="819">
        <v>4130.2700000000004</v>
      </c>
      <c r="E2406" s="819">
        <v>31989.57</v>
      </c>
      <c r="I2406" s="819">
        <v>4130.2700000000004</v>
      </c>
    </row>
    <row r="2407" spans="1:9">
      <c r="A2407" s="845">
        <v>43893</v>
      </c>
      <c r="B2407" t="s">
        <v>4915</v>
      </c>
      <c r="C2407" s="819">
        <v>6452.72</v>
      </c>
      <c r="D2407" s="819">
        <v>6452.72</v>
      </c>
      <c r="E2407" s="819">
        <v>38442.29</v>
      </c>
      <c r="I2407" s="819">
        <v>6452.72</v>
      </c>
    </row>
    <row r="2408" spans="1:9">
      <c r="A2408" t="s">
        <v>6732</v>
      </c>
      <c r="B2408" t="s">
        <v>6828</v>
      </c>
      <c r="C2408" s="819">
        <v>6452.72</v>
      </c>
      <c r="D2408" s="819">
        <v>6452.72</v>
      </c>
      <c r="E2408" s="819">
        <v>44895.01</v>
      </c>
      <c r="I2408" s="819">
        <v>6452.72</v>
      </c>
    </row>
    <row r="2409" spans="1:9">
      <c r="A2409" s="845">
        <v>44017</v>
      </c>
      <c r="B2409" t="s">
        <v>7113</v>
      </c>
      <c r="C2409" s="819">
        <v>6452.72</v>
      </c>
      <c r="D2409" s="819">
        <v>6452.72</v>
      </c>
      <c r="E2409" s="819">
        <v>51347.73</v>
      </c>
      <c r="H2409" s="819">
        <v>6452.72</v>
      </c>
    </row>
    <row r="2410" spans="1:9">
      <c r="A2410" s="845">
        <v>43836</v>
      </c>
      <c r="B2410" t="s">
        <v>7523</v>
      </c>
      <c r="C2410" s="819">
        <v>6452.72</v>
      </c>
      <c r="D2410" s="819">
        <v>6452.72</v>
      </c>
      <c r="E2410" s="819">
        <v>57800.45</v>
      </c>
      <c r="H2410" s="819">
        <v>6452.72</v>
      </c>
    </row>
    <row r="2412" spans="1:9">
      <c r="A2412" t="s">
        <v>3733</v>
      </c>
      <c r="B2412" s="819">
        <v>57800.45</v>
      </c>
      <c r="C2412" s="819">
        <v>57800.45</v>
      </c>
      <c r="D2412">
        <v>0</v>
      </c>
      <c r="E2412">
        <v>0</v>
      </c>
      <c r="F2412" s="819">
        <v>12905.44</v>
      </c>
      <c r="G2412" s="819">
        <v>44895.01</v>
      </c>
    </row>
    <row r="2414" spans="1:9">
      <c r="A2414">
        <v>11441</v>
      </c>
      <c r="B2414" t="s">
        <v>4012</v>
      </c>
    </row>
    <row r="2415" spans="1:9">
      <c r="A2415" s="845">
        <v>43439</v>
      </c>
      <c r="B2415" t="s">
        <v>4916</v>
      </c>
      <c r="C2415" s="819">
        <v>4889.04</v>
      </c>
      <c r="D2415" s="819">
        <v>4889.04</v>
      </c>
      <c r="E2415" s="819">
        <v>4889.04</v>
      </c>
      <c r="I2415" s="819">
        <v>4889.04</v>
      </c>
    </row>
    <row r="2416" spans="1:9">
      <c r="A2416" s="845">
        <v>43439</v>
      </c>
      <c r="B2416" t="s">
        <v>4917</v>
      </c>
      <c r="C2416" s="819">
        <v>4889.04</v>
      </c>
      <c r="D2416" s="819">
        <v>4889.04</v>
      </c>
      <c r="E2416" s="819">
        <v>9778.08</v>
      </c>
      <c r="I2416" s="819">
        <v>4889.04</v>
      </c>
    </row>
    <row r="2417" spans="1:9">
      <c r="A2417" s="845">
        <v>43439</v>
      </c>
      <c r="B2417" t="s">
        <v>4918</v>
      </c>
      <c r="C2417" s="819">
        <v>4889.04</v>
      </c>
      <c r="D2417" s="819">
        <v>4889.04</v>
      </c>
      <c r="E2417" s="819">
        <v>14667.12</v>
      </c>
      <c r="I2417" s="819">
        <v>4889.04</v>
      </c>
    </row>
    <row r="2418" spans="1:9">
      <c r="A2418" s="845">
        <v>43439</v>
      </c>
      <c r="B2418" t="s">
        <v>4919</v>
      </c>
      <c r="C2418" s="819">
        <v>4889.04</v>
      </c>
      <c r="D2418" s="819">
        <v>4889.04</v>
      </c>
      <c r="E2418" s="819">
        <v>19556.16</v>
      </c>
      <c r="I2418" s="819">
        <v>4889.04</v>
      </c>
    </row>
    <row r="2419" spans="1:9">
      <c r="A2419" s="845">
        <v>43439</v>
      </c>
      <c r="B2419" t="s">
        <v>4920</v>
      </c>
      <c r="C2419" s="819">
        <v>4889.04</v>
      </c>
      <c r="D2419" s="819">
        <v>4889.04</v>
      </c>
      <c r="E2419" s="819">
        <v>24445.200000000001</v>
      </c>
      <c r="I2419" s="819">
        <v>4889.04</v>
      </c>
    </row>
    <row r="2420" spans="1:9">
      <c r="A2420" s="845">
        <v>43439</v>
      </c>
      <c r="B2420" t="s">
        <v>4921</v>
      </c>
      <c r="C2420" s="819">
        <v>4889.04</v>
      </c>
      <c r="D2420" s="819">
        <v>4889.04</v>
      </c>
      <c r="E2420" s="819">
        <v>29334.240000000002</v>
      </c>
      <c r="I2420" s="819">
        <v>4889.04</v>
      </c>
    </row>
    <row r="2421" spans="1:9">
      <c r="A2421" s="845">
        <v>43111</v>
      </c>
      <c r="B2421" t="s">
        <v>4922</v>
      </c>
      <c r="C2421" s="819">
        <v>10070.25</v>
      </c>
      <c r="D2421" s="819">
        <v>10070.25</v>
      </c>
      <c r="E2421" s="819">
        <v>39404.49</v>
      </c>
      <c r="I2421" s="819">
        <v>10070.25</v>
      </c>
    </row>
    <row r="2422" spans="1:9">
      <c r="A2422" s="845">
        <v>43927</v>
      </c>
      <c r="B2422" t="s">
        <v>7524</v>
      </c>
      <c r="C2422" s="819">
        <v>11873</v>
      </c>
      <c r="D2422" s="819">
        <v>11873</v>
      </c>
      <c r="E2422" s="819">
        <v>51277.49</v>
      </c>
      <c r="G2422" s="819">
        <v>11873</v>
      </c>
    </row>
    <row r="2424" spans="1:9">
      <c r="A2424" t="s">
        <v>3733</v>
      </c>
      <c r="B2424" s="819">
        <v>51277.49</v>
      </c>
      <c r="C2424" s="819">
        <v>51277.49</v>
      </c>
      <c r="D2424">
        <v>0</v>
      </c>
      <c r="E2424" s="819">
        <v>11873</v>
      </c>
      <c r="F2424">
        <v>0</v>
      </c>
      <c r="G2424" s="819">
        <v>39404.49</v>
      </c>
    </row>
    <row r="2426" spans="1:9">
      <c r="A2426">
        <v>11485</v>
      </c>
      <c r="B2426" t="s">
        <v>1282</v>
      </c>
    </row>
    <row r="2427" spans="1:9">
      <c r="A2427" s="845">
        <v>43439</v>
      </c>
      <c r="B2427" t="s">
        <v>4923</v>
      </c>
      <c r="C2427" s="819">
        <v>3153.08</v>
      </c>
      <c r="D2427" s="819">
        <v>3153.08</v>
      </c>
      <c r="E2427" s="819">
        <v>3153.08</v>
      </c>
      <c r="I2427" s="819">
        <v>3153.08</v>
      </c>
    </row>
    <row r="2428" spans="1:9">
      <c r="A2428" s="845">
        <v>43439</v>
      </c>
      <c r="B2428" t="s">
        <v>4924</v>
      </c>
      <c r="C2428" s="819">
        <v>3153.08</v>
      </c>
      <c r="D2428" s="819">
        <v>3153.08</v>
      </c>
      <c r="E2428" s="819">
        <v>6306.16</v>
      </c>
      <c r="I2428" s="819">
        <v>3153.08</v>
      </c>
    </row>
    <row r="2429" spans="1:9">
      <c r="A2429" s="845">
        <v>43476</v>
      </c>
      <c r="B2429" t="s">
        <v>4925</v>
      </c>
      <c r="C2429" s="819">
        <v>4722.8100000000004</v>
      </c>
      <c r="D2429" s="819">
        <v>4722.8100000000004</v>
      </c>
      <c r="E2429" s="819">
        <v>11028.97</v>
      </c>
      <c r="I2429" s="819">
        <v>4722.8100000000004</v>
      </c>
    </row>
    <row r="2431" spans="1:9">
      <c r="A2431" t="s">
        <v>3733</v>
      </c>
      <c r="B2431" s="819">
        <v>11028.97</v>
      </c>
      <c r="C2431" s="819">
        <v>11028.97</v>
      </c>
      <c r="D2431">
        <v>0</v>
      </c>
      <c r="E2431">
        <v>0</v>
      </c>
      <c r="F2431">
        <v>0</v>
      </c>
      <c r="G2431" s="819">
        <v>11028.97</v>
      </c>
    </row>
    <row r="2433" spans="1:9">
      <c r="A2433">
        <v>11573</v>
      </c>
      <c r="B2433" t="s">
        <v>4926</v>
      </c>
    </row>
    <row r="2434" spans="1:9">
      <c r="A2434" s="845">
        <v>43439</v>
      </c>
      <c r="B2434" t="s">
        <v>4927</v>
      </c>
      <c r="C2434" s="819">
        <v>17713.900000000001</v>
      </c>
      <c r="D2434" s="819">
        <v>17713.900000000001</v>
      </c>
      <c r="E2434" s="819">
        <v>17713.900000000001</v>
      </c>
      <c r="I2434" s="819">
        <v>17713.900000000001</v>
      </c>
    </row>
    <row r="2435" spans="1:9">
      <c r="A2435" s="845">
        <v>43439</v>
      </c>
      <c r="B2435" t="s">
        <v>4928</v>
      </c>
      <c r="C2435" s="819">
        <v>17713.900000000001</v>
      </c>
      <c r="D2435" s="819">
        <v>17713.900000000001</v>
      </c>
      <c r="E2435" s="819">
        <v>35427.800000000003</v>
      </c>
      <c r="I2435" s="819">
        <v>17713.900000000001</v>
      </c>
    </row>
    <row r="2436" spans="1:9">
      <c r="A2436" t="s">
        <v>4929</v>
      </c>
      <c r="B2436" t="s">
        <v>4930</v>
      </c>
      <c r="C2436" s="819">
        <v>17713.900000000001</v>
      </c>
      <c r="D2436" s="819">
        <v>17713.900000000001</v>
      </c>
      <c r="E2436" s="819">
        <v>53141.7</v>
      </c>
      <c r="I2436" s="819">
        <v>17713.900000000001</v>
      </c>
    </row>
    <row r="2437" spans="1:9">
      <c r="A2437" t="s">
        <v>4931</v>
      </c>
      <c r="B2437" t="s">
        <v>4932</v>
      </c>
      <c r="C2437" s="819">
        <v>3866.66</v>
      </c>
      <c r="D2437" s="819">
        <v>3866.66</v>
      </c>
      <c r="E2437" s="819">
        <v>57008.36</v>
      </c>
      <c r="I2437" s="819">
        <v>3866.66</v>
      </c>
    </row>
    <row r="2438" spans="1:9">
      <c r="A2438" s="845">
        <v>44048</v>
      </c>
      <c r="B2438" t="s">
        <v>7114</v>
      </c>
      <c r="C2438" s="819">
        <v>43018.13</v>
      </c>
      <c r="D2438" s="819">
        <v>43018.13</v>
      </c>
      <c r="E2438" s="819">
        <v>100026.49</v>
      </c>
      <c r="H2438" s="819">
        <v>43018.13</v>
      </c>
    </row>
    <row r="2439" spans="1:9">
      <c r="A2439" s="845">
        <v>43896</v>
      </c>
      <c r="B2439" t="s">
        <v>7525</v>
      </c>
      <c r="C2439" s="819">
        <v>43018.13</v>
      </c>
      <c r="D2439" s="819">
        <v>43018.13</v>
      </c>
      <c r="E2439" s="819">
        <v>143044.62</v>
      </c>
      <c r="G2439" s="819">
        <v>43018.13</v>
      </c>
    </row>
    <row r="2441" spans="1:9">
      <c r="A2441" t="s">
        <v>3733</v>
      </c>
      <c r="B2441" s="819">
        <v>143044.62</v>
      </c>
      <c r="C2441" s="819">
        <v>143044.62</v>
      </c>
      <c r="D2441">
        <v>0</v>
      </c>
      <c r="E2441" s="819">
        <v>43018.13</v>
      </c>
      <c r="F2441" s="819">
        <v>43018.13</v>
      </c>
      <c r="G2441" s="819">
        <v>57008.36</v>
      </c>
    </row>
    <row r="2443" spans="1:9">
      <c r="A2443">
        <v>11720</v>
      </c>
      <c r="B2443" t="s">
        <v>4933</v>
      </c>
    </row>
    <row r="2444" spans="1:9">
      <c r="A2444" s="845">
        <v>43439</v>
      </c>
      <c r="B2444" t="s">
        <v>4934</v>
      </c>
      <c r="C2444" s="819">
        <v>5296.46</v>
      </c>
      <c r="D2444" s="819">
        <v>5296.46</v>
      </c>
      <c r="E2444" s="819">
        <v>5296.46</v>
      </c>
      <c r="I2444" s="819">
        <v>5296.46</v>
      </c>
    </row>
    <row r="2445" spans="1:9">
      <c r="A2445" s="845">
        <v>43439</v>
      </c>
      <c r="B2445" t="s">
        <v>4935</v>
      </c>
      <c r="C2445" s="819">
        <v>5296.46</v>
      </c>
      <c r="D2445" s="819">
        <v>5296.46</v>
      </c>
      <c r="E2445" s="819">
        <v>10592.92</v>
      </c>
      <c r="I2445" s="819">
        <v>5296.46</v>
      </c>
    </row>
    <row r="2446" spans="1:9">
      <c r="A2446" s="845">
        <v>43439</v>
      </c>
      <c r="B2446" t="s">
        <v>4936</v>
      </c>
      <c r="C2446" s="819">
        <v>5296.46</v>
      </c>
      <c r="D2446" s="819">
        <v>5296.46</v>
      </c>
      <c r="E2446" s="819">
        <v>15889.38</v>
      </c>
      <c r="I2446" s="819">
        <v>5296.46</v>
      </c>
    </row>
    <row r="2447" spans="1:9">
      <c r="A2447" s="845">
        <v>43439</v>
      </c>
      <c r="B2447" t="s">
        <v>4937</v>
      </c>
      <c r="C2447" s="819">
        <v>5296.46</v>
      </c>
      <c r="D2447" s="819">
        <v>5296.46</v>
      </c>
      <c r="E2447" s="819">
        <v>21185.84</v>
      </c>
      <c r="I2447" s="819">
        <v>5296.46</v>
      </c>
    </row>
    <row r="2448" spans="1:9">
      <c r="A2448" s="845">
        <v>43439</v>
      </c>
      <c r="B2448" t="s">
        <v>4938</v>
      </c>
      <c r="C2448" s="819">
        <v>5296.46</v>
      </c>
      <c r="D2448" s="819">
        <v>5296.46</v>
      </c>
      <c r="E2448" s="819">
        <v>26482.3</v>
      </c>
      <c r="I2448" s="819">
        <v>5296.46</v>
      </c>
    </row>
    <row r="2449" spans="1:9">
      <c r="A2449" s="845">
        <v>43439</v>
      </c>
      <c r="B2449" t="s">
        <v>4939</v>
      </c>
      <c r="C2449" s="819">
        <v>5296.46</v>
      </c>
      <c r="D2449" s="819">
        <v>5296.46</v>
      </c>
      <c r="E2449" s="819">
        <v>31778.76</v>
      </c>
      <c r="I2449" s="819">
        <v>5296.46</v>
      </c>
    </row>
    <row r="2450" spans="1:9">
      <c r="A2450" s="845">
        <v>43439</v>
      </c>
      <c r="B2450" t="s">
        <v>4940</v>
      </c>
      <c r="C2450" s="819">
        <v>5296.46</v>
      </c>
      <c r="D2450" s="819">
        <v>5296.46</v>
      </c>
      <c r="E2450" s="819">
        <v>37075.22</v>
      </c>
      <c r="I2450" s="819">
        <v>5296.46</v>
      </c>
    </row>
    <row r="2451" spans="1:9">
      <c r="A2451" s="845">
        <v>43439</v>
      </c>
      <c r="B2451" t="s">
        <v>4941</v>
      </c>
      <c r="C2451" s="819">
        <v>5296.46</v>
      </c>
      <c r="D2451" s="819">
        <v>5296.46</v>
      </c>
      <c r="E2451" s="819">
        <v>42371.68</v>
      </c>
      <c r="I2451" s="819">
        <v>5296.46</v>
      </c>
    </row>
    <row r="2452" spans="1:9">
      <c r="A2452" s="845">
        <v>43439</v>
      </c>
      <c r="B2452" t="s">
        <v>4942</v>
      </c>
      <c r="C2452" s="819">
        <v>5296.46</v>
      </c>
      <c r="D2452" s="819">
        <v>5296.46</v>
      </c>
      <c r="E2452" s="819">
        <v>47668.14</v>
      </c>
      <c r="I2452" s="819">
        <v>5296.46</v>
      </c>
    </row>
    <row r="2453" spans="1:9">
      <c r="A2453" s="845">
        <v>43439</v>
      </c>
      <c r="B2453" t="s">
        <v>4943</v>
      </c>
      <c r="C2453" s="819">
        <v>5296.46</v>
      </c>
      <c r="D2453" s="819">
        <v>5296.46</v>
      </c>
      <c r="E2453" s="819">
        <v>52964.6</v>
      </c>
      <c r="I2453" s="819">
        <v>5296.46</v>
      </c>
    </row>
    <row r="2454" spans="1:9">
      <c r="A2454" s="845">
        <v>43439</v>
      </c>
      <c r="B2454" t="s">
        <v>4944</v>
      </c>
      <c r="C2454" s="819">
        <v>5296.46</v>
      </c>
      <c r="D2454" s="819">
        <v>5296.46</v>
      </c>
      <c r="E2454" s="819">
        <v>58261.06</v>
      </c>
      <c r="I2454" s="819">
        <v>5296.46</v>
      </c>
    </row>
    <row r="2455" spans="1:9">
      <c r="A2455" s="845">
        <v>43439</v>
      </c>
      <c r="B2455" t="s">
        <v>4945</v>
      </c>
      <c r="C2455" s="819">
        <v>5296.46</v>
      </c>
      <c r="D2455" s="819">
        <v>5296.46</v>
      </c>
      <c r="E2455" s="819">
        <v>63557.52</v>
      </c>
      <c r="I2455" s="819">
        <v>5296.46</v>
      </c>
    </row>
    <row r="2456" spans="1:9">
      <c r="A2456" s="845">
        <v>43439</v>
      </c>
      <c r="B2456" t="s">
        <v>4946</v>
      </c>
      <c r="C2456" s="819">
        <v>5296.46</v>
      </c>
      <c r="D2456" s="819">
        <v>5296.46</v>
      </c>
      <c r="E2456" s="819">
        <v>68853.98</v>
      </c>
      <c r="I2456" s="819">
        <v>5296.46</v>
      </c>
    </row>
    <row r="2457" spans="1:9">
      <c r="A2457" s="845">
        <v>43439</v>
      </c>
      <c r="B2457" t="s">
        <v>4947</v>
      </c>
      <c r="C2457" s="819">
        <v>5296.46</v>
      </c>
      <c r="D2457" s="819">
        <v>5296.46</v>
      </c>
      <c r="E2457" s="819">
        <v>74150.44</v>
      </c>
      <c r="I2457" s="819">
        <v>5296.46</v>
      </c>
    </row>
    <row r="2458" spans="1:9">
      <c r="A2458" s="845">
        <v>43439</v>
      </c>
      <c r="B2458" t="s">
        <v>4948</v>
      </c>
      <c r="C2458" s="819">
        <v>5296.46</v>
      </c>
      <c r="D2458" s="819">
        <v>5296.46</v>
      </c>
      <c r="E2458" s="819">
        <v>79446.899999999994</v>
      </c>
      <c r="I2458" s="819">
        <v>5296.46</v>
      </c>
    </row>
    <row r="2459" spans="1:9">
      <c r="A2459" s="845">
        <v>43439</v>
      </c>
      <c r="B2459" t="s">
        <v>4949</v>
      </c>
      <c r="C2459" s="819">
        <v>3866.66</v>
      </c>
      <c r="D2459" s="819">
        <v>3866.66</v>
      </c>
      <c r="E2459" s="819">
        <v>83313.56</v>
      </c>
      <c r="I2459" s="819">
        <v>3866.66</v>
      </c>
    </row>
    <row r="2460" spans="1:9">
      <c r="A2460" s="845">
        <v>43439</v>
      </c>
      <c r="B2460" t="s">
        <v>4950</v>
      </c>
      <c r="C2460" s="819">
        <v>1468.36</v>
      </c>
      <c r="D2460" s="819">
        <v>1468.36</v>
      </c>
      <c r="E2460" s="819">
        <v>84781.92</v>
      </c>
      <c r="I2460" s="819">
        <v>1468.36</v>
      </c>
    </row>
    <row r="2461" spans="1:9">
      <c r="A2461" s="845">
        <v>43439</v>
      </c>
      <c r="B2461" t="s">
        <v>4951</v>
      </c>
      <c r="C2461">
        <v>429.2</v>
      </c>
      <c r="D2461">
        <v>429.2</v>
      </c>
      <c r="E2461" s="819">
        <v>85211.12</v>
      </c>
      <c r="I2461">
        <v>429.2</v>
      </c>
    </row>
    <row r="2462" spans="1:9">
      <c r="A2462" t="s">
        <v>6732</v>
      </c>
      <c r="B2462" t="s">
        <v>6829</v>
      </c>
      <c r="C2462" s="819">
        <v>6452.72</v>
      </c>
      <c r="D2462" s="819">
        <v>6452.72</v>
      </c>
      <c r="E2462" s="819">
        <v>91663.84</v>
      </c>
      <c r="I2462" s="819">
        <v>6452.72</v>
      </c>
    </row>
    <row r="2463" spans="1:9">
      <c r="A2463" s="845">
        <v>44017</v>
      </c>
      <c r="B2463" t="s">
        <v>7115</v>
      </c>
      <c r="C2463" s="819">
        <v>6452.72</v>
      </c>
      <c r="D2463" s="819">
        <v>6452.72</v>
      </c>
      <c r="E2463" s="819">
        <v>98116.56</v>
      </c>
      <c r="H2463" s="819">
        <v>6452.72</v>
      </c>
    </row>
    <row r="2464" spans="1:9">
      <c r="A2464" s="845">
        <v>43896</v>
      </c>
      <c r="B2464" t="s">
        <v>7526</v>
      </c>
      <c r="C2464" s="819">
        <v>6452.72</v>
      </c>
      <c r="D2464" s="819">
        <v>6452.72</v>
      </c>
      <c r="E2464" s="819">
        <v>104569.28</v>
      </c>
      <c r="G2464" s="819">
        <v>6452.72</v>
      </c>
    </row>
    <row r="2466" spans="1:9">
      <c r="A2466" t="s">
        <v>3733</v>
      </c>
      <c r="B2466" s="819">
        <v>104569.28</v>
      </c>
      <c r="C2466" s="819">
        <v>104569.28</v>
      </c>
      <c r="D2466">
        <v>0</v>
      </c>
      <c r="E2466" s="819">
        <v>6452.72</v>
      </c>
      <c r="F2466" s="819">
        <v>6452.72</v>
      </c>
      <c r="G2466" s="819">
        <v>91663.84</v>
      </c>
    </row>
    <row r="2468" spans="1:9">
      <c r="A2468">
        <v>11721</v>
      </c>
      <c r="B2468" t="s">
        <v>4952</v>
      </c>
    </row>
    <row r="2469" spans="1:9">
      <c r="A2469" t="s">
        <v>4953</v>
      </c>
      <c r="B2469" t="s">
        <v>4954</v>
      </c>
      <c r="C2469" s="819">
        <v>3866.66</v>
      </c>
      <c r="D2469" s="819">
        <v>3866.66</v>
      </c>
      <c r="E2469" s="819">
        <v>3866.66</v>
      </c>
      <c r="I2469" s="819">
        <v>3866.66</v>
      </c>
    </row>
    <row r="2470" spans="1:9">
      <c r="A2470" s="845">
        <v>43896</v>
      </c>
      <c r="B2470" t="s">
        <v>7527</v>
      </c>
      <c r="C2470" s="819">
        <v>25810.880000000001</v>
      </c>
      <c r="D2470" s="819">
        <v>25810.880000000001</v>
      </c>
      <c r="E2470" s="819">
        <v>29677.54</v>
      </c>
      <c r="G2470" s="819">
        <v>25810.880000000001</v>
      </c>
    </row>
    <row r="2472" spans="1:9">
      <c r="A2472" t="s">
        <v>3733</v>
      </c>
      <c r="B2472" s="819">
        <v>29677.54</v>
      </c>
      <c r="C2472" s="819">
        <v>29677.54</v>
      </c>
      <c r="D2472">
        <v>0</v>
      </c>
      <c r="E2472" s="819">
        <v>25810.880000000001</v>
      </c>
      <c r="F2472">
        <v>0</v>
      </c>
      <c r="G2472" s="819">
        <v>3866.66</v>
      </c>
    </row>
    <row r="2474" spans="1:9">
      <c r="A2474">
        <v>11723</v>
      </c>
      <c r="B2474" t="s">
        <v>3007</v>
      </c>
    </row>
    <row r="2475" spans="1:9">
      <c r="A2475" s="845">
        <v>43439</v>
      </c>
      <c r="B2475" t="s">
        <v>4955</v>
      </c>
      <c r="C2475" s="819">
        <v>2561.34</v>
      </c>
      <c r="D2475" s="819">
        <v>2561.34</v>
      </c>
      <c r="E2475" s="819">
        <v>2561.34</v>
      </c>
      <c r="I2475" s="819">
        <v>2561.34</v>
      </c>
    </row>
    <row r="2476" spans="1:9">
      <c r="A2476" s="845">
        <v>43896</v>
      </c>
      <c r="B2476" t="s">
        <v>7528</v>
      </c>
      <c r="C2476" s="819">
        <v>4624.46</v>
      </c>
      <c r="D2476" s="819">
        <v>4624.46</v>
      </c>
      <c r="E2476" s="819">
        <v>7185.8</v>
      </c>
      <c r="G2476" s="819">
        <v>4624.46</v>
      </c>
    </row>
    <row r="2478" spans="1:9">
      <c r="A2478" t="s">
        <v>3733</v>
      </c>
      <c r="B2478" s="819">
        <v>7185.8</v>
      </c>
      <c r="C2478" s="819">
        <v>7185.8</v>
      </c>
      <c r="D2478">
        <v>0</v>
      </c>
      <c r="E2478" s="819">
        <v>4624.46</v>
      </c>
      <c r="F2478">
        <v>0</v>
      </c>
      <c r="G2478" s="819">
        <v>2561.34</v>
      </c>
    </row>
    <row r="2480" spans="1:9">
      <c r="A2480">
        <v>11838</v>
      </c>
      <c r="B2480" t="s">
        <v>4956</v>
      </c>
    </row>
    <row r="2481" spans="1:9">
      <c r="A2481" s="845">
        <v>43439</v>
      </c>
      <c r="B2481" t="s">
        <v>4957</v>
      </c>
      <c r="C2481" s="819">
        <v>1771.39</v>
      </c>
      <c r="D2481" s="819">
        <v>1771.39</v>
      </c>
      <c r="E2481" s="819">
        <v>1771.39</v>
      </c>
      <c r="I2481" s="819">
        <v>1771.39</v>
      </c>
    </row>
    <row r="2482" spans="1:9">
      <c r="A2482" s="845">
        <v>43439</v>
      </c>
      <c r="B2482" t="s">
        <v>4958</v>
      </c>
      <c r="C2482" s="819">
        <v>1771.39</v>
      </c>
      <c r="D2482" s="819">
        <v>1771.39</v>
      </c>
      <c r="E2482" s="819">
        <v>3542.78</v>
      </c>
      <c r="I2482" s="819">
        <v>1771.39</v>
      </c>
    </row>
    <row r="2483" spans="1:9">
      <c r="A2483" s="845">
        <v>43439</v>
      </c>
      <c r="B2483" t="s">
        <v>4959</v>
      </c>
      <c r="C2483" s="819">
        <v>1771.39</v>
      </c>
      <c r="D2483" s="819">
        <v>1771.39</v>
      </c>
      <c r="E2483" s="819">
        <v>5314.17</v>
      </c>
      <c r="I2483" s="819">
        <v>1771.39</v>
      </c>
    </row>
    <row r="2484" spans="1:9">
      <c r="A2484" s="845">
        <v>43439</v>
      </c>
      <c r="B2484" t="s">
        <v>4960</v>
      </c>
      <c r="C2484" s="819">
        <v>1771.39</v>
      </c>
      <c r="D2484" s="819">
        <v>1771.39</v>
      </c>
      <c r="E2484" s="819">
        <v>7085.56</v>
      </c>
      <c r="I2484" s="819">
        <v>1771.39</v>
      </c>
    </row>
    <row r="2485" spans="1:9">
      <c r="A2485" s="845">
        <v>43439</v>
      </c>
      <c r="B2485" t="s">
        <v>4961</v>
      </c>
      <c r="C2485" s="819">
        <v>1771.39</v>
      </c>
      <c r="D2485" s="819">
        <v>1771.39</v>
      </c>
      <c r="E2485" s="819">
        <v>8856.9500000000007</v>
      </c>
      <c r="I2485" s="819">
        <v>1771.39</v>
      </c>
    </row>
    <row r="2487" spans="1:9">
      <c r="A2487" t="s">
        <v>3733</v>
      </c>
      <c r="B2487" s="819">
        <v>8856.9500000000007</v>
      </c>
      <c r="C2487" s="819">
        <v>8856.9500000000007</v>
      </c>
      <c r="D2487">
        <v>0</v>
      </c>
      <c r="E2487">
        <v>0</v>
      </c>
      <c r="F2487">
        <v>0</v>
      </c>
      <c r="G2487" s="819">
        <v>8856.9500000000007</v>
      </c>
    </row>
    <row r="2489" spans="1:9">
      <c r="A2489">
        <v>12002</v>
      </c>
      <c r="B2489" t="s">
        <v>3669</v>
      </c>
    </row>
    <row r="2490" spans="1:9">
      <c r="A2490" s="845">
        <v>43954</v>
      </c>
      <c r="B2490" t="s">
        <v>4962</v>
      </c>
      <c r="C2490" s="819">
        <v>4301.82</v>
      </c>
      <c r="D2490" s="819">
        <v>4301.82</v>
      </c>
      <c r="E2490" s="819">
        <v>4301.82</v>
      </c>
      <c r="I2490" s="819">
        <v>4301.82</v>
      </c>
    </row>
    <row r="2491" spans="1:9">
      <c r="A2491" s="845">
        <v>44017</v>
      </c>
      <c r="B2491" t="s">
        <v>7116</v>
      </c>
      <c r="C2491" s="819">
        <v>4301.82</v>
      </c>
      <c r="D2491" s="819">
        <v>4301.82</v>
      </c>
      <c r="E2491" s="819">
        <v>8603.64</v>
      </c>
      <c r="H2491" s="819">
        <v>4301.82</v>
      </c>
    </row>
    <row r="2492" spans="1:9">
      <c r="A2492" s="845">
        <v>44017</v>
      </c>
      <c r="B2492" t="s">
        <v>7117</v>
      </c>
      <c r="C2492" s="819">
        <v>4301.82</v>
      </c>
      <c r="D2492" s="819">
        <v>4301.82</v>
      </c>
      <c r="E2492" s="819">
        <v>12905.46</v>
      </c>
      <c r="H2492" s="819">
        <v>4301.82</v>
      </c>
    </row>
    <row r="2493" spans="1:9">
      <c r="A2493" s="845">
        <v>43896</v>
      </c>
      <c r="B2493" t="s">
        <v>7529</v>
      </c>
      <c r="C2493" s="819">
        <v>4301.82</v>
      </c>
      <c r="D2493" s="819">
        <v>4301.82</v>
      </c>
      <c r="E2493" s="819">
        <v>17207.28</v>
      </c>
      <c r="G2493" s="819">
        <v>4301.82</v>
      </c>
    </row>
    <row r="2495" spans="1:9">
      <c r="A2495" t="s">
        <v>3733</v>
      </c>
      <c r="B2495" s="819">
        <v>17207.28</v>
      </c>
      <c r="C2495" s="819">
        <v>17207.28</v>
      </c>
      <c r="D2495">
        <v>0</v>
      </c>
      <c r="E2495" s="819">
        <v>4301.82</v>
      </c>
      <c r="F2495" s="819">
        <v>8603.64</v>
      </c>
      <c r="G2495" s="819">
        <v>4301.82</v>
      </c>
    </row>
    <row r="2497" spans="1:9">
      <c r="A2497">
        <v>2</v>
      </c>
      <c r="B2497" t="s">
        <v>252</v>
      </c>
    </row>
    <row r="2499" spans="1:9">
      <c r="A2499">
        <v>21017</v>
      </c>
      <c r="B2499" t="s">
        <v>4963</v>
      </c>
    </row>
    <row r="2500" spans="1:9">
      <c r="A2500" s="845">
        <v>43439</v>
      </c>
      <c r="B2500" t="s">
        <v>4964</v>
      </c>
      <c r="C2500" s="819">
        <v>54885.41</v>
      </c>
      <c r="D2500" s="819">
        <v>54885.41</v>
      </c>
      <c r="E2500" s="819">
        <v>54885.41</v>
      </c>
      <c r="I2500" s="819">
        <v>54885.41</v>
      </c>
    </row>
    <row r="2501" spans="1:9">
      <c r="A2501" t="s">
        <v>4056</v>
      </c>
      <c r="B2501" t="s">
        <v>4965</v>
      </c>
      <c r="C2501" s="819">
        <v>34250.800000000003</v>
      </c>
      <c r="D2501" s="819">
        <v>34250.800000000003</v>
      </c>
      <c r="E2501" s="819">
        <v>89136.21</v>
      </c>
      <c r="I2501" s="819">
        <v>34250.800000000003</v>
      </c>
    </row>
    <row r="2502" spans="1:9">
      <c r="A2502" s="845">
        <v>43654</v>
      </c>
      <c r="B2502" t="s">
        <v>4966</v>
      </c>
      <c r="C2502" s="819">
        <v>75040.5</v>
      </c>
      <c r="D2502" s="819">
        <v>75040.5</v>
      </c>
      <c r="E2502" s="819">
        <v>164176.71</v>
      </c>
      <c r="I2502" s="819">
        <v>75040.5</v>
      </c>
    </row>
    <row r="2503" spans="1:9">
      <c r="A2503" s="845">
        <v>43564</v>
      </c>
      <c r="B2503" t="s">
        <v>4967</v>
      </c>
      <c r="C2503" s="819">
        <v>73926.44</v>
      </c>
      <c r="D2503" s="819">
        <v>73926.44</v>
      </c>
      <c r="E2503" s="819">
        <v>238103.15</v>
      </c>
      <c r="I2503" s="819">
        <v>73926.44</v>
      </c>
    </row>
    <row r="2505" spans="1:9">
      <c r="A2505" t="s">
        <v>3733</v>
      </c>
      <c r="B2505" s="819">
        <v>238103.15</v>
      </c>
      <c r="C2505" s="819">
        <v>238103.15</v>
      </c>
      <c r="D2505">
        <v>0</v>
      </c>
      <c r="E2505">
        <v>0</v>
      </c>
      <c r="F2505">
        <v>0</v>
      </c>
      <c r="G2505" s="819">
        <v>238103.15</v>
      </c>
    </row>
    <row r="2507" spans="1:9">
      <c r="A2507">
        <v>21020</v>
      </c>
      <c r="B2507" t="s">
        <v>4968</v>
      </c>
    </row>
    <row r="2508" spans="1:9">
      <c r="A2508" s="845">
        <v>43439</v>
      </c>
      <c r="B2508" t="s">
        <v>4969</v>
      </c>
      <c r="C2508" s="819">
        <v>30909.21</v>
      </c>
      <c r="D2508" s="819">
        <v>26092.33</v>
      </c>
      <c r="E2508" s="819">
        <v>26092.33</v>
      </c>
      <c r="I2508" s="819">
        <v>26092.33</v>
      </c>
    </row>
    <row r="2509" spans="1:9">
      <c r="A2509" t="s">
        <v>4970</v>
      </c>
      <c r="B2509" t="s">
        <v>4971</v>
      </c>
      <c r="C2509" s="819">
        <v>16294.12</v>
      </c>
      <c r="D2509" s="819">
        <v>16294.12</v>
      </c>
      <c r="E2509" s="819">
        <v>42386.45</v>
      </c>
      <c r="I2509" s="819">
        <v>16294.12</v>
      </c>
    </row>
    <row r="2510" spans="1:9">
      <c r="A2510" t="s">
        <v>4970</v>
      </c>
      <c r="B2510" t="s">
        <v>4972</v>
      </c>
      <c r="C2510" s="819">
        <v>1364.44</v>
      </c>
      <c r="D2510" s="819">
        <v>1364.44</v>
      </c>
      <c r="E2510" s="819">
        <v>43750.89</v>
      </c>
      <c r="I2510" s="819">
        <v>1364.44</v>
      </c>
    </row>
    <row r="2511" spans="1:9">
      <c r="A2511" t="s">
        <v>4970</v>
      </c>
      <c r="B2511" t="s">
        <v>4973</v>
      </c>
      <c r="C2511" s="819">
        <v>1364.44</v>
      </c>
      <c r="D2511" s="819">
        <v>1364.44</v>
      </c>
      <c r="E2511" s="819">
        <v>45115.33</v>
      </c>
      <c r="I2511" s="819">
        <v>1364.44</v>
      </c>
    </row>
    <row r="2512" spans="1:9">
      <c r="A2512" t="s">
        <v>4970</v>
      </c>
      <c r="B2512" t="s">
        <v>4974</v>
      </c>
      <c r="C2512">
        <v>988.73</v>
      </c>
      <c r="D2512">
        <v>988.73</v>
      </c>
      <c r="E2512" s="819">
        <v>46104.06</v>
      </c>
      <c r="I2512">
        <v>988.73</v>
      </c>
    </row>
    <row r="2513" spans="1:9">
      <c r="A2513" t="s">
        <v>4970</v>
      </c>
      <c r="B2513" t="s">
        <v>4975</v>
      </c>
      <c r="C2513" s="819">
        <v>13940.95</v>
      </c>
      <c r="D2513" s="819">
        <v>13940.95</v>
      </c>
      <c r="E2513" s="819">
        <v>60045.01</v>
      </c>
      <c r="I2513" s="819">
        <v>13940.95</v>
      </c>
    </row>
    <row r="2514" spans="1:9">
      <c r="A2514" t="s">
        <v>7530</v>
      </c>
      <c r="B2514" t="s">
        <v>7531</v>
      </c>
      <c r="C2514" s="819">
        <v>50416.62</v>
      </c>
      <c r="D2514" s="819">
        <v>50416.62</v>
      </c>
      <c r="E2514" s="819">
        <v>110461.63</v>
      </c>
      <c r="G2514" s="819">
        <v>50416.62</v>
      </c>
    </row>
    <row r="2516" spans="1:9">
      <c r="A2516" t="s">
        <v>3733</v>
      </c>
      <c r="B2516" s="819">
        <v>115278.51</v>
      </c>
      <c r="C2516" s="819">
        <v>110461.63</v>
      </c>
      <c r="D2516">
        <v>0</v>
      </c>
      <c r="E2516" s="819">
        <v>50416.62</v>
      </c>
      <c r="F2516">
        <v>0</v>
      </c>
      <c r="G2516" s="819">
        <v>60045.01</v>
      </c>
    </row>
    <row r="2518" spans="1:9">
      <c r="A2518">
        <v>21061</v>
      </c>
      <c r="B2518" t="s">
        <v>4976</v>
      </c>
    </row>
    <row r="2519" spans="1:9">
      <c r="A2519" s="845">
        <v>43439</v>
      </c>
      <c r="B2519" t="s">
        <v>4977</v>
      </c>
      <c r="C2519">
        <v>352.45</v>
      </c>
      <c r="D2519">
        <v>352.45</v>
      </c>
      <c r="E2519">
        <v>352.45</v>
      </c>
      <c r="I2519">
        <v>352.45</v>
      </c>
    </row>
    <row r="2520" spans="1:9">
      <c r="A2520" s="845">
        <v>43771</v>
      </c>
      <c r="B2520" t="s">
        <v>4978</v>
      </c>
      <c r="C2520" s="819">
        <v>2156.9</v>
      </c>
      <c r="D2520" s="819">
        <v>2156.9</v>
      </c>
      <c r="E2520" s="819">
        <v>2509.35</v>
      </c>
      <c r="I2520" s="819">
        <v>2156.9</v>
      </c>
    </row>
    <row r="2522" spans="1:9">
      <c r="A2522" t="s">
        <v>3733</v>
      </c>
      <c r="B2522" s="819">
        <v>2509.35</v>
      </c>
      <c r="C2522" s="819">
        <v>2509.35</v>
      </c>
      <c r="D2522">
        <v>0</v>
      </c>
      <c r="E2522">
        <v>0</v>
      </c>
      <c r="F2522">
        <v>0</v>
      </c>
      <c r="G2522" s="819">
        <v>2509.35</v>
      </c>
    </row>
    <row r="2524" spans="1:9">
      <c r="A2524">
        <v>21062</v>
      </c>
      <c r="B2524" t="s">
        <v>4979</v>
      </c>
    </row>
    <row r="2525" spans="1:9">
      <c r="A2525" s="845">
        <v>43439</v>
      </c>
      <c r="B2525" t="s">
        <v>4980</v>
      </c>
      <c r="C2525" s="819">
        <v>32985.64</v>
      </c>
      <c r="D2525" s="819">
        <v>32985.64</v>
      </c>
      <c r="E2525" s="819">
        <v>32985.64</v>
      </c>
      <c r="I2525" s="819">
        <v>32985.64</v>
      </c>
    </row>
    <row r="2527" spans="1:9">
      <c r="A2527" t="s">
        <v>3733</v>
      </c>
      <c r="B2527" s="819">
        <v>32985.64</v>
      </c>
      <c r="C2527" s="819">
        <v>32985.64</v>
      </c>
      <c r="D2527">
        <v>0</v>
      </c>
      <c r="E2527">
        <v>0</v>
      </c>
      <c r="F2527">
        <v>0</v>
      </c>
      <c r="G2527" s="819">
        <v>32985.64</v>
      </c>
    </row>
    <row r="2529" spans="1:9">
      <c r="A2529">
        <v>21066</v>
      </c>
      <c r="B2529" t="s">
        <v>4981</v>
      </c>
    </row>
    <row r="2530" spans="1:9">
      <c r="A2530" s="845">
        <v>43410</v>
      </c>
      <c r="B2530" t="s">
        <v>4982</v>
      </c>
      <c r="C2530" s="819">
        <v>2001.19</v>
      </c>
      <c r="D2530" s="819">
        <v>2001.19</v>
      </c>
      <c r="E2530" s="819">
        <v>2001.19</v>
      </c>
      <c r="I2530" s="819">
        <v>2001.19</v>
      </c>
    </row>
    <row r="2531" spans="1:9">
      <c r="A2531" s="845">
        <v>43383</v>
      </c>
      <c r="B2531" t="s">
        <v>4983</v>
      </c>
      <c r="C2531" s="819">
        <v>2272.5300000000002</v>
      </c>
      <c r="D2531" s="819">
        <v>2272.5300000000002</v>
      </c>
      <c r="E2531" s="819">
        <v>4273.72</v>
      </c>
      <c r="I2531" s="819">
        <v>2272.5300000000002</v>
      </c>
    </row>
    <row r="2533" spans="1:9">
      <c r="A2533" t="s">
        <v>3733</v>
      </c>
      <c r="B2533" s="819">
        <v>4273.72</v>
      </c>
      <c r="C2533" s="819">
        <v>4273.72</v>
      </c>
      <c r="D2533">
        <v>0</v>
      </c>
      <c r="E2533">
        <v>0</v>
      </c>
      <c r="F2533">
        <v>0</v>
      </c>
      <c r="G2533" s="819">
        <v>4273.72</v>
      </c>
    </row>
    <row r="2535" spans="1:9">
      <c r="A2535">
        <v>21073</v>
      </c>
      <c r="B2535" t="s">
        <v>4984</v>
      </c>
    </row>
    <row r="2536" spans="1:9">
      <c r="A2536" s="845">
        <v>43439</v>
      </c>
      <c r="B2536" t="s">
        <v>4985</v>
      </c>
      <c r="C2536" s="819">
        <v>2270.42</v>
      </c>
      <c r="D2536" s="819">
        <v>2270.42</v>
      </c>
      <c r="E2536" s="819">
        <v>2270.42</v>
      </c>
      <c r="I2536" s="819">
        <v>2270.42</v>
      </c>
    </row>
    <row r="2537" spans="1:9">
      <c r="A2537" s="845">
        <v>43439</v>
      </c>
      <c r="B2537" t="s">
        <v>4986</v>
      </c>
      <c r="C2537" s="819">
        <v>1849.75</v>
      </c>
      <c r="D2537" s="819">
        <v>1849.75</v>
      </c>
      <c r="E2537" s="819">
        <v>4120.17</v>
      </c>
      <c r="I2537" s="819">
        <v>1849.75</v>
      </c>
    </row>
    <row r="2538" spans="1:9">
      <c r="A2538" s="845">
        <v>43439</v>
      </c>
      <c r="B2538" t="s">
        <v>4987</v>
      </c>
      <c r="C2538" s="819">
        <v>2467.34</v>
      </c>
      <c r="D2538" s="819">
        <v>2467.34</v>
      </c>
      <c r="E2538" s="819">
        <v>6587.51</v>
      </c>
      <c r="I2538" s="819">
        <v>2467.34</v>
      </c>
    </row>
    <row r="2539" spans="1:9">
      <c r="A2539" s="845">
        <v>43439</v>
      </c>
      <c r="B2539" t="s">
        <v>4988</v>
      </c>
      <c r="C2539" s="819">
        <v>1948.05</v>
      </c>
      <c r="D2539" s="819">
        <v>1948.05</v>
      </c>
      <c r="E2539" s="819">
        <v>8535.56</v>
      </c>
      <c r="I2539" s="819">
        <v>1948.05</v>
      </c>
    </row>
    <row r="2540" spans="1:9">
      <c r="A2540" s="845">
        <v>43439</v>
      </c>
      <c r="B2540" t="s">
        <v>4989</v>
      </c>
      <c r="C2540">
        <v>810.54</v>
      </c>
      <c r="D2540">
        <v>810.54</v>
      </c>
      <c r="E2540" s="819">
        <v>9346.1</v>
      </c>
      <c r="I2540">
        <v>810.54</v>
      </c>
    </row>
    <row r="2541" spans="1:9">
      <c r="A2541" s="845">
        <v>43439</v>
      </c>
      <c r="B2541" t="s">
        <v>4990</v>
      </c>
      <c r="C2541" s="819">
        <v>1363.52</v>
      </c>
      <c r="D2541" s="819">
        <v>1363.52</v>
      </c>
      <c r="E2541" s="819">
        <v>10709.62</v>
      </c>
      <c r="I2541" s="819">
        <v>1363.52</v>
      </c>
    </row>
    <row r="2542" spans="1:9">
      <c r="A2542" s="845">
        <v>43439</v>
      </c>
      <c r="B2542" t="s">
        <v>4991</v>
      </c>
      <c r="C2542" s="819">
        <v>1929.32</v>
      </c>
      <c r="D2542" s="819">
        <v>1929.32</v>
      </c>
      <c r="E2542" s="819">
        <v>12638.94</v>
      </c>
      <c r="I2542" s="819">
        <v>1929.32</v>
      </c>
    </row>
    <row r="2543" spans="1:9">
      <c r="A2543" s="845">
        <v>43439</v>
      </c>
      <c r="B2543" t="s">
        <v>4992</v>
      </c>
      <c r="C2543">
        <v>586.79</v>
      </c>
      <c r="D2543">
        <v>586.79</v>
      </c>
      <c r="E2543" s="819">
        <v>13225.73</v>
      </c>
      <c r="I2543">
        <v>586.79</v>
      </c>
    </row>
    <row r="2544" spans="1:9">
      <c r="A2544" s="845">
        <v>43383</v>
      </c>
      <c r="B2544" t="s">
        <v>4993</v>
      </c>
      <c r="C2544" s="819">
        <v>2980.8</v>
      </c>
      <c r="D2544" s="819">
        <v>2980.8</v>
      </c>
      <c r="E2544" s="819">
        <v>16206.53</v>
      </c>
      <c r="I2544" s="819">
        <v>2980.8</v>
      </c>
    </row>
    <row r="2545" spans="1:9">
      <c r="A2545" s="845">
        <v>43383</v>
      </c>
      <c r="B2545" t="s">
        <v>4994</v>
      </c>
      <c r="C2545">
        <v>949.72</v>
      </c>
      <c r="D2545">
        <v>949.72</v>
      </c>
      <c r="E2545" s="819">
        <v>17156.25</v>
      </c>
      <c r="I2545">
        <v>949.72</v>
      </c>
    </row>
    <row r="2546" spans="1:9">
      <c r="A2546" t="s">
        <v>4995</v>
      </c>
      <c r="B2546" t="s">
        <v>4996</v>
      </c>
      <c r="C2546" s="819">
        <v>17874.25</v>
      </c>
      <c r="D2546" s="819">
        <v>17874.25</v>
      </c>
      <c r="E2546" s="819">
        <v>35030.5</v>
      </c>
      <c r="I2546" s="819">
        <v>17874.25</v>
      </c>
    </row>
    <row r="2547" spans="1:9">
      <c r="A2547" t="s">
        <v>4970</v>
      </c>
      <c r="B2547" t="s">
        <v>4997</v>
      </c>
      <c r="C2547" s="819">
        <v>3736.49</v>
      </c>
      <c r="D2547" s="819">
        <v>3736.49</v>
      </c>
      <c r="E2547" s="819">
        <v>38766.99</v>
      </c>
      <c r="I2547" s="819">
        <v>3736.49</v>
      </c>
    </row>
    <row r="2548" spans="1:9">
      <c r="A2548" t="s">
        <v>4998</v>
      </c>
      <c r="B2548" t="s">
        <v>4999</v>
      </c>
      <c r="C2548" s="819">
        <v>3759.14</v>
      </c>
      <c r="D2548" s="819">
        <v>3759.14</v>
      </c>
      <c r="E2548" s="819">
        <v>42526.13</v>
      </c>
      <c r="I2548" s="819">
        <v>3759.14</v>
      </c>
    </row>
    <row r="2549" spans="1:9">
      <c r="A2549" t="s">
        <v>6731</v>
      </c>
      <c r="B2549" t="s">
        <v>6830</v>
      </c>
      <c r="C2549" s="819">
        <v>3315.62</v>
      </c>
      <c r="D2549" s="819">
        <v>3315.62</v>
      </c>
      <c r="E2549" s="819">
        <v>45841.75</v>
      </c>
      <c r="I2549" s="819">
        <v>3315.62</v>
      </c>
    </row>
    <row r="2550" spans="1:9">
      <c r="A2550" s="845">
        <v>43896</v>
      </c>
      <c r="B2550" t="s">
        <v>7532</v>
      </c>
      <c r="C2550" s="819">
        <v>4797.55</v>
      </c>
      <c r="D2550" s="819">
        <v>4797.55</v>
      </c>
      <c r="E2550" s="819">
        <v>50639.3</v>
      </c>
      <c r="G2550" s="819">
        <v>4797.55</v>
      </c>
    </row>
    <row r="2552" spans="1:9">
      <c r="A2552" t="s">
        <v>3733</v>
      </c>
      <c r="B2552" s="819">
        <v>50639.3</v>
      </c>
      <c r="C2552" s="819">
        <v>50639.3</v>
      </c>
      <c r="D2552">
        <v>0</v>
      </c>
      <c r="E2552" s="819">
        <v>4797.55</v>
      </c>
      <c r="F2552">
        <v>0</v>
      </c>
      <c r="G2552" s="819">
        <v>45841.75</v>
      </c>
    </row>
    <row r="2554" spans="1:9">
      <c r="A2554">
        <v>21077</v>
      </c>
      <c r="B2554" t="s">
        <v>5000</v>
      </c>
    </row>
    <row r="2555" spans="1:9">
      <c r="A2555" s="845">
        <v>43439</v>
      </c>
      <c r="B2555" t="s">
        <v>5001</v>
      </c>
      <c r="C2555" s="819">
        <v>1282.8</v>
      </c>
      <c r="D2555">
        <v>299.58</v>
      </c>
      <c r="E2555">
        <v>299.58</v>
      </c>
      <c r="I2555">
        <v>299.58</v>
      </c>
    </row>
    <row r="2556" spans="1:9">
      <c r="A2556" s="845">
        <v>44017</v>
      </c>
      <c r="B2556" t="s">
        <v>7118</v>
      </c>
      <c r="C2556" s="819">
        <v>1811.83</v>
      </c>
      <c r="D2556" s="819">
        <v>1811.83</v>
      </c>
      <c r="E2556" s="819">
        <v>2111.41</v>
      </c>
      <c r="H2556" s="819">
        <v>1811.83</v>
      </c>
    </row>
    <row r="2557" spans="1:9">
      <c r="A2557" s="845">
        <v>43896</v>
      </c>
      <c r="B2557" t="s">
        <v>7533</v>
      </c>
      <c r="C2557" s="819">
        <v>2100.59</v>
      </c>
      <c r="D2557" s="819">
        <v>2100.59</v>
      </c>
      <c r="E2557" s="819">
        <v>4212</v>
      </c>
      <c r="G2557" s="819">
        <v>2100.59</v>
      </c>
    </row>
    <row r="2559" spans="1:9">
      <c r="A2559" t="s">
        <v>3733</v>
      </c>
      <c r="B2559" s="819">
        <v>5195.22</v>
      </c>
      <c r="C2559" s="819">
        <v>4212</v>
      </c>
      <c r="D2559">
        <v>0</v>
      </c>
      <c r="E2559" s="819">
        <v>2100.59</v>
      </c>
      <c r="F2559" s="819">
        <v>1811.83</v>
      </c>
      <c r="G2559">
        <v>299.58</v>
      </c>
    </row>
    <row r="2561" spans="1:9">
      <c r="A2561">
        <v>21081</v>
      </c>
      <c r="B2561" t="s">
        <v>5002</v>
      </c>
    </row>
    <row r="2562" spans="1:9">
      <c r="A2562" s="845">
        <v>43439</v>
      </c>
      <c r="B2562" t="s">
        <v>5003</v>
      </c>
      <c r="C2562" s="819">
        <v>5103.7299999999996</v>
      </c>
      <c r="D2562" s="819">
        <v>5103.7299999999996</v>
      </c>
      <c r="E2562" s="819">
        <v>5103.7299999999996</v>
      </c>
      <c r="I2562" s="819">
        <v>5103.7299999999996</v>
      </c>
    </row>
    <row r="2563" spans="1:9">
      <c r="A2563" s="845">
        <v>43439</v>
      </c>
      <c r="B2563" t="s">
        <v>5004</v>
      </c>
      <c r="C2563" s="819">
        <v>6537.18</v>
      </c>
      <c r="D2563" s="819">
        <v>6537.18</v>
      </c>
      <c r="E2563" s="819">
        <v>11640.91</v>
      </c>
      <c r="I2563" s="819">
        <v>6537.18</v>
      </c>
    </row>
    <row r="2564" spans="1:9">
      <c r="A2564" s="845">
        <v>43439</v>
      </c>
      <c r="B2564" t="s">
        <v>5005</v>
      </c>
      <c r="C2564" s="819">
        <v>9572.7099999999991</v>
      </c>
      <c r="D2564" s="819">
        <v>9572.7099999999991</v>
      </c>
      <c r="E2564" s="819">
        <v>21213.62</v>
      </c>
      <c r="I2564" s="819">
        <v>9572.7099999999991</v>
      </c>
    </row>
    <row r="2566" spans="1:9">
      <c r="A2566" t="s">
        <v>3733</v>
      </c>
      <c r="B2566" s="819">
        <v>21213.62</v>
      </c>
      <c r="C2566" s="819">
        <v>21213.62</v>
      </c>
      <c r="D2566">
        <v>0</v>
      </c>
      <c r="E2566">
        <v>0</v>
      </c>
      <c r="F2566">
        <v>0</v>
      </c>
      <c r="G2566" s="819">
        <v>21213.62</v>
      </c>
    </row>
    <row r="2568" spans="1:9">
      <c r="A2568">
        <v>21082</v>
      </c>
      <c r="B2568" t="s">
        <v>2262</v>
      </c>
    </row>
    <row r="2569" spans="1:9">
      <c r="A2569" s="845">
        <v>43439</v>
      </c>
      <c r="B2569" t="s">
        <v>5006</v>
      </c>
      <c r="C2569">
        <v>946</v>
      </c>
      <c r="D2569">
        <v>946</v>
      </c>
      <c r="E2569">
        <v>946</v>
      </c>
      <c r="I2569">
        <v>946</v>
      </c>
    </row>
    <row r="2570" spans="1:9">
      <c r="A2570" s="845">
        <v>43439</v>
      </c>
      <c r="B2570" t="s">
        <v>5007</v>
      </c>
      <c r="C2570">
        <v>946</v>
      </c>
      <c r="D2570">
        <v>946</v>
      </c>
      <c r="E2570" s="819">
        <v>1892</v>
      </c>
      <c r="I2570">
        <v>946</v>
      </c>
    </row>
    <row r="2571" spans="1:9">
      <c r="A2571" s="845">
        <v>43439</v>
      </c>
      <c r="B2571" t="s">
        <v>5008</v>
      </c>
      <c r="C2571">
        <v>946</v>
      </c>
      <c r="D2571">
        <v>946</v>
      </c>
      <c r="E2571" s="819">
        <v>2838</v>
      </c>
      <c r="I2571">
        <v>946</v>
      </c>
    </row>
    <row r="2572" spans="1:9">
      <c r="A2572" s="845">
        <v>43439</v>
      </c>
      <c r="B2572" t="s">
        <v>5009</v>
      </c>
      <c r="C2572">
        <v>946</v>
      </c>
      <c r="D2572">
        <v>946</v>
      </c>
      <c r="E2572" s="819">
        <v>3784</v>
      </c>
      <c r="I2572">
        <v>946</v>
      </c>
    </row>
    <row r="2573" spans="1:9">
      <c r="A2573" s="845">
        <v>43439</v>
      </c>
      <c r="B2573" t="s">
        <v>5010</v>
      </c>
      <c r="C2573">
        <v>946</v>
      </c>
      <c r="D2573">
        <v>946</v>
      </c>
      <c r="E2573" s="819">
        <v>4730</v>
      </c>
      <c r="I2573">
        <v>946</v>
      </c>
    </row>
    <row r="2574" spans="1:9">
      <c r="A2574" s="845">
        <v>43439</v>
      </c>
      <c r="B2574" t="s">
        <v>5011</v>
      </c>
      <c r="C2574">
        <v>946</v>
      </c>
      <c r="D2574">
        <v>946</v>
      </c>
      <c r="E2574" s="819">
        <v>5676</v>
      </c>
      <c r="I2574">
        <v>946</v>
      </c>
    </row>
    <row r="2575" spans="1:9">
      <c r="A2575" s="845">
        <v>43439</v>
      </c>
      <c r="B2575" t="s">
        <v>5012</v>
      </c>
      <c r="C2575">
        <v>946</v>
      </c>
      <c r="D2575">
        <v>946</v>
      </c>
      <c r="E2575" s="819">
        <v>6622</v>
      </c>
      <c r="I2575">
        <v>946</v>
      </c>
    </row>
    <row r="2577" spans="1:9">
      <c r="A2577" t="s">
        <v>3733</v>
      </c>
      <c r="B2577" s="819">
        <v>6622</v>
      </c>
      <c r="C2577" s="819">
        <v>6622</v>
      </c>
      <c r="D2577">
        <v>0</v>
      </c>
      <c r="E2577">
        <v>0</v>
      </c>
      <c r="F2577">
        <v>0</v>
      </c>
      <c r="G2577" s="819">
        <v>6622</v>
      </c>
    </row>
    <row r="2579" spans="1:9">
      <c r="A2579">
        <v>21083</v>
      </c>
      <c r="B2579" t="s">
        <v>5013</v>
      </c>
    </row>
    <row r="2580" spans="1:9">
      <c r="A2580" s="845">
        <v>43439</v>
      </c>
      <c r="B2580" t="s">
        <v>5014</v>
      </c>
      <c r="C2580" s="819">
        <v>5133.08</v>
      </c>
      <c r="D2580" s="819">
        <v>5133.08</v>
      </c>
      <c r="E2580" s="819">
        <v>5133.08</v>
      </c>
      <c r="I2580" s="819">
        <v>5133.08</v>
      </c>
    </row>
    <row r="2582" spans="1:9">
      <c r="A2582" t="s">
        <v>3733</v>
      </c>
      <c r="B2582" s="819">
        <v>5133.08</v>
      </c>
      <c r="C2582" s="819">
        <v>5133.08</v>
      </c>
      <c r="D2582">
        <v>0</v>
      </c>
      <c r="E2582">
        <v>0</v>
      </c>
      <c r="F2582">
        <v>0</v>
      </c>
      <c r="G2582" s="819">
        <v>5133.08</v>
      </c>
    </row>
    <row r="2584" spans="1:9">
      <c r="A2584">
        <v>21087</v>
      </c>
      <c r="B2584" t="s">
        <v>1051</v>
      </c>
    </row>
    <row r="2585" spans="1:9">
      <c r="A2585" s="845">
        <v>43439</v>
      </c>
      <c r="B2585" t="s">
        <v>5015</v>
      </c>
      <c r="C2585" s="819">
        <v>10480.43</v>
      </c>
      <c r="D2585" s="819">
        <v>10480.43</v>
      </c>
      <c r="E2585" s="819">
        <v>10480.43</v>
      </c>
      <c r="I2585" s="819">
        <v>10480.43</v>
      </c>
    </row>
    <row r="2586" spans="1:9">
      <c r="A2586" s="845">
        <v>43439</v>
      </c>
      <c r="B2586" t="s">
        <v>5016</v>
      </c>
      <c r="C2586" s="819">
        <v>11335.57</v>
      </c>
      <c r="D2586" s="819">
        <v>11335.57</v>
      </c>
      <c r="E2586" s="819">
        <v>21816</v>
      </c>
      <c r="I2586" s="819">
        <v>11335.57</v>
      </c>
    </row>
    <row r="2587" spans="1:9">
      <c r="A2587" s="845">
        <v>43439</v>
      </c>
      <c r="B2587" t="s">
        <v>5017</v>
      </c>
      <c r="C2587" s="819">
        <v>13431.57</v>
      </c>
      <c r="D2587" s="819">
        <v>13431.57</v>
      </c>
      <c r="E2587" s="819">
        <v>35247.57</v>
      </c>
      <c r="I2587" s="819">
        <v>13431.57</v>
      </c>
    </row>
    <row r="2589" spans="1:9">
      <c r="A2589" t="s">
        <v>3733</v>
      </c>
      <c r="B2589" s="819">
        <v>35247.57</v>
      </c>
      <c r="C2589" s="819">
        <v>35247.57</v>
      </c>
      <c r="D2589">
        <v>0</v>
      </c>
      <c r="E2589">
        <v>0</v>
      </c>
      <c r="F2589">
        <v>0</v>
      </c>
      <c r="G2589" s="819">
        <v>35247.57</v>
      </c>
    </row>
    <row r="2591" spans="1:9">
      <c r="A2591">
        <v>21088</v>
      </c>
      <c r="B2591" t="s">
        <v>2264</v>
      </c>
    </row>
    <row r="2592" spans="1:9">
      <c r="A2592" s="845">
        <v>43439</v>
      </c>
      <c r="B2592" t="s">
        <v>5018</v>
      </c>
      <c r="C2592" s="819">
        <v>3023.13</v>
      </c>
      <c r="D2592" s="819">
        <v>3023.13</v>
      </c>
      <c r="E2592" s="819">
        <v>3023.13</v>
      </c>
      <c r="I2592" s="819">
        <v>3023.13</v>
      </c>
    </row>
    <row r="2593" spans="1:9">
      <c r="A2593" s="845">
        <v>43439</v>
      </c>
      <c r="B2593" t="s">
        <v>5019</v>
      </c>
      <c r="C2593" s="819">
        <v>2077.29</v>
      </c>
      <c r="D2593" s="819">
        <v>2077.29</v>
      </c>
      <c r="E2593" s="819">
        <v>5100.42</v>
      </c>
      <c r="I2593" s="819">
        <v>2077.29</v>
      </c>
    </row>
    <row r="2595" spans="1:9">
      <c r="A2595" t="s">
        <v>3733</v>
      </c>
      <c r="B2595" s="819">
        <v>5100.42</v>
      </c>
      <c r="C2595" s="819">
        <v>5100.42</v>
      </c>
      <c r="D2595">
        <v>0</v>
      </c>
      <c r="E2595">
        <v>0</v>
      </c>
      <c r="F2595">
        <v>0</v>
      </c>
      <c r="G2595" s="819">
        <v>5100.42</v>
      </c>
    </row>
    <row r="2597" spans="1:9">
      <c r="A2597">
        <v>21090</v>
      </c>
      <c r="B2597" t="s">
        <v>1215</v>
      </c>
    </row>
    <row r="2598" spans="1:9">
      <c r="A2598" s="845">
        <v>43648</v>
      </c>
      <c r="B2598" t="s">
        <v>5020</v>
      </c>
      <c r="C2598" s="819">
        <v>1587.88</v>
      </c>
      <c r="D2598" s="819">
        <v>1587.88</v>
      </c>
      <c r="E2598" s="819">
        <v>1587.88</v>
      </c>
      <c r="I2598" s="819">
        <v>1587.88</v>
      </c>
    </row>
    <row r="2599" spans="1:9">
      <c r="A2599" s="845">
        <v>43717</v>
      </c>
      <c r="B2599" t="s">
        <v>5021</v>
      </c>
      <c r="C2599" s="819">
        <v>7374.49</v>
      </c>
      <c r="D2599" s="819">
        <v>7374.49</v>
      </c>
      <c r="E2599" s="819">
        <v>8962.3700000000008</v>
      </c>
      <c r="I2599" s="819">
        <v>7374.49</v>
      </c>
    </row>
    <row r="2600" spans="1:9">
      <c r="A2600" t="s">
        <v>4340</v>
      </c>
      <c r="B2600" t="s">
        <v>5022</v>
      </c>
      <c r="C2600" s="819">
        <v>1659.78</v>
      </c>
      <c r="D2600" s="819">
        <v>1659.78</v>
      </c>
      <c r="E2600" s="819">
        <v>10622.15</v>
      </c>
      <c r="I2600" s="819">
        <v>1659.78</v>
      </c>
    </row>
    <row r="2601" spans="1:9">
      <c r="A2601" s="845">
        <v>43896</v>
      </c>
      <c r="B2601" t="s">
        <v>7534</v>
      </c>
      <c r="C2601" s="819">
        <v>3326.53</v>
      </c>
      <c r="D2601" s="819">
        <v>3326.53</v>
      </c>
      <c r="E2601" s="819">
        <v>13948.68</v>
      </c>
      <c r="G2601" s="819">
        <v>3326.53</v>
      </c>
    </row>
    <row r="2603" spans="1:9">
      <c r="A2603" t="s">
        <v>3733</v>
      </c>
      <c r="B2603" s="819">
        <v>13948.68</v>
      </c>
      <c r="C2603" s="819">
        <v>13948.68</v>
      </c>
      <c r="D2603">
        <v>0</v>
      </c>
      <c r="E2603" s="819">
        <v>3326.53</v>
      </c>
      <c r="F2603">
        <v>0</v>
      </c>
      <c r="G2603" s="819">
        <v>10622.15</v>
      </c>
    </row>
    <row r="2605" spans="1:9">
      <c r="A2605">
        <v>21093</v>
      </c>
      <c r="B2605" t="s">
        <v>5023</v>
      </c>
    </row>
    <row r="2606" spans="1:9">
      <c r="A2606" s="845">
        <v>43439</v>
      </c>
      <c r="B2606" t="s">
        <v>5024</v>
      </c>
      <c r="C2606" s="819">
        <v>5528.25</v>
      </c>
      <c r="D2606" s="819">
        <v>5528.25</v>
      </c>
      <c r="E2606" s="819">
        <v>5528.25</v>
      </c>
      <c r="I2606" s="819">
        <v>5528.25</v>
      </c>
    </row>
    <row r="2607" spans="1:9">
      <c r="A2607" s="845">
        <v>43439</v>
      </c>
      <c r="B2607" t="s">
        <v>5025</v>
      </c>
      <c r="C2607">
        <v>609.80999999999995</v>
      </c>
      <c r="D2607">
        <v>609.80999999999995</v>
      </c>
      <c r="E2607" s="819">
        <v>6138.06</v>
      </c>
      <c r="I2607">
        <v>609.80999999999995</v>
      </c>
    </row>
    <row r="2608" spans="1:9">
      <c r="A2608" s="845">
        <v>43439</v>
      </c>
      <c r="B2608" t="s">
        <v>5026</v>
      </c>
      <c r="C2608" s="819">
        <v>2127.9699999999998</v>
      </c>
      <c r="D2608" s="819">
        <v>2127.9699999999998</v>
      </c>
      <c r="E2608" s="819">
        <v>8266.0300000000007</v>
      </c>
      <c r="I2608" s="819">
        <v>2127.9699999999998</v>
      </c>
    </row>
    <row r="2609" spans="1:9">
      <c r="A2609" s="845">
        <v>43439</v>
      </c>
      <c r="B2609" t="s">
        <v>5027</v>
      </c>
      <c r="C2609" s="819">
        <v>1043.98</v>
      </c>
      <c r="D2609" s="819">
        <v>1043.98</v>
      </c>
      <c r="E2609" s="819">
        <v>9310.01</v>
      </c>
      <c r="I2609" s="819">
        <v>1043.98</v>
      </c>
    </row>
    <row r="2610" spans="1:9">
      <c r="A2610" s="845">
        <v>43439</v>
      </c>
      <c r="B2610" t="s">
        <v>5028</v>
      </c>
      <c r="C2610" s="819">
        <v>1048.1099999999999</v>
      </c>
      <c r="D2610" s="819">
        <v>1048.1099999999999</v>
      </c>
      <c r="E2610" s="819">
        <v>10358.120000000001</v>
      </c>
      <c r="I2610" s="819">
        <v>1048.1099999999999</v>
      </c>
    </row>
    <row r="2611" spans="1:9">
      <c r="A2611" s="845">
        <v>43439</v>
      </c>
      <c r="B2611" t="s">
        <v>5029</v>
      </c>
      <c r="C2611">
        <v>847.96</v>
      </c>
      <c r="D2611">
        <v>847.96</v>
      </c>
      <c r="E2611" s="819">
        <v>11206.08</v>
      </c>
      <c r="I2611">
        <v>847.96</v>
      </c>
    </row>
    <row r="2612" spans="1:9">
      <c r="A2612" s="845">
        <v>43439</v>
      </c>
      <c r="B2612" t="s">
        <v>5030</v>
      </c>
      <c r="C2612" s="819">
        <v>3566.52</v>
      </c>
      <c r="D2612" s="819">
        <v>3566.52</v>
      </c>
      <c r="E2612" s="819">
        <v>14772.6</v>
      </c>
      <c r="I2612" s="819">
        <v>3566.52</v>
      </c>
    </row>
    <row r="2613" spans="1:9">
      <c r="A2613" s="845">
        <v>43411</v>
      </c>
      <c r="B2613" t="s">
        <v>5031</v>
      </c>
      <c r="C2613" s="819">
        <v>20486.71</v>
      </c>
      <c r="D2613" s="819">
        <v>20486.71</v>
      </c>
      <c r="E2613" s="819">
        <v>35259.31</v>
      </c>
      <c r="I2613" s="819">
        <v>20486.71</v>
      </c>
    </row>
    <row r="2614" spans="1:9">
      <c r="A2614" s="845">
        <v>43383</v>
      </c>
      <c r="B2614" t="s">
        <v>5032</v>
      </c>
      <c r="C2614">
        <v>271.35000000000002</v>
      </c>
      <c r="D2614">
        <v>271.35000000000002</v>
      </c>
      <c r="E2614" s="819">
        <v>35530.660000000003</v>
      </c>
      <c r="I2614">
        <v>271.35000000000002</v>
      </c>
    </row>
    <row r="2616" spans="1:9">
      <c r="A2616" t="s">
        <v>3733</v>
      </c>
      <c r="B2616" s="819">
        <v>35530.660000000003</v>
      </c>
      <c r="C2616" s="819">
        <v>35530.660000000003</v>
      </c>
      <c r="D2616">
        <v>0</v>
      </c>
      <c r="E2616">
        <v>0</v>
      </c>
      <c r="F2616">
        <v>0</v>
      </c>
      <c r="G2616" s="819">
        <v>35530.660000000003</v>
      </c>
    </row>
    <row r="2618" spans="1:9">
      <c r="A2618">
        <v>21095</v>
      </c>
      <c r="B2618" t="s">
        <v>3311</v>
      </c>
    </row>
    <row r="2619" spans="1:9">
      <c r="A2619" s="845">
        <v>43953</v>
      </c>
      <c r="B2619" t="s">
        <v>5033</v>
      </c>
      <c r="C2619" s="819">
        <v>1148.1500000000001</v>
      </c>
      <c r="D2619" s="819">
        <v>1148.1500000000001</v>
      </c>
      <c r="E2619" s="819">
        <v>1148.1500000000001</v>
      </c>
      <c r="I2619" s="819">
        <v>1148.1500000000001</v>
      </c>
    </row>
    <row r="2620" spans="1:9">
      <c r="A2620" s="845">
        <v>43893</v>
      </c>
      <c r="B2620" t="s">
        <v>5034</v>
      </c>
      <c r="C2620" s="819">
        <v>1412.37</v>
      </c>
      <c r="D2620" s="819">
        <v>1412.37</v>
      </c>
      <c r="E2620" s="819">
        <v>2560.52</v>
      </c>
      <c r="I2620" s="819">
        <v>1412.37</v>
      </c>
    </row>
    <row r="2621" spans="1:9">
      <c r="A2621" t="s">
        <v>6799</v>
      </c>
      <c r="B2621" t="s">
        <v>6831</v>
      </c>
      <c r="C2621" s="819">
        <v>3261.95</v>
      </c>
      <c r="D2621" s="819">
        <v>3261.95</v>
      </c>
      <c r="E2621" s="819">
        <v>5822.47</v>
      </c>
      <c r="I2621" s="819">
        <v>3261.95</v>
      </c>
    </row>
    <row r="2622" spans="1:9">
      <c r="A2622" s="845">
        <v>44017</v>
      </c>
      <c r="B2622" t="s">
        <v>7119</v>
      </c>
      <c r="C2622" s="819">
        <v>3488.43</v>
      </c>
      <c r="D2622" s="819">
        <v>3488.43</v>
      </c>
      <c r="E2622" s="819">
        <v>9310.9</v>
      </c>
      <c r="H2622" s="819">
        <v>3488.43</v>
      </c>
    </row>
    <row r="2623" spans="1:9">
      <c r="A2623" s="845">
        <v>43896</v>
      </c>
      <c r="B2623" t="s">
        <v>7535</v>
      </c>
      <c r="C2623" s="819">
        <v>1978.57</v>
      </c>
      <c r="D2623" s="819">
        <v>1978.57</v>
      </c>
      <c r="E2623" s="819">
        <v>11289.47</v>
      </c>
      <c r="G2623" s="819">
        <v>1978.57</v>
      </c>
    </row>
    <row r="2625" spans="1:9">
      <c r="A2625" t="s">
        <v>3733</v>
      </c>
      <c r="B2625" s="819">
        <v>11289.47</v>
      </c>
      <c r="C2625" s="819">
        <v>11289.47</v>
      </c>
      <c r="D2625">
        <v>0</v>
      </c>
      <c r="E2625" s="819">
        <v>1978.57</v>
      </c>
      <c r="F2625" s="819">
        <v>3488.43</v>
      </c>
      <c r="G2625" s="819">
        <v>5822.47</v>
      </c>
    </row>
    <row r="2627" spans="1:9">
      <c r="A2627">
        <v>21096</v>
      </c>
      <c r="B2627" t="s">
        <v>5035</v>
      </c>
    </row>
    <row r="2628" spans="1:9">
      <c r="A2628" s="845">
        <v>43536</v>
      </c>
      <c r="B2628" t="s">
        <v>5036</v>
      </c>
      <c r="C2628" s="819">
        <v>3364.29</v>
      </c>
      <c r="D2628" s="819">
        <v>3364.29</v>
      </c>
      <c r="E2628" s="819">
        <v>3364.29</v>
      </c>
      <c r="I2628" s="819">
        <v>3364.29</v>
      </c>
    </row>
    <row r="2630" spans="1:9">
      <c r="A2630" t="s">
        <v>3733</v>
      </c>
      <c r="B2630" s="819">
        <v>3364.29</v>
      </c>
      <c r="C2630" s="819">
        <v>3364.29</v>
      </c>
      <c r="D2630">
        <v>0</v>
      </c>
      <c r="E2630">
        <v>0</v>
      </c>
      <c r="F2630">
        <v>0</v>
      </c>
      <c r="G2630" s="819">
        <v>3364.29</v>
      </c>
    </row>
    <row r="2632" spans="1:9">
      <c r="A2632">
        <v>21097</v>
      </c>
      <c r="B2632" t="s">
        <v>7536</v>
      </c>
    </row>
    <row r="2633" spans="1:9">
      <c r="A2633" s="845">
        <v>43896</v>
      </c>
      <c r="B2633" t="s">
        <v>7537</v>
      </c>
      <c r="C2633" s="819">
        <v>17140.68</v>
      </c>
      <c r="D2633" s="819">
        <v>17140.68</v>
      </c>
      <c r="E2633" s="819">
        <v>17140.68</v>
      </c>
      <c r="G2633" s="819">
        <v>17140.68</v>
      </c>
    </row>
    <row r="2634" spans="1:9">
      <c r="A2634" s="845">
        <v>43896</v>
      </c>
      <c r="B2634" t="s">
        <v>7538</v>
      </c>
      <c r="C2634" s="819">
        <v>37030.339999999997</v>
      </c>
      <c r="D2634" s="819">
        <v>37030.339999999997</v>
      </c>
      <c r="E2634" s="819">
        <v>54171.02</v>
      </c>
      <c r="G2634" s="819">
        <v>37030.339999999997</v>
      </c>
    </row>
    <row r="2635" spans="1:9">
      <c r="A2635" s="845">
        <v>43896</v>
      </c>
      <c r="B2635" t="s">
        <v>7539</v>
      </c>
      <c r="C2635" s="819">
        <v>20310.09</v>
      </c>
      <c r="D2635" s="819">
        <v>20310.09</v>
      </c>
      <c r="E2635" s="819">
        <v>74481.11</v>
      </c>
      <c r="G2635" s="819">
        <v>20310.09</v>
      </c>
    </row>
    <row r="2637" spans="1:9">
      <c r="A2637" t="s">
        <v>3733</v>
      </c>
      <c r="B2637" s="819">
        <v>74481.11</v>
      </c>
      <c r="C2637" s="819">
        <v>74481.11</v>
      </c>
      <c r="D2637">
        <v>0</v>
      </c>
      <c r="E2637" s="819">
        <v>74481.11</v>
      </c>
      <c r="F2637">
        <v>0</v>
      </c>
      <c r="G2637">
        <v>0</v>
      </c>
    </row>
    <row r="2639" spans="1:9">
      <c r="A2639">
        <v>3</v>
      </c>
      <c r="B2639" t="s">
        <v>5037</v>
      </c>
    </row>
    <row r="2641" spans="1:9">
      <c r="A2641">
        <v>31009</v>
      </c>
      <c r="B2641" t="s">
        <v>3775</v>
      </c>
    </row>
    <row r="2642" spans="1:9">
      <c r="A2642" s="845">
        <v>43439</v>
      </c>
      <c r="B2642" t="s">
        <v>5038</v>
      </c>
      <c r="C2642" s="819">
        <v>2340.37</v>
      </c>
      <c r="D2642" s="819">
        <v>2340.37</v>
      </c>
      <c r="E2642" s="819">
        <v>2340.37</v>
      </c>
      <c r="I2642" s="819">
        <v>2340.37</v>
      </c>
    </row>
    <row r="2643" spans="1:9">
      <c r="A2643" s="845">
        <v>43439</v>
      </c>
      <c r="B2643" t="s">
        <v>5039</v>
      </c>
      <c r="C2643">
        <v>847.96</v>
      </c>
      <c r="D2643">
        <v>169.59</v>
      </c>
      <c r="E2643" s="819">
        <v>2509.96</v>
      </c>
      <c r="I2643">
        <v>169.59</v>
      </c>
    </row>
    <row r="2644" spans="1:9">
      <c r="A2644" s="845">
        <v>43411</v>
      </c>
      <c r="B2644" t="s">
        <v>5040</v>
      </c>
      <c r="C2644" s="819">
        <v>1446.57</v>
      </c>
      <c r="D2644" s="819">
        <v>1446.57</v>
      </c>
      <c r="E2644" s="819">
        <v>3956.53</v>
      </c>
      <c r="I2644" s="819">
        <v>1446.57</v>
      </c>
    </row>
    <row r="2645" spans="1:9">
      <c r="A2645" s="845">
        <v>43202</v>
      </c>
      <c r="B2645" t="s">
        <v>5041</v>
      </c>
      <c r="C2645" s="819">
        <v>1446.57</v>
      </c>
      <c r="D2645" s="819">
        <v>1446.57</v>
      </c>
      <c r="E2645" s="819">
        <v>5403.1</v>
      </c>
      <c r="I2645" s="819">
        <v>1446.57</v>
      </c>
    </row>
    <row r="2646" spans="1:9">
      <c r="A2646" s="845">
        <v>43709</v>
      </c>
      <c r="B2646" t="s">
        <v>5042</v>
      </c>
      <c r="C2646" s="819">
        <v>1017.55</v>
      </c>
      <c r="D2646" s="819">
        <v>1017.55</v>
      </c>
      <c r="E2646" s="819">
        <v>6420.65</v>
      </c>
      <c r="I2646" s="819">
        <v>1017.55</v>
      </c>
    </row>
    <row r="2647" spans="1:9">
      <c r="A2647" s="845">
        <v>43953</v>
      </c>
      <c r="B2647" t="s">
        <v>5043</v>
      </c>
      <c r="C2647" s="819">
        <v>1697.54</v>
      </c>
      <c r="D2647" s="819">
        <v>1697.54</v>
      </c>
      <c r="E2647" s="819">
        <v>8118.19</v>
      </c>
      <c r="I2647" s="819">
        <v>1697.54</v>
      </c>
    </row>
    <row r="2648" spans="1:9">
      <c r="A2648" s="845">
        <v>43953</v>
      </c>
      <c r="B2648" t="s">
        <v>5044</v>
      </c>
      <c r="C2648" s="819">
        <v>1697.54</v>
      </c>
      <c r="D2648" s="819">
        <v>1697.54</v>
      </c>
      <c r="E2648" s="819">
        <v>9815.73</v>
      </c>
      <c r="I2648" s="819">
        <v>1697.54</v>
      </c>
    </row>
    <row r="2649" spans="1:9">
      <c r="A2649" s="845">
        <v>43893</v>
      </c>
      <c r="B2649" t="s">
        <v>5045</v>
      </c>
      <c r="C2649" s="819">
        <v>1697.54</v>
      </c>
      <c r="D2649" s="819">
        <v>1697.54</v>
      </c>
      <c r="E2649" s="819">
        <v>11513.27</v>
      </c>
      <c r="I2649" s="819">
        <v>1697.54</v>
      </c>
    </row>
    <row r="2650" spans="1:9">
      <c r="A2650" s="845">
        <v>44017</v>
      </c>
      <c r="B2650" t="s">
        <v>7120</v>
      </c>
      <c r="C2650" s="819">
        <v>1697.54</v>
      </c>
      <c r="D2650" s="819">
        <v>1697.54</v>
      </c>
      <c r="E2650" s="819">
        <v>13210.81</v>
      </c>
      <c r="H2650" s="819">
        <v>1697.54</v>
      </c>
    </row>
    <row r="2651" spans="1:9">
      <c r="A2651" s="845">
        <v>43896</v>
      </c>
      <c r="B2651" t="s">
        <v>7540</v>
      </c>
      <c r="C2651" s="819">
        <v>1697.54</v>
      </c>
      <c r="D2651" s="819">
        <v>1697.54</v>
      </c>
      <c r="E2651" s="819">
        <v>14908.35</v>
      </c>
      <c r="G2651" s="819">
        <v>1697.54</v>
      </c>
    </row>
    <row r="2652" spans="1:9">
      <c r="A2652" s="845">
        <v>43896</v>
      </c>
      <c r="B2652" t="s">
        <v>7541</v>
      </c>
      <c r="C2652" s="819">
        <v>1697.54</v>
      </c>
      <c r="D2652" s="819">
        <v>1697.54</v>
      </c>
      <c r="E2652" s="819">
        <v>16605.89</v>
      </c>
      <c r="G2652" s="819">
        <v>1697.54</v>
      </c>
    </row>
    <row r="2654" spans="1:9">
      <c r="A2654" t="s">
        <v>3733</v>
      </c>
      <c r="B2654" s="819">
        <v>17284.259999999998</v>
      </c>
      <c r="C2654" s="819">
        <v>16605.89</v>
      </c>
      <c r="D2654">
        <v>0</v>
      </c>
      <c r="E2654" s="819">
        <v>3395.08</v>
      </c>
      <c r="F2654" s="819">
        <v>1697.54</v>
      </c>
      <c r="G2654" s="819">
        <v>11513.27</v>
      </c>
    </row>
    <row r="2656" spans="1:9">
      <c r="A2656">
        <v>31011</v>
      </c>
      <c r="B2656" t="s">
        <v>5046</v>
      </c>
    </row>
    <row r="2657" spans="1:9">
      <c r="A2657" s="845">
        <v>43953</v>
      </c>
      <c r="B2657" t="s">
        <v>5047</v>
      </c>
      <c r="C2657" s="819">
        <v>59582.62</v>
      </c>
      <c r="D2657" s="819">
        <v>59582.62</v>
      </c>
      <c r="E2657" s="819">
        <v>59582.62</v>
      </c>
      <c r="I2657" s="819">
        <v>59582.62</v>
      </c>
    </row>
    <row r="2658" spans="1:9">
      <c r="A2658" s="845">
        <v>43927</v>
      </c>
      <c r="B2658" t="s">
        <v>7542</v>
      </c>
      <c r="C2658" s="819">
        <v>47017.95</v>
      </c>
      <c r="D2658" s="819">
        <v>47017.95</v>
      </c>
      <c r="E2658" s="819">
        <v>106600.57</v>
      </c>
      <c r="G2658" s="819">
        <v>47017.95</v>
      </c>
    </row>
    <row r="2659" spans="1:9">
      <c r="A2659" s="845">
        <v>43957</v>
      </c>
      <c r="B2659" t="s">
        <v>7543</v>
      </c>
      <c r="C2659">
        <v>184.21</v>
      </c>
      <c r="D2659">
        <v>184.21</v>
      </c>
      <c r="E2659" s="819">
        <v>106784.78</v>
      </c>
      <c r="G2659">
        <v>184.21</v>
      </c>
    </row>
    <row r="2660" spans="1:9">
      <c r="A2660" s="845">
        <v>43957</v>
      </c>
      <c r="B2660" t="s">
        <v>7544</v>
      </c>
      <c r="C2660" s="819">
        <v>45034.44</v>
      </c>
      <c r="D2660" s="819">
        <v>45034.44</v>
      </c>
      <c r="E2660" s="819">
        <v>151819.22</v>
      </c>
      <c r="G2660" s="819">
        <v>45034.44</v>
      </c>
    </row>
    <row r="2662" spans="1:9">
      <c r="A2662" t="s">
        <v>3733</v>
      </c>
      <c r="B2662" s="819">
        <v>151819.22</v>
      </c>
      <c r="C2662" s="819">
        <v>151819.22</v>
      </c>
      <c r="D2662">
        <v>0</v>
      </c>
      <c r="E2662" s="819">
        <v>92236.6</v>
      </c>
      <c r="F2662">
        <v>0</v>
      </c>
      <c r="G2662" s="819">
        <v>59582.62</v>
      </c>
    </row>
    <row r="2664" spans="1:9">
      <c r="A2664">
        <v>31013</v>
      </c>
      <c r="B2664" t="s">
        <v>5048</v>
      </c>
    </row>
    <row r="2665" spans="1:9">
      <c r="A2665" t="s">
        <v>4229</v>
      </c>
      <c r="B2665" t="s">
        <v>5049</v>
      </c>
      <c r="C2665" s="819">
        <v>6822.84</v>
      </c>
      <c r="D2665" s="819">
        <v>6822.84</v>
      </c>
      <c r="E2665" s="819">
        <v>6822.84</v>
      </c>
      <c r="I2665" s="819">
        <v>6822.84</v>
      </c>
    </row>
    <row r="2666" spans="1:9">
      <c r="A2666" t="s">
        <v>7545</v>
      </c>
      <c r="B2666" t="s">
        <v>7546</v>
      </c>
      <c r="C2666" s="819">
        <v>6822.84</v>
      </c>
      <c r="D2666" s="819">
        <v>6822.84</v>
      </c>
      <c r="E2666" s="819">
        <v>13645.68</v>
      </c>
      <c r="G2666" s="819">
        <v>6822.84</v>
      </c>
    </row>
    <row r="2668" spans="1:9">
      <c r="A2668" t="s">
        <v>3733</v>
      </c>
      <c r="B2668" s="819">
        <v>13645.68</v>
      </c>
      <c r="C2668" s="819">
        <v>13645.68</v>
      </c>
      <c r="D2668">
        <v>0</v>
      </c>
      <c r="E2668" s="819">
        <v>6822.84</v>
      </c>
      <c r="F2668">
        <v>0</v>
      </c>
      <c r="G2668" s="819">
        <v>6822.84</v>
      </c>
    </row>
    <row r="2670" spans="1:9">
      <c r="A2670">
        <v>31017</v>
      </c>
      <c r="B2670" t="s">
        <v>5050</v>
      </c>
    </row>
    <row r="2671" spans="1:9">
      <c r="A2671" s="845">
        <v>43439</v>
      </c>
      <c r="B2671" t="s">
        <v>5051</v>
      </c>
      <c r="C2671" s="819">
        <v>135342.10999999999</v>
      </c>
      <c r="D2671" s="819">
        <v>1132.1600000000001</v>
      </c>
      <c r="E2671" s="819">
        <v>1132.1600000000001</v>
      </c>
      <c r="I2671" s="819">
        <v>1132.1600000000001</v>
      </c>
    </row>
    <row r="2672" spans="1:9">
      <c r="A2672" t="s">
        <v>4061</v>
      </c>
      <c r="B2672" t="s">
        <v>5052</v>
      </c>
      <c r="C2672" s="819">
        <v>2505.23</v>
      </c>
      <c r="D2672" s="819">
        <v>2505.23</v>
      </c>
      <c r="E2672" s="819">
        <v>3637.39</v>
      </c>
      <c r="I2672" s="819">
        <v>2505.23</v>
      </c>
    </row>
    <row r="2673" spans="1:9">
      <c r="A2673" t="s">
        <v>7353</v>
      </c>
      <c r="B2673" t="s">
        <v>7547</v>
      </c>
      <c r="C2673" s="819">
        <v>22503.86</v>
      </c>
      <c r="D2673" s="819">
        <v>22503.86</v>
      </c>
      <c r="E2673" s="819">
        <v>26141.25</v>
      </c>
      <c r="G2673" s="819">
        <v>22503.86</v>
      </c>
    </row>
    <row r="2674" spans="1:9">
      <c r="A2674" t="s">
        <v>7353</v>
      </c>
      <c r="B2674" t="s">
        <v>7548</v>
      </c>
      <c r="C2674" s="819">
        <v>199328.57</v>
      </c>
      <c r="D2674" s="819">
        <v>199328.57</v>
      </c>
      <c r="E2674" s="819">
        <v>225469.82</v>
      </c>
      <c r="G2674" s="819">
        <v>199328.57</v>
      </c>
    </row>
    <row r="2675" spans="1:9">
      <c r="A2675" t="s">
        <v>7353</v>
      </c>
      <c r="B2675" t="s">
        <v>7549</v>
      </c>
      <c r="C2675" s="819">
        <v>24902.53</v>
      </c>
      <c r="D2675" s="819">
        <v>24902.53</v>
      </c>
      <c r="E2675" s="819">
        <v>250372.35</v>
      </c>
      <c r="G2675" s="819">
        <v>24902.53</v>
      </c>
    </row>
    <row r="2677" spans="1:9">
      <c r="A2677" t="s">
        <v>3733</v>
      </c>
      <c r="B2677" s="819">
        <v>384582.3</v>
      </c>
      <c r="C2677" s="819">
        <v>250372.35</v>
      </c>
      <c r="D2677">
        <v>0</v>
      </c>
      <c r="E2677" s="819">
        <v>246734.96</v>
      </c>
      <c r="F2677">
        <v>0</v>
      </c>
      <c r="G2677" s="819">
        <v>3637.39</v>
      </c>
    </row>
    <row r="2679" spans="1:9">
      <c r="A2679">
        <v>31024</v>
      </c>
      <c r="B2679" t="s">
        <v>4015</v>
      </c>
    </row>
    <row r="2680" spans="1:9">
      <c r="A2680" s="845">
        <v>43439</v>
      </c>
      <c r="B2680" t="s">
        <v>5053</v>
      </c>
      <c r="C2680" s="819">
        <v>3803.79</v>
      </c>
      <c r="D2680" s="819">
        <v>3803.79</v>
      </c>
      <c r="E2680" s="819">
        <v>3803.79</v>
      </c>
      <c r="I2680" s="819">
        <v>3803.79</v>
      </c>
    </row>
    <row r="2681" spans="1:9">
      <c r="A2681" s="845">
        <v>43439</v>
      </c>
      <c r="B2681" t="s">
        <v>5054</v>
      </c>
      <c r="C2681" s="819">
        <v>2335.81</v>
      </c>
      <c r="D2681" s="819">
        <v>2335.81</v>
      </c>
      <c r="E2681" s="819">
        <v>6139.6</v>
      </c>
      <c r="I2681" s="819">
        <v>2335.81</v>
      </c>
    </row>
    <row r="2682" spans="1:9">
      <c r="A2682" t="s">
        <v>5055</v>
      </c>
      <c r="B2682" t="s">
        <v>5056</v>
      </c>
      <c r="C2682" s="819">
        <v>2049.52</v>
      </c>
      <c r="D2682" s="819">
        <v>2049.52</v>
      </c>
      <c r="E2682" s="819">
        <v>8189.12</v>
      </c>
      <c r="I2682" s="819">
        <v>2049.52</v>
      </c>
    </row>
    <row r="2683" spans="1:9">
      <c r="A2683" t="s">
        <v>4031</v>
      </c>
      <c r="B2683" t="s">
        <v>5057</v>
      </c>
      <c r="C2683" s="819">
        <v>3177.98</v>
      </c>
      <c r="D2683" s="819">
        <v>3177.98</v>
      </c>
      <c r="E2683" s="819">
        <v>11367.1</v>
      </c>
      <c r="I2683" s="819">
        <v>3177.98</v>
      </c>
    </row>
    <row r="2684" spans="1:9">
      <c r="A2684" t="s">
        <v>4034</v>
      </c>
      <c r="B2684" t="s">
        <v>5058</v>
      </c>
      <c r="C2684" s="819">
        <v>2144.39</v>
      </c>
      <c r="D2684" s="819">
        <v>2144.39</v>
      </c>
      <c r="E2684" s="819">
        <v>13511.49</v>
      </c>
      <c r="I2684" s="819">
        <v>2144.39</v>
      </c>
    </row>
    <row r="2685" spans="1:9">
      <c r="A2685" s="845">
        <v>44168</v>
      </c>
      <c r="B2685" t="s">
        <v>5059</v>
      </c>
      <c r="C2685" s="819">
        <v>2257.63</v>
      </c>
      <c r="D2685" s="819">
        <v>2257.63</v>
      </c>
      <c r="E2685" s="819">
        <v>15769.12</v>
      </c>
      <c r="I2685" s="819">
        <v>2257.63</v>
      </c>
    </row>
    <row r="2686" spans="1:9">
      <c r="A2686" s="845">
        <v>44047</v>
      </c>
      <c r="B2686" t="s">
        <v>6832</v>
      </c>
      <c r="C2686" s="819">
        <v>2635.1</v>
      </c>
      <c r="D2686" s="819">
        <v>2635.1</v>
      </c>
      <c r="E2686" s="819">
        <v>18404.22</v>
      </c>
      <c r="I2686" s="819">
        <v>2635.1</v>
      </c>
    </row>
    <row r="2687" spans="1:9">
      <c r="A2687" t="s">
        <v>7031</v>
      </c>
      <c r="B2687" t="s">
        <v>7121</v>
      </c>
      <c r="C2687" s="819">
        <v>2515.06</v>
      </c>
      <c r="D2687" s="819">
        <v>2515.06</v>
      </c>
      <c r="E2687" s="819">
        <v>20919.28</v>
      </c>
      <c r="H2687" s="819">
        <v>2515.06</v>
      </c>
    </row>
    <row r="2688" spans="1:9">
      <c r="A2688" s="845">
        <v>44110</v>
      </c>
      <c r="B2688" t="s">
        <v>7550</v>
      </c>
      <c r="C2688" s="819">
        <v>3057.1</v>
      </c>
      <c r="D2688" s="819">
        <v>3057.1</v>
      </c>
      <c r="E2688" s="819">
        <v>23976.38</v>
      </c>
      <c r="G2688" s="819">
        <v>3057.1</v>
      </c>
    </row>
    <row r="2690" spans="1:9">
      <c r="A2690" t="s">
        <v>3733</v>
      </c>
      <c r="B2690" s="819">
        <v>23976.38</v>
      </c>
      <c r="C2690" s="819">
        <v>23976.38</v>
      </c>
      <c r="D2690">
        <v>0</v>
      </c>
      <c r="E2690" s="819">
        <v>3057.1</v>
      </c>
      <c r="F2690" s="819">
        <v>2515.06</v>
      </c>
      <c r="G2690" s="819">
        <v>18404.22</v>
      </c>
    </row>
    <row r="2692" spans="1:9">
      <c r="A2692">
        <v>31027</v>
      </c>
      <c r="B2692" t="s">
        <v>1052</v>
      </c>
    </row>
    <row r="2693" spans="1:9">
      <c r="A2693" s="845">
        <v>43439</v>
      </c>
      <c r="B2693" t="s">
        <v>5060</v>
      </c>
      <c r="C2693" s="819">
        <v>12972.41</v>
      </c>
      <c r="D2693" s="819">
        <v>12972.41</v>
      </c>
      <c r="E2693" s="819">
        <v>12972.41</v>
      </c>
      <c r="I2693" s="819">
        <v>12972.41</v>
      </c>
    </row>
    <row r="2694" spans="1:9">
      <c r="A2694" s="845">
        <v>43439</v>
      </c>
      <c r="B2694" t="s">
        <v>5061</v>
      </c>
      <c r="C2694" s="819">
        <v>12636.44</v>
      </c>
      <c r="D2694" s="819">
        <v>12636.44</v>
      </c>
      <c r="E2694" s="819">
        <v>25608.85</v>
      </c>
      <c r="I2694" s="819">
        <v>12636.44</v>
      </c>
    </row>
    <row r="2695" spans="1:9">
      <c r="A2695" s="845">
        <v>43439</v>
      </c>
      <c r="B2695" t="s">
        <v>5062</v>
      </c>
      <c r="C2695" s="819">
        <v>6200.79</v>
      </c>
      <c r="D2695" s="819">
        <v>6200.79</v>
      </c>
      <c r="E2695" s="819">
        <v>31809.64</v>
      </c>
      <c r="I2695" s="819">
        <v>6200.79</v>
      </c>
    </row>
    <row r="2696" spans="1:9">
      <c r="A2696" s="845">
        <v>43439</v>
      </c>
      <c r="B2696" t="s">
        <v>5063</v>
      </c>
      <c r="C2696" s="819">
        <v>4673.05</v>
      </c>
      <c r="D2696" s="819">
        <v>4673.05</v>
      </c>
      <c r="E2696" s="819">
        <v>36482.69</v>
      </c>
      <c r="I2696" s="819">
        <v>4673.05</v>
      </c>
    </row>
    <row r="2697" spans="1:9">
      <c r="A2697" s="845">
        <v>43439</v>
      </c>
      <c r="B2697" t="s">
        <v>5064</v>
      </c>
      <c r="C2697" s="819">
        <v>6200.79</v>
      </c>
      <c r="D2697" s="819">
        <v>6200.79</v>
      </c>
      <c r="E2697" s="819">
        <v>42683.48</v>
      </c>
      <c r="I2697" s="819">
        <v>6200.79</v>
      </c>
    </row>
    <row r="2698" spans="1:9">
      <c r="A2698" s="845">
        <v>43439</v>
      </c>
      <c r="B2698" t="s">
        <v>5065</v>
      </c>
      <c r="C2698" s="819">
        <v>4062.19</v>
      </c>
      <c r="D2698" s="819">
        <v>4062.19</v>
      </c>
      <c r="E2698" s="819">
        <v>46745.67</v>
      </c>
      <c r="I2698" s="819">
        <v>4062.19</v>
      </c>
    </row>
    <row r="2699" spans="1:9">
      <c r="A2699" s="845">
        <v>43439</v>
      </c>
      <c r="B2699" t="s">
        <v>5066</v>
      </c>
      <c r="C2699" s="819">
        <v>6200.79</v>
      </c>
      <c r="D2699" s="819">
        <v>6200.79</v>
      </c>
      <c r="E2699" s="819">
        <v>52946.46</v>
      </c>
      <c r="I2699" s="819">
        <v>6200.79</v>
      </c>
    </row>
    <row r="2700" spans="1:9">
      <c r="A2700" s="845">
        <v>43439</v>
      </c>
      <c r="B2700" t="s">
        <v>5067</v>
      </c>
      <c r="C2700" s="819">
        <v>1701.51</v>
      </c>
      <c r="D2700" s="819">
        <v>1701.51</v>
      </c>
      <c r="E2700" s="819">
        <v>54647.97</v>
      </c>
      <c r="I2700" s="819">
        <v>1701.51</v>
      </c>
    </row>
    <row r="2701" spans="1:9">
      <c r="A2701" s="845">
        <v>43439</v>
      </c>
      <c r="B2701" t="s">
        <v>5068</v>
      </c>
      <c r="C2701" s="819">
        <v>4275.99</v>
      </c>
      <c r="D2701" s="819">
        <v>4275.99</v>
      </c>
      <c r="E2701" s="819">
        <v>58923.96</v>
      </c>
      <c r="I2701" s="819">
        <v>4275.99</v>
      </c>
    </row>
    <row r="2702" spans="1:9">
      <c r="A2702" s="845">
        <v>43439</v>
      </c>
      <c r="B2702" t="s">
        <v>5069</v>
      </c>
      <c r="C2702" s="819">
        <v>6448.82</v>
      </c>
      <c r="D2702" s="819">
        <v>3468.63</v>
      </c>
      <c r="E2702" s="819">
        <v>62392.59</v>
      </c>
      <c r="I2702" s="819">
        <v>3468.63</v>
      </c>
    </row>
    <row r="2703" spans="1:9">
      <c r="A2703" s="845">
        <v>43439</v>
      </c>
      <c r="B2703" t="s">
        <v>5070</v>
      </c>
      <c r="C2703" s="819">
        <v>4573.5600000000004</v>
      </c>
      <c r="D2703" s="819">
        <v>4573.5600000000004</v>
      </c>
      <c r="E2703" s="819">
        <v>66966.149999999994</v>
      </c>
      <c r="I2703" s="819">
        <v>4573.5600000000004</v>
      </c>
    </row>
    <row r="2704" spans="1:9">
      <c r="A2704" s="845">
        <v>43439</v>
      </c>
      <c r="B2704" t="s">
        <v>5071</v>
      </c>
      <c r="C2704" s="819">
        <v>1769.58</v>
      </c>
      <c r="D2704" s="819">
        <v>1769.58</v>
      </c>
      <c r="E2704" s="819">
        <v>68735.73</v>
      </c>
      <c r="I2704" s="819">
        <v>1769.58</v>
      </c>
    </row>
    <row r="2705" spans="1:9">
      <c r="A2705" s="845">
        <v>43439</v>
      </c>
      <c r="B2705" t="s">
        <v>5072</v>
      </c>
      <c r="C2705" s="819">
        <v>4954.68</v>
      </c>
      <c r="D2705" s="819">
        <v>4954.68</v>
      </c>
      <c r="E2705" s="819">
        <v>73690.41</v>
      </c>
      <c r="I2705" s="819">
        <v>4954.68</v>
      </c>
    </row>
    <row r="2706" spans="1:9">
      <c r="A2706" s="845">
        <v>43439</v>
      </c>
      <c r="B2706" t="s">
        <v>5073</v>
      </c>
      <c r="C2706" s="819">
        <v>1769.58</v>
      </c>
      <c r="D2706" s="819">
        <v>1769.58</v>
      </c>
      <c r="E2706" s="819">
        <v>75459.990000000005</v>
      </c>
      <c r="I2706" s="819">
        <v>1769.58</v>
      </c>
    </row>
    <row r="2707" spans="1:9">
      <c r="A2707" s="845">
        <v>43439</v>
      </c>
      <c r="B2707" t="s">
        <v>5074</v>
      </c>
      <c r="C2707" s="819">
        <v>4287.71</v>
      </c>
      <c r="D2707" s="819">
        <v>4287.71</v>
      </c>
      <c r="E2707" s="819">
        <v>79747.7</v>
      </c>
      <c r="I2707" s="819">
        <v>4287.71</v>
      </c>
    </row>
    <row r="2708" spans="1:9">
      <c r="A2708" s="845">
        <v>43439</v>
      </c>
      <c r="B2708" t="s">
        <v>5075</v>
      </c>
      <c r="C2708" s="819">
        <v>1769.58</v>
      </c>
      <c r="D2708" s="819">
        <v>1769.58</v>
      </c>
      <c r="E2708" s="819">
        <v>81517.279999999999</v>
      </c>
      <c r="I2708" s="819">
        <v>1769.58</v>
      </c>
    </row>
    <row r="2709" spans="1:9">
      <c r="A2709" s="845">
        <v>43439</v>
      </c>
      <c r="B2709" t="s">
        <v>5076</v>
      </c>
      <c r="C2709" s="819">
        <v>4192.43</v>
      </c>
      <c r="D2709" s="819">
        <v>4192.43</v>
      </c>
      <c r="E2709" s="819">
        <v>85709.71</v>
      </c>
      <c r="I2709" s="819">
        <v>4192.43</v>
      </c>
    </row>
    <row r="2710" spans="1:9">
      <c r="A2710" s="845">
        <v>43439</v>
      </c>
      <c r="B2710" t="s">
        <v>5077</v>
      </c>
      <c r="C2710" s="819">
        <v>6448.82</v>
      </c>
      <c r="D2710" s="819">
        <v>6448.82</v>
      </c>
      <c r="E2710" s="819">
        <v>92158.53</v>
      </c>
      <c r="I2710" s="819">
        <v>6448.82</v>
      </c>
    </row>
    <row r="2711" spans="1:9">
      <c r="A2711" s="845">
        <v>43439</v>
      </c>
      <c r="B2711" t="s">
        <v>5078</v>
      </c>
      <c r="C2711" s="819">
        <v>1769.58</v>
      </c>
      <c r="D2711" s="819">
        <v>1769.58</v>
      </c>
      <c r="E2711" s="819">
        <v>93928.11</v>
      </c>
      <c r="I2711" s="819">
        <v>1769.58</v>
      </c>
    </row>
    <row r="2712" spans="1:9">
      <c r="A2712" s="845">
        <v>43439</v>
      </c>
      <c r="B2712" t="s">
        <v>5079</v>
      </c>
      <c r="C2712" s="819">
        <v>12442.59</v>
      </c>
      <c r="D2712" s="819">
        <v>12442.59</v>
      </c>
      <c r="E2712" s="819">
        <v>106370.7</v>
      </c>
      <c r="I2712" s="819">
        <v>12442.59</v>
      </c>
    </row>
    <row r="2713" spans="1:9">
      <c r="A2713" s="845">
        <v>43439</v>
      </c>
      <c r="B2713" t="s">
        <v>5080</v>
      </c>
      <c r="C2713" s="819">
        <v>1390.93</v>
      </c>
      <c r="D2713" s="819">
        <v>1390.93</v>
      </c>
      <c r="E2713" s="819">
        <v>107761.63</v>
      </c>
      <c r="I2713" s="819">
        <v>1390.93</v>
      </c>
    </row>
    <row r="2714" spans="1:9">
      <c r="A2714" s="845">
        <v>43259</v>
      </c>
      <c r="B2714" t="s">
        <v>5081</v>
      </c>
      <c r="C2714">
        <v>791.25</v>
      </c>
      <c r="D2714">
        <v>791.25</v>
      </c>
      <c r="E2714" s="819">
        <v>108552.88</v>
      </c>
      <c r="I2714">
        <v>791.25</v>
      </c>
    </row>
    <row r="2715" spans="1:9">
      <c r="A2715" s="845">
        <v>43259</v>
      </c>
      <c r="B2715" t="s">
        <v>5082</v>
      </c>
      <c r="C2715" s="819">
        <v>1390.93</v>
      </c>
      <c r="D2715" s="819">
        <v>1390.93</v>
      </c>
      <c r="E2715" s="819">
        <v>109943.81</v>
      </c>
      <c r="I2715" s="819">
        <v>1390.93</v>
      </c>
    </row>
    <row r="2716" spans="1:9">
      <c r="A2716" s="845">
        <v>43259</v>
      </c>
      <c r="B2716" t="s">
        <v>5083</v>
      </c>
      <c r="C2716" s="819">
        <v>3256.17</v>
      </c>
      <c r="D2716" s="819">
        <v>3256.17</v>
      </c>
      <c r="E2716" s="819">
        <v>113199.98</v>
      </c>
      <c r="I2716" s="819">
        <v>3256.17</v>
      </c>
    </row>
    <row r="2717" spans="1:9">
      <c r="A2717" s="845">
        <v>43444</v>
      </c>
      <c r="B2717" t="s">
        <v>5084</v>
      </c>
      <c r="C2717">
        <v>791.25</v>
      </c>
      <c r="D2717">
        <v>791.25</v>
      </c>
      <c r="E2717" s="819">
        <v>113991.23</v>
      </c>
      <c r="I2717">
        <v>791.25</v>
      </c>
    </row>
    <row r="2718" spans="1:9">
      <c r="A2718" s="845">
        <v>43444</v>
      </c>
      <c r="B2718" t="s">
        <v>5085</v>
      </c>
      <c r="C2718" s="819">
        <v>1390.93</v>
      </c>
      <c r="D2718" s="819">
        <v>1390.93</v>
      </c>
      <c r="E2718" s="819">
        <v>115382.16</v>
      </c>
      <c r="I2718" s="819">
        <v>1390.93</v>
      </c>
    </row>
    <row r="2719" spans="1:9">
      <c r="A2719" s="845">
        <v>43444</v>
      </c>
      <c r="B2719" t="s">
        <v>5086</v>
      </c>
      <c r="C2719" s="819">
        <v>3052.66</v>
      </c>
      <c r="D2719" s="819">
        <v>3052.66</v>
      </c>
      <c r="E2719" s="819">
        <v>118434.82</v>
      </c>
      <c r="I2719" s="819">
        <v>3052.66</v>
      </c>
    </row>
    <row r="2720" spans="1:9">
      <c r="A2720" s="845">
        <v>43292</v>
      </c>
      <c r="B2720" t="s">
        <v>5087</v>
      </c>
      <c r="C2720">
        <v>791.25</v>
      </c>
      <c r="D2720">
        <v>791.25</v>
      </c>
      <c r="E2720" s="819">
        <v>119226.07</v>
      </c>
      <c r="I2720">
        <v>791.25</v>
      </c>
    </row>
    <row r="2721" spans="1:9">
      <c r="A2721" s="845">
        <v>43292</v>
      </c>
      <c r="B2721" t="s">
        <v>5088</v>
      </c>
      <c r="C2721" s="819">
        <v>1390.93</v>
      </c>
      <c r="D2721" s="819">
        <v>1390.93</v>
      </c>
      <c r="E2721" s="819">
        <v>120617</v>
      </c>
      <c r="I2721" s="819">
        <v>1390.93</v>
      </c>
    </row>
    <row r="2722" spans="1:9">
      <c r="A2722" s="845">
        <v>43292</v>
      </c>
      <c r="B2722" t="s">
        <v>5089</v>
      </c>
      <c r="C2722" s="819">
        <v>3086.57</v>
      </c>
      <c r="D2722" s="819">
        <v>3086.57</v>
      </c>
      <c r="E2722" s="819">
        <v>123703.57</v>
      </c>
      <c r="I2722" s="819">
        <v>3086.57</v>
      </c>
    </row>
    <row r="2723" spans="1:9">
      <c r="A2723" s="845">
        <v>43202</v>
      </c>
      <c r="B2723" t="s">
        <v>5090</v>
      </c>
      <c r="C2723">
        <v>791.25</v>
      </c>
      <c r="D2723">
        <v>791.25</v>
      </c>
      <c r="E2723" s="819">
        <v>124494.82</v>
      </c>
      <c r="I2723">
        <v>791.25</v>
      </c>
    </row>
    <row r="2724" spans="1:9">
      <c r="A2724" s="845">
        <v>43202</v>
      </c>
      <c r="B2724" t="s">
        <v>5091</v>
      </c>
      <c r="C2724" s="819">
        <v>1390.93</v>
      </c>
      <c r="D2724" s="819">
        <v>1390.93</v>
      </c>
      <c r="E2724" s="819">
        <v>125885.75</v>
      </c>
      <c r="I2724" s="819">
        <v>1390.93</v>
      </c>
    </row>
    <row r="2725" spans="1:9">
      <c r="A2725" s="845">
        <v>43202</v>
      </c>
      <c r="B2725" t="s">
        <v>5092</v>
      </c>
      <c r="C2725" s="819">
        <v>2577.8000000000002</v>
      </c>
      <c r="D2725" s="819">
        <v>2577.8000000000002</v>
      </c>
      <c r="E2725" s="819">
        <v>128463.55</v>
      </c>
      <c r="I2725" s="819">
        <v>2577.8000000000002</v>
      </c>
    </row>
    <row r="2726" spans="1:9">
      <c r="A2726" s="845">
        <v>43679</v>
      </c>
      <c r="B2726" t="s">
        <v>5093</v>
      </c>
      <c r="C2726" s="819">
        <v>1530.94</v>
      </c>
      <c r="D2726" s="819">
        <v>1530.94</v>
      </c>
      <c r="E2726" s="819">
        <v>129994.49</v>
      </c>
      <c r="I2726" s="819">
        <v>1530.94</v>
      </c>
    </row>
    <row r="2727" spans="1:9">
      <c r="A2727" s="845">
        <v>43717</v>
      </c>
      <c r="B2727" t="s">
        <v>5094</v>
      </c>
      <c r="C2727" s="819">
        <v>1530.94</v>
      </c>
      <c r="D2727" s="819">
        <v>1530.94</v>
      </c>
      <c r="E2727" s="819">
        <v>131525.43</v>
      </c>
      <c r="I2727" s="819">
        <v>1530.94</v>
      </c>
    </row>
    <row r="2728" spans="1:9">
      <c r="A2728" s="845">
        <v>43597</v>
      </c>
      <c r="B2728" t="s">
        <v>5095</v>
      </c>
      <c r="C2728" s="819">
        <v>19879.47</v>
      </c>
      <c r="D2728" s="819">
        <v>19879.47</v>
      </c>
      <c r="E2728" s="819">
        <v>151404.9</v>
      </c>
      <c r="I2728" s="819">
        <v>19879.47</v>
      </c>
    </row>
    <row r="2729" spans="1:9">
      <c r="A2729" s="845">
        <v>43597</v>
      </c>
      <c r="B2729" t="s">
        <v>5096</v>
      </c>
      <c r="C2729" s="819">
        <v>1530.94</v>
      </c>
      <c r="D2729" s="819">
        <v>1530.94</v>
      </c>
      <c r="E2729" s="819">
        <v>152935.84</v>
      </c>
      <c r="I2729" s="819">
        <v>1530.94</v>
      </c>
    </row>
    <row r="2730" spans="1:9">
      <c r="A2730" s="845">
        <v>43597</v>
      </c>
      <c r="B2730" t="s">
        <v>5097</v>
      </c>
      <c r="C2730" s="819">
        <v>1149.46</v>
      </c>
      <c r="D2730" s="819">
        <v>1149.46</v>
      </c>
      <c r="E2730" s="819">
        <v>154085.29999999999</v>
      </c>
      <c r="I2730" s="819">
        <v>1149.46</v>
      </c>
    </row>
    <row r="2731" spans="1:9">
      <c r="A2731" s="845">
        <v>43983</v>
      </c>
      <c r="B2731" t="s">
        <v>5098</v>
      </c>
      <c r="C2731" s="819">
        <v>1149.46</v>
      </c>
      <c r="D2731" s="819">
        <v>1149.46</v>
      </c>
      <c r="E2731" s="819">
        <v>155234.76</v>
      </c>
      <c r="I2731" s="819">
        <v>1149.46</v>
      </c>
    </row>
    <row r="2732" spans="1:9">
      <c r="A2732" s="845">
        <v>43953</v>
      </c>
      <c r="B2732" t="s">
        <v>5099</v>
      </c>
      <c r="C2732" s="819">
        <v>1632.26</v>
      </c>
      <c r="D2732" s="819">
        <v>1632.26</v>
      </c>
      <c r="E2732" s="819">
        <v>156867.01999999999</v>
      </c>
      <c r="I2732" s="819">
        <v>1632.26</v>
      </c>
    </row>
    <row r="2733" spans="1:9">
      <c r="A2733" s="845">
        <v>43953</v>
      </c>
      <c r="B2733" t="s">
        <v>5100</v>
      </c>
      <c r="C2733" s="819">
        <v>1149.46</v>
      </c>
      <c r="D2733" s="819">
        <v>1149.46</v>
      </c>
      <c r="E2733" s="819">
        <v>158016.48000000001</v>
      </c>
      <c r="I2733" s="819">
        <v>1149.46</v>
      </c>
    </row>
    <row r="2734" spans="1:9">
      <c r="A2734" s="845">
        <v>43893</v>
      </c>
      <c r="B2734" t="s">
        <v>5101</v>
      </c>
      <c r="C2734" s="819">
        <v>1632.26</v>
      </c>
      <c r="D2734" s="819">
        <v>1632.26</v>
      </c>
      <c r="E2734" s="819">
        <v>159648.74</v>
      </c>
      <c r="I2734" s="819">
        <v>1632.26</v>
      </c>
    </row>
    <row r="2735" spans="1:9">
      <c r="A2735" s="845">
        <v>43893</v>
      </c>
      <c r="B2735" t="s">
        <v>5102</v>
      </c>
      <c r="C2735" s="819">
        <v>1149.46</v>
      </c>
      <c r="D2735" s="819">
        <v>1149.46</v>
      </c>
      <c r="E2735" s="819">
        <v>160798.20000000001</v>
      </c>
      <c r="I2735" s="819">
        <v>1149.46</v>
      </c>
    </row>
    <row r="2736" spans="1:9">
      <c r="A2736" t="s">
        <v>7414</v>
      </c>
      <c r="B2736" t="s">
        <v>7551</v>
      </c>
      <c r="C2736" s="819">
        <v>13963.52</v>
      </c>
      <c r="D2736" s="819">
        <v>13963.52</v>
      </c>
      <c r="E2736" s="819">
        <v>174761.72</v>
      </c>
      <c r="G2736" s="819">
        <v>13963.52</v>
      </c>
    </row>
    <row r="2738" spans="1:9">
      <c r="A2738" t="s">
        <v>3733</v>
      </c>
      <c r="B2738" s="819">
        <v>177741.91</v>
      </c>
      <c r="C2738" s="819">
        <v>174761.72</v>
      </c>
      <c r="D2738">
        <v>0</v>
      </c>
      <c r="E2738" s="819">
        <v>13963.52</v>
      </c>
      <c r="F2738">
        <v>0</v>
      </c>
      <c r="G2738" s="819">
        <v>160798.20000000001</v>
      </c>
    </row>
    <row r="2740" spans="1:9">
      <c r="A2740">
        <v>31028</v>
      </c>
      <c r="B2740" t="s">
        <v>2273</v>
      </c>
    </row>
    <row r="2741" spans="1:9">
      <c r="A2741" s="845">
        <v>43439</v>
      </c>
      <c r="B2741" t="s">
        <v>5103</v>
      </c>
      <c r="C2741" s="819">
        <v>30519.81</v>
      </c>
      <c r="D2741" s="819">
        <v>30519.81</v>
      </c>
      <c r="E2741" s="819">
        <v>30519.81</v>
      </c>
      <c r="I2741" s="819">
        <v>30519.81</v>
      </c>
    </row>
    <row r="2742" spans="1:9">
      <c r="A2742" s="845">
        <v>43169</v>
      </c>
      <c r="B2742" t="s">
        <v>5104</v>
      </c>
      <c r="C2742" s="819">
        <v>7274.58</v>
      </c>
      <c r="D2742" s="819">
        <v>7274.58</v>
      </c>
      <c r="E2742" s="819">
        <v>37794.39</v>
      </c>
      <c r="I2742" s="819">
        <v>7274.58</v>
      </c>
    </row>
    <row r="2744" spans="1:9">
      <c r="A2744" t="s">
        <v>3733</v>
      </c>
      <c r="B2744" s="819">
        <v>37794.39</v>
      </c>
      <c r="C2744" s="819">
        <v>37794.39</v>
      </c>
      <c r="D2744">
        <v>0</v>
      </c>
      <c r="E2744">
        <v>0</v>
      </c>
      <c r="F2744">
        <v>0</v>
      </c>
      <c r="G2744" s="819">
        <v>37794.39</v>
      </c>
    </row>
    <row r="2746" spans="1:9">
      <c r="A2746">
        <v>31030</v>
      </c>
      <c r="B2746" t="s">
        <v>5105</v>
      </c>
    </row>
    <row r="2747" spans="1:9">
      <c r="A2747" s="845">
        <v>43476</v>
      </c>
      <c r="B2747" t="s">
        <v>5106</v>
      </c>
      <c r="C2747" s="819">
        <v>5400.68</v>
      </c>
      <c r="D2747" s="819">
        <v>5400.68</v>
      </c>
      <c r="E2747" s="819">
        <v>5400.68</v>
      </c>
      <c r="I2747" s="819">
        <v>5400.68</v>
      </c>
    </row>
    <row r="2748" spans="1:9">
      <c r="A2748" s="845">
        <v>43477</v>
      </c>
      <c r="B2748" t="s">
        <v>5107</v>
      </c>
      <c r="C2748" s="819">
        <v>7737.33</v>
      </c>
      <c r="D2748" s="819">
        <v>7737.33</v>
      </c>
      <c r="E2748" s="819">
        <v>13138.01</v>
      </c>
      <c r="I2748" s="819">
        <v>7737.33</v>
      </c>
    </row>
    <row r="2749" spans="1:9">
      <c r="A2749" s="845">
        <v>43983</v>
      </c>
      <c r="B2749" t="s">
        <v>5108</v>
      </c>
      <c r="C2749" s="819">
        <v>5436.63</v>
      </c>
      <c r="D2749" s="819">
        <v>5436.63</v>
      </c>
      <c r="E2749" s="819">
        <v>18574.64</v>
      </c>
      <c r="I2749" s="819">
        <v>5436.63</v>
      </c>
    </row>
    <row r="2750" spans="1:9">
      <c r="A2750" s="845">
        <v>43953</v>
      </c>
      <c r="B2750" t="s">
        <v>5109</v>
      </c>
      <c r="C2750" s="819">
        <v>6834.11</v>
      </c>
      <c r="D2750" s="819">
        <v>6834.11</v>
      </c>
      <c r="E2750" s="819">
        <v>25408.75</v>
      </c>
      <c r="I2750" s="819">
        <v>6834.11</v>
      </c>
    </row>
    <row r="2751" spans="1:9">
      <c r="A2751" s="845">
        <v>43893</v>
      </c>
      <c r="B2751" t="s">
        <v>5110</v>
      </c>
      <c r="C2751" s="819">
        <v>6645.38</v>
      </c>
      <c r="D2751" s="819">
        <v>6645.38</v>
      </c>
      <c r="E2751" s="819">
        <v>32054.13</v>
      </c>
      <c r="I2751" s="819">
        <v>6645.38</v>
      </c>
    </row>
    <row r="2752" spans="1:9">
      <c r="A2752" t="s">
        <v>6732</v>
      </c>
      <c r="B2752" t="s">
        <v>6833</v>
      </c>
      <c r="C2752" s="819">
        <v>5362</v>
      </c>
      <c r="D2752" s="819">
        <v>5362</v>
      </c>
      <c r="E2752" s="819">
        <v>37416.129999999997</v>
      </c>
      <c r="I2752" s="819">
        <v>5362</v>
      </c>
    </row>
    <row r="2753" spans="1:9">
      <c r="A2753" s="845">
        <v>44048</v>
      </c>
      <c r="B2753" t="s">
        <v>7122</v>
      </c>
      <c r="C2753" s="819">
        <v>4570.08</v>
      </c>
      <c r="D2753" s="819">
        <v>4570.08</v>
      </c>
      <c r="E2753" s="819">
        <v>41986.21</v>
      </c>
      <c r="H2753" s="819">
        <v>4570.08</v>
      </c>
    </row>
    <row r="2755" spans="1:9">
      <c r="A2755" t="s">
        <v>3733</v>
      </c>
      <c r="B2755" s="819">
        <v>41986.21</v>
      </c>
      <c r="C2755" s="819">
        <v>41986.21</v>
      </c>
      <c r="D2755">
        <v>0</v>
      </c>
      <c r="E2755">
        <v>0</v>
      </c>
      <c r="F2755" s="819">
        <v>4570.08</v>
      </c>
      <c r="G2755" s="819">
        <v>37416.129999999997</v>
      </c>
    </row>
    <row r="2757" spans="1:9">
      <c r="A2757">
        <v>31031</v>
      </c>
      <c r="B2757" t="s">
        <v>5111</v>
      </c>
    </row>
    <row r="2758" spans="1:9">
      <c r="A2758" s="845">
        <v>43230</v>
      </c>
      <c r="B2758" t="s">
        <v>5112</v>
      </c>
      <c r="C2758" s="819">
        <v>37221.29</v>
      </c>
      <c r="D2758" s="819">
        <v>37221.29</v>
      </c>
      <c r="E2758" s="819">
        <v>37221.29</v>
      </c>
      <c r="I2758" s="819">
        <v>37221.29</v>
      </c>
    </row>
    <row r="2759" spans="1:9">
      <c r="A2759" t="s">
        <v>4081</v>
      </c>
      <c r="B2759" t="s">
        <v>5113</v>
      </c>
      <c r="C2759">
        <v>135.66999999999999</v>
      </c>
      <c r="D2759">
        <v>135.66999999999999</v>
      </c>
      <c r="E2759" s="819">
        <v>37356.959999999999</v>
      </c>
      <c r="I2759">
        <v>135.66999999999999</v>
      </c>
    </row>
    <row r="2760" spans="1:9">
      <c r="A2760" s="845">
        <v>43414</v>
      </c>
      <c r="B2760" t="s">
        <v>5114</v>
      </c>
      <c r="C2760" s="819">
        <v>9645.6299999999992</v>
      </c>
      <c r="D2760" s="819">
        <v>9645.6299999999992</v>
      </c>
      <c r="E2760" s="819">
        <v>47002.59</v>
      </c>
      <c r="I2760" s="819">
        <v>9645.6299999999992</v>
      </c>
    </row>
    <row r="2761" spans="1:9">
      <c r="A2761" s="845">
        <v>43231</v>
      </c>
      <c r="B2761" t="s">
        <v>5115</v>
      </c>
      <c r="C2761" s="819">
        <v>13500.11</v>
      </c>
      <c r="D2761" s="819">
        <v>13500.11</v>
      </c>
      <c r="E2761" s="819">
        <v>60502.7</v>
      </c>
      <c r="I2761" s="819">
        <v>13500.11</v>
      </c>
    </row>
    <row r="2762" spans="1:9">
      <c r="A2762" s="845">
        <v>43202</v>
      </c>
      <c r="B2762" t="s">
        <v>5116</v>
      </c>
      <c r="C2762" s="819">
        <v>13534.03</v>
      </c>
      <c r="D2762" s="819">
        <v>13534.03</v>
      </c>
      <c r="E2762" s="819">
        <v>74036.73</v>
      </c>
      <c r="I2762" s="819">
        <v>13534.03</v>
      </c>
    </row>
    <row r="2763" spans="1:9">
      <c r="A2763" s="845">
        <v>43709</v>
      </c>
      <c r="B2763" t="s">
        <v>5117</v>
      </c>
      <c r="C2763" s="819">
        <v>9476.0300000000007</v>
      </c>
      <c r="D2763" s="819">
        <v>9476.0300000000007</v>
      </c>
      <c r="E2763" s="819">
        <v>83512.759999999995</v>
      </c>
      <c r="I2763" s="819">
        <v>9476.0300000000007</v>
      </c>
    </row>
    <row r="2764" spans="1:9">
      <c r="A2764" s="845">
        <v>43679</v>
      </c>
      <c r="B2764" t="s">
        <v>5118</v>
      </c>
      <c r="C2764" s="819">
        <v>14420.11</v>
      </c>
      <c r="D2764" s="819">
        <v>14420.11</v>
      </c>
      <c r="E2764" s="819">
        <v>97932.87</v>
      </c>
      <c r="I2764" s="819">
        <v>14420.11</v>
      </c>
    </row>
    <row r="2765" spans="1:9">
      <c r="A2765" s="845">
        <v>43588</v>
      </c>
      <c r="B2765" t="s">
        <v>5119</v>
      </c>
      <c r="C2765" s="819">
        <v>14707.7</v>
      </c>
      <c r="D2765" s="819">
        <v>14707.7</v>
      </c>
      <c r="E2765" s="819">
        <v>112640.57</v>
      </c>
      <c r="I2765" s="819">
        <v>14707.7</v>
      </c>
    </row>
    <row r="2766" spans="1:9">
      <c r="A2766" s="845">
        <v>43712</v>
      </c>
      <c r="B2766" t="s">
        <v>5120</v>
      </c>
      <c r="C2766" s="819">
        <v>14815.54</v>
      </c>
      <c r="D2766" s="819">
        <v>14815.54</v>
      </c>
      <c r="E2766" s="819">
        <v>127456.11</v>
      </c>
      <c r="I2766" s="819">
        <v>14815.54</v>
      </c>
    </row>
    <row r="2767" spans="1:9">
      <c r="A2767" s="845">
        <v>43651</v>
      </c>
      <c r="B2767" t="s">
        <v>5121</v>
      </c>
      <c r="C2767" s="819">
        <v>14671.75</v>
      </c>
      <c r="D2767" s="819">
        <v>14671.75</v>
      </c>
      <c r="E2767" s="819">
        <v>142127.85999999999</v>
      </c>
      <c r="I2767" s="819">
        <v>14671.75</v>
      </c>
    </row>
    <row r="2768" spans="1:9">
      <c r="A2768" s="845">
        <v>43561</v>
      </c>
      <c r="B2768" t="s">
        <v>5122</v>
      </c>
      <c r="C2768" s="819">
        <v>14779.59</v>
      </c>
      <c r="D2768" s="819">
        <v>14779.59</v>
      </c>
      <c r="E2768" s="819">
        <v>156907.45000000001</v>
      </c>
      <c r="I2768" s="819">
        <v>14779.59</v>
      </c>
    </row>
    <row r="2769" spans="1:9">
      <c r="A2769" s="845">
        <v>43503</v>
      </c>
      <c r="B2769" t="s">
        <v>5123</v>
      </c>
      <c r="C2769" s="819">
        <v>14815.54</v>
      </c>
      <c r="D2769" s="819">
        <v>14815.54</v>
      </c>
      <c r="E2769" s="819">
        <v>171722.99</v>
      </c>
      <c r="I2769" s="819">
        <v>14815.54</v>
      </c>
    </row>
    <row r="2770" spans="1:9">
      <c r="A2770" s="845">
        <v>43473</v>
      </c>
      <c r="B2770" t="s">
        <v>5124</v>
      </c>
      <c r="C2770" s="819">
        <v>16226.19</v>
      </c>
      <c r="D2770" s="819">
        <v>16226.19</v>
      </c>
      <c r="E2770" s="819">
        <v>187949.18</v>
      </c>
      <c r="I2770" s="819">
        <v>16226.19</v>
      </c>
    </row>
    <row r="2771" spans="1:9">
      <c r="A2771" s="845">
        <v>43564</v>
      </c>
      <c r="B2771" t="s">
        <v>5125</v>
      </c>
      <c r="C2771" s="819">
        <v>16477.830000000002</v>
      </c>
      <c r="D2771" s="819">
        <v>16477.830000000002</v>
      </c>
      <c r="E2771" s="819">
        <v>204427.01</v>
      </c>
      <c r="I2771" s="819">
        <v>16477.830000000002</v>
      </c>
    </row>
    <row r="2772" spans="1:9">
      <c r="A2772" s="845">
        <v>43506</v>
      </c>
      <c r="B2772" t="s">
        <v>5126</v>
      </c>
      <c r="C2772" s="819">
        <v>17196.8</v>
      </c>
      <c r="D2772" s="819">
        <v>17196.8</v>
      </c>
      <c r="E2772" s="819">
        <v>221623.81</v>
      </c>
      <c r="I2772" s="819">
        <v>17196.8</v>
      </c>
    </row>
    <row r="2773" spans="1:9">
      <c r="A2773" s="845">
        <v>43476</v>
      </c>
      <c r="B2773" t="s">
        <v>5127</v>
      </c>
      <c r="C2773" s="819">
        <v>16837.32</v>
      </c>
      <c r="D2773" s="819">
        <v>16837.32</v>
      </c>
      <c r="E2773" s="819">
        <v>238461.13</v>
      </c>
      <c r="I2773" s="819">
        <v>16837.32</v>
      </c>
    </row>
    <row r="2774" spans="1:9">
      <c r="A2774" s="845">
        <v>43477</v>
      </c>
      <c r="B2774" t="s">
        <v>5128</v>
      </c>
      <c r="C2774" s="819">
        <v>16693.52</v>
      </c>
      <c r="D2774" s="819">
        <v>16693.52</v>
      </c>
      <c r="E2774" s="819">
        <v>255154.65</v>
      </c>
      <c r="I2774" s="819">
        <v>16693.52</v>
      </c>
    </row>
    <row r="2775" spans="1:9">
      <c r="A2775" s="845">
        <v>43983</v>
      </c>
      <c r="B2775" t="s">
        <v>5129</v>
      </c>
      <c r="C2775" s="819">
        <v>16477.830000000002</v>
      </c>
      <c r="D2775" s="819">
        <v>16477.830000000002</v>
      </c>
      <c r="E2775" s="819">
        <v>271632.48</v>
      </c>
      <c r="I2775" s="819">
        <v>16477.830000000002</v>
      </c>
    </row>
    <row r="2776" spans="1:9">
      <c r="A2776" s="845">
        <v>43953</v>
      </c>
      <c r="B2776" t="s">
        <v>5130</v>
      </c>
      <c r="C2776" s="819">
        <v>16728.04</v>
      </c>
      <c r="D2776" s="819">
        <v>16728.04</v>
      </c>
      <c r="E2776" s="819">
        <v>288360.52</v>
      </c>
      <c r="I2776" s="819">
        <v>16728.04</v>
      </c>
    </row>
    <row r="2777" spans="1:9">
      <c r="A2777" s="845">
        <v>43893</v>
      </c>
      <c r="B2777" t="s">
        <v>5131</v>
      </c>
      <c r="C2777" s="819">
        <v>17143.25</v>
      </c>
      <c r="D2777" s="819">
        <v>17143.25</v>
      </c>
      <c r="E2777" s="819">
        <v>305503.77</v>
      </c>
      <c r="I2777" s="819">
        <v>17143.25</v>
      </c>
    </row>
    <row r="2778" spans="1:9">
      <c r="A2778" s="845">
        <v>44017</v>
      </c>
      <c r="B2778" t="s">
        <v>7123</v>
      </c>
      <c r="C2778" s="819">
        <v>18831.2</v>
      </c>
      <c r="D2778" s="819">
        <v>18831.2</v>
      </c>
      <c r="E2778" s="819">
        <v>324334.96999999997</v>
      </c>
      <c r="H2778" s="819">
        <v>18831.2</v>
      </c>
    </row>
    <row r="2779" spans="1:9">
      <c r="A2779" s="845">
        <v>43896</v>
      </c>
      <c r="B2779" t="s">
        <v>7552</v>
      </c>
      <c r="C2779" s="819">
        <v>18869.71</v>
      </c>
      <c r="D2779" s="819">
        <v>18869.71</v>
      </c>
      <c r="E2779" s="819">
        <v>343204.68</v>
      </c>
      <c r="G2779" s="819">
        <v>18869.71</v>
      </c>
    </row>
    <row r="2781" spans="1:9">
      <c r="A2781" t="s">
        <v>3733</v>
      </c>
      <c r="B2781" s="819">
        <v>343204.68</v>
      </c>
      <c r="C2781" s="819">
        <v>343204.68</v>
      </c>
      <c r="D2781">
        <v>0</v>
      </c>
      <c r="E2781" s="819">
        <v>18869.71</v>
      </c>
      <c r="F2781" s="819">
        <v>18831.2</v>
      </c>
      <c r="G2781" s="819">
        <v>305503.77</v>
      </c>
    </row>
    <row r="2783" spans="1:9">
      <c r="A2783">
        <v>4</v>
      </c>
      <c r="B2783" t="s">
        <v>253</v>
      </c>
    </row>
    <row r="2785" spans="1:9">
      <c r="A2785">
        <v>51011</v>
      </c>
      <c r="B2785" t="s">
        <v>7124</v>
      </c>
    </row>
    <row r="2786" spans="1:9">
      <c r="A2786" s="845">
        <v>43867</v>
      </c>
      <c r="B2786" t="s">
        <v>7553</v>
      </c>
      <c r="C2786">
        <v>130.01</v>
      </c>
      <c r="D2786">
        <v>130.01</v>
      </c>
      <c r="E2786">
        <v>130.01</v>
      </c>
      <c r="H2786">
        <v>130.01</v>
      </c>
    </row>
    <row r="2788" spans="1:9">
      <c r="A2788" t="s">
        <v>3733</v>
      </c>
      <c r="B2788">
        <v>130.01</v>
      </c>
      <c r="C2788">
        <v>130.01</v>
      </c>
      <c r="D2788">
        <v>0</v>
      </c>
      <c r="E2788">
        <v>0</v>
      </c>
      <c r="F2788">
        <v>130.01</v>
      </c>
      <c r="G2788">
        <v>0</v>
      </c>
    </row>
    <row r="2790" spans="1:9">
      <c r="A2790">
        <v>51013</v>
      </c>
      <c r="B2790" t="s">
        <v>5048</v>
      </c>
    </row>
    <row r="2791" spans="1:9">
      <c r="A2791" t="s">
        <v>4229</v>
      </c>
      <c r="B2791" t="s">
        <v>5132</v>
      </c>
      <c r="C2791" s="819">
        <v>9826.8700000000008</v>
      </c>
      <c r="D2791" s="819">
        <v>9826.8700000000008</v>
      </c>
      <c r="E2791" s="819">
        <v>9826.8700000000008</v>
      </c>
      <c r="I2791" s="819">
        <v>9826.8700000000008</v>
      </c>
    </row>
    <row r="2792" spans="1:9">
      <c r="A2792" t="s">
        <v>7393</v>
      </c>
      <c r="B2792" t="s">
        <v>7554</v>
      </c>
      <c r="C2792" s="819">
        <v>9826.8700000000008</v>
      </c>
      <c r="D2792" s="819">
        <v>9826.8700000000008</v>
      </c>
      <c r="E2792" s="819">
        <v>19653.740000000002</v>
      </c>
      <c r="G2792" s="819">
        <v>9826.8700000000008</v>
      </c>
    </row>
    <row r="2794" spans="1:9">
      <c r="A2794" t="s">
        <v>3733</v>
      </c>
      <c r="B2794" s="819">
        <v>19653.740000000002</v>
      </c>
      <c r="C2794" s="819">
        <v>19653.740000000002</v>
      </c>
      <c r="D2794">
        <v>0</v>
      </c>
      <c r="E2794" s="819">
        <v>9826.8700000000008</v>
      </c>
      <c r="F2794">
        <v>0</v>
      </c>
      <c r="G2794" s="819">
        <v>9826.8700000000008</v>
      </c>
    </row>
    <row r="2796" spans="1:9">
      <c r="A2796">
        <v>51015</v>
      </c>
      <c r="B2796" t="s">
        <v>6834</v>
      </c>
    </row>
    <row r="2797" spans="1:9">
      <c r="A2797" s="845">
        <v>43834</v>
      </c>
      <c r="B2797" t="s">
        <v>6835</v>
      </c>
      <c r="C2797" s="819">
        <v>22031.45</v>
      </c>
      <c r="D2797" s="819">
        <v>22031.45</v>
      </c>
      <c r="E2797" s="819">
        <v>22031.45</v>
      </c>
      <c r="I2797" s="819">
        <v>22031.45</v>
      </c>
    </row>
    <row r="2798" spans="1:9">
      <c r="A2798" s="845">
        <v>44017</v>
      </c>
      <c r="B2798" t="s">
        <v>7125</v>
      </c>
      <c r="C2798" s="819">
        <v>27318.63</v>
      </c>
      <c r="D2798" s="819">
        <v>27318.63</v>
      </c>
      <c r="E2798" s="819">
        <v>49350.080000000002</v>
      </c>
      <c r="H2798" s="819">
        <v>27318.63</v>
      </c>
    </row>
    <row r="2799" spans="1:9">
      <c r="A2799" s="845">
        <v>43896</v>
      </c>
      <c r="B2799" t="s">
        <v>7555</v>
      </c>
      <c r="C2799" s="819">
        <v>21923.1</v>
      </c>
      <c r="D2799" s="819">
        <v>21923.1</v>
      </c>
      <c r="E2799" s="819">
        <v>71273.179999999993</v>
      </c>
      <c r="G2799" s="819">
        <v>21923.1</v>
      </c>
    </row>
    <row r="2801" spans="1:16">
      <c r="A2801" t="s">
        <v>3733</v>
      </c>
      <c r="B2801" s="819">
        <v>71273.179999999993</v>
      </c>
      <c r="C2801" s="819">
        <v>71273.179999999993</v>
      </c>
      <c r="D2801">
        <v>0</v>
      </c>
      <c r="E2801" s="819">
        <v>21923.1</v>
      </c>
      <c r="F2801" s="819">
        <v>27318.63</v>
      </c>
      <c r="G2801" s="819">
        <v>22031.45</v>
      </c>
    </row>
    <row r="2803" spans="1:16">
      <c r="A2803">
        <v>51019</v>
      </c>
      <c r="B2803" t="s">
        <v>5133</v>
      </c>
    </row>
    <row r="2804" spans="1:16">
      <c r="A2804" s="845">
        <v>43558</v>
      </c>
      <c r="B2804" t="s">
        <v>5134</v>
      </c>
      <c r="C2804">
        <v>530.35</v>
      </c>
      <c r="D2804">
        <v>530.35</v>
      </c>
      <c r="E2804">
        <v>530.35</v>
      </c>
      <c r="I2804">
        <v>530.35</v>
      </c>
    </row>
    <row r="2806" spans="1:16">
      <c r="A2806" t="s">
        <v>3733</v>
      </c>
      <c r="B2806">
        <v>530.35</v>
      </c>
      <c r="C2806">
        <v>530.35</v>
      </c>
      <c r="D2806">
        <v>0</v>
      </c>
      <c r="E2806">
        <v>0</v>
      </c>
      <c r="F2806">
        <v>0</v>
      </c>
      <c r="G2806">
        <v>530.35</v>
      </c>
    </row>
    <row r="2808" spans="1:16">
      <c r="A2808">
        <v>51021</v>
      </c>
      <c r="B2808" t="s">
        <v>5013</v>
      </c>
    </row>
    <row r="2809" spans="1:16">
      <c r="A2809" s="845">
        <v>43439</v>
      </c>
      <c r="B2809" t="s">
        <v>5135</v>
      </c>
      <c r="C2809" s="819">
        <v>4362.1099999999997</v>
      </c>
      <c r="D2809" s="819">
        <v>4362.1099999999997</v>
      </c>
      <c r="E2809" s="819">
        <v>4362.1099999999997</v>
      </c>
      <c r="I2809" s="819">
        <v>4362.1099999999997</v>
      </c>
    </row>
    <row r="2810" spans="1:16">
      <c r="A2810" s="845">
        <v>43439</v>
      </c>
      <c r="B2810" t="s">
        <v>5136</v>
      </c>
      <c r="C2810" s="819">
        <v>3184.06</v>
      </c>
      <c r="D2810" s="819">
        <v>3184.06</v>
      </c>
      <c r="E2810" s="819">
        <v>7546.17</v>
      </c>
      <c r="I2810" s="819">
        <v>3184.06</v>
      </c>
    </row>
    <row r="2811" spans="1:16">
      <c r="A2811" s="845">
        <v>43439</v>
      </c>
      <c r="B2811" t="s">
        <v>5137</v>
      </c>
      <c r="C2811" s="819">
        <v>3184.06</v>
      </c>
      <c r="D2811">
        <v>100</v>
      </c>
      <c r="E2811" s="819">
        <v>7646.17</v>
      </c>
      <c r="I2811">
        <v>100</v>
      </c>
    </row>
    <row r="2813" spans="1:16">
      <c r="A2813" t="s">
        <v>3733</v>
      </c>
      <c r="B2813" s="819">
        <v>10730.23</v>
      </c>
      <c r="C2813" s="819">
        <v>7646.17</v>
      </c>
      <c r="D2813">
        <v>0</v>
      </c>
      <c r="E2813">
        <v>0</v>
      </c>
      <c r="F2813">
        <v>0</v>
      </c>
      <c r="G2813" s="819">
        <v>7646.17</v>
      </c>
      <c r="K2813" s="818" t="s">
        <v>7558</v>
      </c>
      <c r="N2813" s="819"/>
    </row>
    <row r="2814" spans="1:16">
      <c r="M2814" t="s">
        <v>748</v>
      </c>
      <c r="N2814" s="820" t="s">
        <v>1914</v>
      </c>
      <c r="P2814" s="137" t="s">
        <v>1915</v>
      </c>
    </row>
    <row r="2815" spans="1:16" ht="13.5" thickBot="1">
      <c r="A2815">
        <v>51022</v>
      </c>
      <c r="B2815" t="s">
        <v>2279</v>
      </c>
      <c r="N2815" s="819"/>
    </row>
    <row r="2816" spans="1:16" ht="13.5" thickBot="1">
      <c r="A2816" s="845">
        <v>43411</v>
      </c>
      <c r="B2816" t="s">
        <v>5138</v>
      </c>
      <c r="C2816" s="819">
        <v>3372.55</v>
      </c>
      <c r="D2816" s="819">
        <v>3372.55</v>
      </c>
      <c r="E2816" s="819">
        <v>3372.55</v>
      </c>
      <c r="I2816" s="819">
        <v>3372.55</v>
      </c>
      <c r="K2816" t="s">
        <v>15</v>
      </c>
      <c r="N2816" s="819">
        <v>9043610.8200000003</v>
      </c>
      <c r="P2816" s="821">
        <v>10609040.6</v>
      </c>
    </row>
    <row r="2817" spans="1:16">
      <c r="A2817" s="845">
        <v>43896</v>
      </c>
      <c r="B2817" t="s">
        <v>7556</v>
      </c>
      <c r="C2817" s="819">
        <v>19719.009999999998</v>
      </c>
      <c r="D2817" s="819">
        <v>19719.009999999998</v>
      </c>
      <c r="E2817" s="819">
        <v>23091.56</v>
      </c>
      <c r="G2817" s="819">
        <v>19719.009999999998</v>
      </c>
      <c r="K2817" t="s">
        <v>1916</v>
      </c>
      <c r="N2817" s="819">
        <v>683215.53</v>
      </c>
    </row>
    <row r="2818" spans="1:16">
      <c r="K2818" t="s">
        <v>1917</v>
      </c>
      <c r="N2818" s="819">
        <v>1066293.3700000001</v>
      </c>
    </row>
    <row r="2819" spans="1:16" ht="13.5" thickBot="1">
      <c r="A2819" t="s">
        <v>3733</v>
      </c>
      <c r="B2819" s="819">
        <v>23091.56</v>
      </c>
      <c r="C2819" s="819">
        <v>23091.56</v>
      </c>
      <c r="D2819">
        <v>0</v>
      </c>
      <c r="E2819" s="819">
        <v>19719.009999999998</v>
      </c>
      <c r="F2819">
        <v>0</v>
      </c>
      <c r="G2819" s="819">
        <v>3372.55</v>
      </c>
      <c r="K2819" t="s">
        <v>1918</v>
      </c>
      <c r="N2819" s="819">
        <v>141900.21</v>
      </c>
    </row>
    <row r="2820" spans="1:16" ht="13.5" thickBot="1">
      <c r="K2820" s="137"/>
      <c r="L2820" s="137"/>
      <c r="M2820" s="137" t="s">
        <v>748</v>
      </c>
      <c r="N2820" s="822">
        <f>SUM(N2816:N2819)</f>
        <v>10935019.93</v>
      </c>
      <c r="O2820" s="137"/>
      <c r="P2820" s="137"/>
    </row>
    <row r="2821" spans="1:16">
      <c r="A2821">
        <v>51026</v>
      </c>
      <c r="B2821" t="s">
        <v>5139</v>
      </c>
      <c r="N2821" s="819"/>
    </row>
    <row r="2822" spans="1:16">
      <c r="A2822" s="845">
        <v>43414</v>
      </c>
      <c r="B2822" t="s">
        <v>5140</v>
      </c>
      <c r="C2822" s="819">
        <v>3083.49</v>
      </c>
      <c r="D2822" s="819">
        <v>3083.49</v>
      </c>
      <c r="E2822" s="819">
        <v>3083.49</v>
      </c>
      <c r="I2822" s="819">
        <v>3083.49</v>
      </c>
      <c r="K2822" s="73"/>
      <c r="N2822" s="819"/>
    </row>
    <row r="2823" spans="1:16">
      <c r="A2823" s="845">
        <v>43953</v>
      </c>
      <c r="B2823" t="s">
        <v>5141</v>
      </c>
      <c r="C2823" s="819">
        <v>3173.45</v>
      </c>
      <c r="D2823" s="819">
        <v>3173.45</v>
      </c>
      <c r="E2823" s="819">
        <v>6256.94</v>
      </c>
      <c r="I2823" s="819">
        <v>3173.45</v>
      </c>
      <c r="K2823" s="862" t="s">
        <v>3061</v>
      </c>
      <c r="L2823" s="862"/>
      <c r="M2823" s="862"/>
      <c r="N2823" s="819">
        <v>-228847.13</v>
      </c>
      <c r="P2823" s="819"/>
    </row>
    <row r="2824" spans="1:16">
      <c r="A2824" s="845">
        <v>43953</v>
      </c>
      <c r="B2824" t="s">
        <v>5142</v>
      </c>
      <c r="C2824" s="819">
        <v>1834.12</v>
      </c>
      <c r="D2824" s="819">
        <v>1834.12</v>
      </c>
      <c r="E2824" s="819">
        <v>8091.06</v>
      </c>
      <c r="I2824" s="819">
        <v>1834.12</v>
      </c>
      <c r="K2824" s="73" t="s">
        <v>7559</v>
      </c>
      <c r="L2824" s="862"/>
      <c r="M2824" s="862"/>
      <c r="N2824" s="819">
        <v>-64201.34</v>
      </c>
    </row>
    <row r="2825" spans="1:16">
      <c r="A2825" s="845">
        <v>43893</v>
      </c>
      <c r="B2825" t="s">
        <v>5143</v>
      </c>
      <c r="C2825" s="819">
        <v>3184.28</v>
      </c>
      <c r="D2825" s="819">
        <v>3184.28</v>
      </c>
      <c r="E2825" s="819">
        <v>11275.34</v>
      </c>
      <c r="I2825" s="819">
        <v>3184.28</v>
      </c>
      <c r="K2825" s="73" t="s">
        <v>3186</v>
      </c>
      <c r="L2825" s="862"/>
      <c r="M2825" s="862"/>
      <c r="N2825" s="819">
        <v>-50209.38</v>
      </c>
    </row>
    <row r="2826" spans="1:16">
      <c r="A2826" t="s">
        <v>6731</v>
      </c>
      <c r="B2826" t="s">
        <v>6836</v>
      </c>
      <c r="C2826" s="819">
        <v>3188.62</v>
      </c>
      <c r="D2826" s="819">
        <v>3188.62</v>
      </c>
      <c r="E2826" s="819">
        <v>14463.96</v>
      </c>
      <c r="I2826" s="819">
        <v>3188.62</v>
      </c>
      <c r="K2826" s="73" t="s">
        <v>3061</v>
      </c>
      <c r="L2826" s="862"/>
      <c r="M2826" s="862"/>
      <c r="N2826" s="819">
        <v>17295.830000000002</v>
      </c>
    </row>
    <row r="2827" spans="1:16">
      <c r="A2827" t="s">
        <v>6731</v>
      </c>
      <c r="B2827" t="s">
        <v>6837</v>
      </c>
      <c r="C2827" s="819">
        <v>1552.43</v>
      </c>
      <c r="D2827" s="819">
        <v>1552.43</v>
      </c>
      <c r="E2827" s="819">
        <v>16016.39</v>
      </c>
      <c r="I2827" s="819">
        <v>1552.43</v>
      </c>
      <c r="K2827" s="73"/>
      <c r="L2827" s="862"/>
      <c r="M2827" s="862"/>
    </row>
    <row r="2828" spans="1:16">
      <c r="A2828" s="845">
        <v>44017</v>
      </c>
      <c r="B2828" t="s">
        <v>7126</v>
      </c>
      <c r="C2828" s="819">
        <v>3175.62</v>
      </c>
      <c r="D2828" s="819">
        <v>3175.62</v>
      </c>
      <c r="E2828" s="819">
        <v>19192.009999999998</v>
      </c>
      <c r="H2828" s="819">
        <v>3175.62</v>
      </c>
      <c r="K2828" s="73"/>
      <c r="L2828" s="862"/>
      <c r="M2828" s="862"/>
    </row>
    <row r="2829" spans="1:16" ht="13.5" thickBot="1">
      <c r="A2829" s="845">
        <v>43896</v>
      </c>
      <c r="B2829" t="s">
        <v>7557</v>
      </c>
      <c r="C2829" s="819">
        <v>3179.95</v>
      </c>
      <c r="D2829" s="819">
        <v>3179.95</v>
      </c>
      <c r="E2829" s="819">
        <v>22371.96</v>
      </c>
      <c r="G2829" s="819">
        <v>3179.95</v>
      </c>
      <c r="K2829" s="73"/>
      <c r="L2829" s="862"/>
      <c r="M2829" s="862"/>
      <c r="N2829" s="823"/>
    </row>
    <row r="2830" spans="1:16" ht="13.5" thickBot="1">
      <c r="K2830" s="824" t="s">
        <v>1919</v>
      </c>
      <c r="N2830" s="825">
        <f>SUM(N2822:N2829)+N2820</f>
        <v>10609057.91</v>
      </c>
    </row>
    <row r="2831" spans="1:16">
      <c r="C2831" t="s">
        <v>3733</v>
      </c>
      <c r="D2831" s="819">
        <v>22371.96</v>
      </c>
      <c r="E2831" s="819">
        <v>22371.96</v>
      </c>
      <c r="F2831">
        <v>0</v>
      </c>
      <c r="G2831" s="819">
        <v>3179.95</v>
      </c>
      <c r="H2831" s="819">
        <v>3175.62</v>
      </c>
      <c r="I2831" s="819">
        <v>16016.39</v>
      </c>
      <c r="N2831" s="820"/>
    </row>
    <row r="2832" spans="1:16" ht="13.5" thickBot="1">
      <c r="N2832" s="819"/>
      <c r="P2832" s="819" t="s">
        <v>748</v>
      </c>
    </row>
    <row r="2833" spans="1:16" ht="13.5" thickBot="1">
      <c r="C2833" s="137" t="s">
        <v>3733</v>
      </c>
      <c r="D2833" s="820">
        <v>12537433.800000001</v>
      </c>
      <c r="E2833" s="820">
        <v>10609040.6</v>
      </c>
      <c r="F2833" s="137">
        <v>0</v>
      </c>
      <c r="G2833" s="820">
        <v>1811867.13</v>
      </c>
      <c r="H2833" s="820">
        <v>2688793.99</v>
      </c>
      <c r="I2833" s="820">
        <v>6108379.4800000004</v>
      </c>
      <c r="K2833" s="826" t="s">
        <v>968</v>
      </c>
      <c r="L2833" s="827"/>
      <c r="M2833" s="827"/>
      <c r="N2833" s="828"/>
      <c r="O2833" s="829">
        <f>N2830-P2816</f>
        <v>17.310000000521541</v>
      </c>
      <c r="P2833" s="137"/>
    </row>
    <row r="2836" spans="1:16">
      <c r="A2836" s="1009" t="s">
        <v>3720</v>
      </c>
      <c r="B2836" s="1009"/>
      <c r="C2836" s="1009"/>
      <c r="D2836" s="1009"/>
      <c r="E2836" s="1009"/>
      <c r="F2836" s="1009"/>
    </row>
    <row r="2837" spans="1:16">
      <c r="A2837" s="1009" t="s">
        <v>5144</v>
      </c>
      <c r="B2837" s="1009"/>
      <c r="C2837" s="137"/>
      <c r="D2837" s="1009" t="s">
        <v>7311</v>
      </c>
      <c r="E2837" s="1009"/>
      <c r="F2837" s="1009"/>
    </row>
    <row r="2838" spans="1:16">
      <c r="A2838" s="861" t="s">
        <v>6838</v>
      </c>
      <c r="B2838" s="137" t="s">
        <v>5145</v>
      </c>
      <c r="C2838" s="137" t="s">
        <v>5146</v>
      </c>
      <c r="D2838" s="861" t="s">
        <v>5147</v>
      </c>
      <c r="E2838" s="861" t="s">
        <v>5148</v>
      </c>
      <c r="F2838" s="137" t="s">
        <v>972</v>
      </c>
    </row>
    <row r="2839" spans="1:16">
      <c r="A2839" s="852">
        <v>11832</v>
      </c>
      <c r="B2839" t="s">
        <v>4897</v>
      </c>
      <c r="C2839" t="s">
        <v>5173</v>
      </c>
      <c r="D2839" s="852" t="s">
        <v>7560</v>
      </c>
      <c r="E2839" s="852">
        <v>0</v>
      </c>
      <c r="F2839" s="819">
        <v>75999.02</v>
      </c>
    </row>
    <row r="2840" spans="1:16">
      <c r="A2840" s="852">
        <v>11241</v>
      </c>
      <c r="B2840" t="s">
        <v>3942</v>
      </c>
      <c r="C2840" t="s">
        <v>5153</v>
      </c>
      <c r="D2840" s="852" t="s">
        <v>7561</v>
      </c>
      <c r="E2840" s="852">
        <v>1</v>
      </c>
      <c r="F2840" s="819">
        <v>7581.52</v>
      </c>
    </row>
    <row r="2841" spans="1:16">
      <c r="A2841" s="852">
        <v>11023</v>
      </c>
      <c r="B2841" t="s">
        <v>3740</v>
      </c>
      <c r="C2841" t="s">
        <v>5241</v>
      </c>
      <c r="D2841" s="852" t="s">
        <v>7562</v>
      </c>
      <c r="E2841" s="852">
        <v>4</v>
      </c>
      <c r="F2841" s="819">
        <v>10854.9</v>
      </c>
    </row>
    <row r="2842" spans="1:16">
      <c r="A2842" s="852">
        <v>11146</v>
      </c>
      <c r="B2842" t="s">
        <v>5150</v>
      </c>
      <c r="C2842" t="s">
        <v>5151</v>
      </c>
      <c r="D2842" s="852" t="s">
        <v>7563</v>
      </c>
      <c r="E2842" s="852">
        <v>4</v>
      </c>
      <c r="F2842" s="819">
        <v>4984.58</v>
      </c>
    </row>
    <row r="2843" spans="1:16">
      <c r="A2843" s="852">
        <v>11241</v>
      </c>
      <c r="B2843" t="s">
        <v>3942</v>
      </c>
      <c r="C2843" t="s">
        <v>5153</v>
      </c>
      <c r="D2843" s="852" t="s">
        <v>7564</v>
      </c>
      <c r="E2843" s="852">
        <v>4</v>
      </c>
      <c r="F2843" s="819">
        <v>42149.02</v>
      </c>
    </row>
    <row r="2844" spans="1:16">
      <c r="A2844" s="852">
        <v>11259</v>
      </c>
      <c r="B2844" t="s">
        <v>3942</v>
      </c>
      <c r="C2844" t="s">
        <v>5153</v>
      </c>
      <c r="D2844" s="852" t="s">
        <v>7565</v>
      </c>
      <c r="E2844" s="852">
        <v>4</v>
      </c>
      <c r="F2844" s="819">
        <v>61534.31</v>
      </c>
    </row>
    <row r="2845" spans="1:16">
      <c r="A2845" s="852">
        <v>11259</v>
      </c>
      <c r="B2845" t="s">
        <v>3942</v>
      </c>
      <c r="C2845" t="s">
        <v>5153</v>
      </c>
      <c r="D2845" s="852" t="s">
        <v>7566</v>
      </c>
      <c r="E2845" s="852">
        <v>4</v>
      </c>
      <c r="F2845" s="819">
        <v>2771.47</v>
      </c>
    </row>
    <row r="2846" spans="1:16">
      <c r="A2846" s="852">
        <v>11276</v>
      </c>
      <c r="B2846" t="s">
        <v>5154</v>
      </c>
      <c r="C2846" t="s">
        <v>5155</v>
      </c>
      <c r="D2846" s="852" t="s">
        <v>7567</v>
      </c>
      <c r="E2846" s="852">
        <v>4</v>
      </c>
      <c r="F2846" s="819">
        <v>59085.13</v>
      </c>
    </row>
    <row r="2847" spans="1:16">
      <c r="A2847" s="852">
        <v>11381</v>
      </c>
      <c r="B2847" t="s">
        <v>3979</v>
      </c>
      <c r="C2847" t="s">
        <v>5156</v>
      </c>
      <c r="D2847" s="852" t="s">
        <v>7568</v>
      </c>
      <c r="E2847" s="852">
        <v>4</v>
      </c>
      <c r="F2847" s="819">
        <v>23886.06</v>
      </c>
    </row>
    <row r="2848" spans="1:16">
      <c r="A2848" s="852">
        <v>11441</v>
      </c>
      <c r="B2848" t="s">
        <v>5157</v>
      </c>
      <c r="C2848" t="s">
        <v>5158</v>
      </c>
      <c r="D2848" s="852" t="s">
        <v>7569</v>
      </c>
      <c r="E2848" s="852">
        <v>4</v>
      </c>
      <c r="F2848" s="819">
        <v>98191.35</v>
      </c>
    </row>
    <row r="2849" spans="1:6">
      <c r="A2849" s="852">
        <v>11471</v>
      </c>
      <c r="B2849" t="s">
        <v>4055</v>
      </c>
      <c r="C2849" t="s">
        <v>5159</v>
      </c>
      <c r="D2849" s="852" t="s">
        <v>7570</v>
      </c>
      <c r="E2849" s="852">
        <v>4</v>
      </c>
      <c r="F2849" s="819">
        <v>190264.11</v>
      </c>
    </row>
    <row r="2850" spans="1:6">
      <c r="A2850" s="852">
        <v>11471</v>
      </c>
      <c r="B2850" t="s">
        <v>4055</v>
      </c>
      <c r="C2850" t="s">
        <v>5159</v>
      </c>
      <c r="D2850" s="852" t="s">
        <v>7571</v>
      </c>
      <c r="E2850" s="852">
        <v>4</v>
      </c>
      <c r="F2850" s="819">
        <v>3800.87</v>
      </c>
    </row>
    <row r="2851" spans="1:6">
      <c r="A2851" s="852">
        <v>11518</v>
      </c>
      <c r="B2851" t="s">
        <v>4126</v>
      </c>
      <c r="C2851" t="s">
        <v>5160</v>
      </c>
      <c r="D2851" s="852" t="s">
        <v>7572</v>
      </c>
      <c r="E2851" s="852">
        <v>4</v>
      </c>
      <c r="F2851" s="819">
        <v>5060.46</v>
      </c>
    </row>
    <row r="2852" spans="1:6">
      <c r="A2852" s="852">
        <v>11904</v>
      </c>
      <c r="B2852" t="s">
        <v>4653</v>
      </c>
      <c r="C2852" t="s">
        <v>5161</v>
      </c>
      <c r="D2852" s="852" t="s">
        <v>7573</v>
      </c>
      <c r="E2852" s="852">
        <v>4</v>
      </c>
      <c r="F2852" s="819">
        <v>32750</v>
      </c>
    </row>
    <row r="2853" spans="1:6">
      <c r="A2853" s="852">
        <v>11937</v>
      </c>
      <c r="B2853" t="s">
        <v>4713</v>
      </c>
      <c r="C2853" t="s">
        <v>5162</v>
      </c>
      <c r="D2853" s="852" t="s">
        <v>7574</v>
      </c>
      <c r="E2853" s="852">
        <v>4</v>
      </c>
      <c r="F2853" s="819">
        <v>167476.57</v>
      </c>
    </row>
    <row r="2854" spans="1:6">
      <c r="A2854" s="852">
        <v>12014</v>
      </c>
      <c r="B2854" t="s">
        <v>3475</v>
      </c>
      <c r="C2854" t="s">
        <v>5149</v>
      </c>
      <c r="D2854" s="852" t="s">
        <v>7575</v>
      </c>
      <c r="E2854" s="852">
        <v>4</v>
      </c>
      <c r="F2854" s="819">
        <v>40767.33</v>
      </c>
    </row>
    <row r="2855" spans="1:6">
      <c r="A2855" s="852">
        <v>31017</v>
      </c>
      <c r="B2855" t="s">
        <v>5050</v>
      </c>
      <c r="C2855" t="s">
        <v>5163</v>
      </c>
      <c r="D2855" s="852" t="s">
        <v>7576</v>
      </c>
      <c r="E2855" s="852">
        <v>4</v>
      </c>
      <c r="F2855" s="819">
        <v>22503.86</v>
      </c>
    </row>
    <row r="2856" spans="1:6">
      <c r="A2856" s="852">
        <v>31017</v>
      </c>
      <c r="B2856" t="s">
        <v>5050</v>
      </c>
      <c r="C2856" t="s">
        <v>5163</v>
      </c>
      <c r="D2856" s="852" t="s">
        <v>7577</v>
      </c>
      <c r="E2856" s="852">
        <v>4</v>
      </c>
      <c r="F2856" s="819">
        <v>199328.57</v>
      </c>
    </row>
    <row r="2857" spans="1:6">
      <c r="A2857" s="852">
        <v>31017</v>
      </c>
      <c r="B2857" t="s">
        <v>5050</v>
      </c>
      <c r="C2857" t="s">
        <v>5163</v>
      </c>
      <c r="D2857" s="852" t="s">
        <v>7578</v>
      </c>
      <c r="E2857" s="852">
        <v>4</v>
      </c>
      <c r="F2857" s="819">
        <v>24902.53</v>
      </c>
    </row>
    <row r="2858" spans="1:6">
      <c r="A2858" s="852">
        <v>11604</v>
      </c>
      <c r="B2858" t="s">
        <v>5271</v>
      </c>
      <c r="C2858" t="s">
        <v>5272</v>
      </c>
      <c r="D2858" s="852" t="s">
        <v>7579</v>
      </c>
      <c r="E2858" s="852">
        <v>7</v>
      </c>
      <c r="F2858" s="819">
        <v>1599.32</v>
      </c>
    </row>
    <row r="2859" spans="1:6">
      <c r="A2859" s="852">
        <v>11606</v>
      </c>
      <c r="B2859" t="s">
        <v>4183</v>
      </c>
      <c r="C2859" t="s">
        <v>5274</v>
      </c>
      <c r="D2859" s="852" t="s">
        <v>7580</v>
      </c>
      <c r="E2859" s="852">
        <v>7</v>
      </c>
      <c r="F2859" s="819">
        <v>5259.21</v>
      </c>
    </row>
    <row r="2860" spans="1:6">
      <c r="A2860" s="852">
        <v>11805</v>
      </c>
      <c r="B2860" t="s">
        <v>5387</v>
      </c>
      <c r="C2860" t="s">
        <v>5388</v>
      </c>
      <c r="D2860" s="852" t="s">
        <v>7581</v>
      </c>
      <c r="E2860" s="852">
        <v>7</v>
      </c>
      <c r="F2860" s="819">
        <v>528.45000000000005</v>
      </c>
    </row>
    <row r="2861" spans="1:6">
      <c r="A2861" s="852">
        <v>31027</v>
      </c>
      <c r="B2861" t="s">
        <v>1052</v>
      </c>
      <c r="C2861" t="s">
        <v>5272</v>
      </c>
      <c r="D2861" s="852" t="s">
        <v>7582</v>
      </c>
      <c r="E2861" s="852">
        <v>7</v>
      </c>
      <c r="F2861" s="819">
        <v>13963.52</v>
      </c>
    </row>
    <row r="2862" spans="1:6">
      <c r="A2862" s="852">
        <v>21020</v>
      </c>
      <c r="B2862" t="s">
        <v>4968</v>
      </c>
      <c r="C2862" t="s">
        <v>5411</v>
      </c>
      <c r="D2862" s="852" t="s">
        <v>7583</v>
      </c>
      <c r="E2862" s="852">
        <v>12</v>
      </c>
      <c r="F2862" s="819">
        <v>50416.62</v>
      </c>
    </row>
    <row r="2863" spans="1:6">
      <c r="A2863" s="852">
        <v>11077</v>
      </c>
      <c r="B2863" t="s">
        <v>5188</v>
      </c>
      <c r="C2863" t="s">
        <v>5189</v>
      </c>
      <c r="D2863" s="852" t="s">
        <v>7584</v>
      </c>
      <c r="E2863" s="852">
        <v>13</v>
      </c>
      <c r="F2863" s="819">
        <v>566.20000000000005</v>
      </c>
    </row>
    <row r="2864" spans="1:6">
      <c r="A2864" s="852">
        <v>11077</v>
      </c>
      <c r="B2864" t="s">
        <v>5188</v>
      </c>
      <c r="C2864" t="s">
        <v>5189</v>
      </c>
      <c r="D2864" s="852" t="s">
        <v>7585</v>
      </c>
      <c r="E2864" s="852">
        <v>13</v>
      </c>
      <c r="F2864" s="819">
        <v>501.11</v>
      </c>
    </row>
    <row r="2865" spans="1:6">
      <c r="A2865" s="852">
        <v>11077</v>
      </c>
      <c r="B2865" t="s">
        <v>5188</v>
      </c>
      <c r="C2865" t="s">
        <v>5189</v>
      </c>
      <c r="D2865" s="852" t="s">
        <v>7586</v>
      </c>
      <c r="E2865" s="852">
        <v>13</v>
      </c>
      <c r="F2865" s="819">
        <v>290.74</v>
      </c>
    </row>
    <row r="2866" spans="1:6">
      <c r="A2866" s="852">
        <v>11442</v>
      </c>
      <c r="B2866" t="s">
        <v>4014</v>
      </c>
      <c r="C2866" t="s">
        <v>5192</v>
      </c>
      <c r="D2866" s="852" t="s">
        <v>7587</v>
      </c>
      <c r="E2866" s="852">
        <v>13</v>
      </c>
      <c r="F2866" s="819">
        <v>27119.200000000001</v>
      </c>
    </row>
    <row r="2867" spans="1:6">
      <c r="A2867" s="852">
        <v>11442</v>
      </c>
      <c r="B2867" t="s">
        <v>4014</v>
      </c>
      <c r="C2867" t="s">
        <v>5192</v>
      </c>
      <c r="D2867" s="852" t="s">
        <v>7588</v>
      </c>
      <c r="E2867" s="852">
        <v>13</v>
      </c>
      <c r="F2867" s="819">
        <v>1321.12</v>
      </c>
    </row>
    <row r="2868" spans="1:6">
      <c r="A2868" s="852">
        <v>31013</v>
      </c>
      <c r="B2868" t="s">
        <v>5200</v>
      </c>
      <c r="C2868" t="s">
        <v>5201</v>
      </c>
      <c r="D2868" s="852" t="s">
        <v>7589</v>
      </c>
      <c r="E2868" s="852">
        <v>14</v>
      </c>
      <c r="F2868" s="819">
        <v>6822.84</v>
      </c>
    </row>
    <row r="2869" spans="1:6">
      <c r="A2869" s="852">
        <v>11444</v>
      </c>
      <c r="B2869" t="s">
        <v>4015</v>
      </c>
      <c r="C2869" t="s">
        <v>5193</v>
      </c>
      <c r="D2869" s="852" t="s">
        <v>7590</v>
      </c>
      <c r="E2869" s="852">
        <v>15</v>
      </c>
      <c r="F2869" s="819">
        <v>8417.4500000000007</v>
      </c>
    </row>
    <row r="2870" spans="1:6">
      <c r="A2870" s="852">
        <v>11444</v>
      </c>
      <c r="B2870" t="s">
        <v>4015</v>
      </c>
      <c r="C2870" t="s">
        <v>5193</v>
      </c>
      <c r="D2870" s="852" t="s">
        <v>7591</v>
      </c>
      <c r="E2870" s="852">
        <v>15</v>
      </c>
      <c r="F2870" s="819">
        <v>9435.19</v>
      </c>
    </row>
    <row r="2871" spans="1:6">
      <c r="A2871" s="852">
        <v>11867</v>
      </c>
      <c r="B2871" t="s">
        <v>1222</v>
      </c>
      <c r="C2871" t="s">
        <v>5241</v>
      </c>
      <c r="D2871" s="852" t="s">
        <v>7592</v>
      </c>
      <c r="E2871" s="852">
        <v>15</v>
      </c>
      <c r="F2871" s="819">
        <v>2811.9</v>
      </c>
    </row>
    <row r="2872" spans="1:6">
      <c r="A2872" s="852">
        <v>11867</v>
      </c>
      <c r="B2872" t="s">
        <v>1222</v>
      </c>
      <c r="C2872" t="s">
        <v>5241</v>
      </c>
      <c r="D2872" s="852" t="s">
        <v>7593</v>
      </c>
      <c r="E2872" s="852">
        <v>15</v>
      </c>
      <c r="F2872" s="819">
        <v>4220.96</v>
      </c>
    </row>
    <row r="2873" spans="1:6">
      <c r="A2873" s="852">
        <v>11899</v>
      </c>
      <c r="B2873" t="s">
        <v>1835</v>
      </c>
      <c r="C2873" t="s">
        <v>5789</v>
      </c>
      <c r="D2873" s="852" t="s">
        <v>7594</v>
      </c>
      <c r="E2873" s="852">
        <v>15</v>
      </c>
      <c r="F2873" s="819">
        <v>8971.57</v>
      </c>
    </row>
    <row r="2874" spans="1:6">
      <c r="A2874" s="852">
        <v>11899</v>
      </c>
      <c r="B2874" t="s">
        <v>1835</v>
      </c>
      <c r="C2874" t="s">
        <v>5789</v>
      </c>
      <c r="D2874" s="852" t="s">
        <v>7595</v>
      </c>
      <c r="E2874" s="852">
        <v>15</v>
      </c>
      <c r="F2874" s="819">
        <v>2398.0300000000002</v>
      </c>
    </row>
    <row r="2875" spans="1:6">
      <c r="A2875" s="852">
        <v>11899</v>
      </c>
      <c r="B2875" t="s">
        <v>1835</v>
      </c>
      <c r="C2875" t="s">
        <v>5789</v>
      </c>
      <c r="D2875" s="852" t="s">
        <v>7596</v>
      </c>
      <c r="E2875" s="852">
        <v>15</v>
      </c>
      <c r="F2875" s="819">
        <v>2852.5</v>
      </c>
    </row>
    <row r="2876" spans="1:6">
      <c r="A2876" s="852">
        <v>11935</v>
      </c>
      <c r="B2876" t="s">
        <v>7597</v>
      </c>
      <c r="C2876" t="s">
        <v>7598</v>
      </c>
      <c r="D2876" s="852" t="s">
        <v>7599</v>
      </c>
      <c r="E2876" s="852">
        <v>15</v>
      </c>
      <c r="F2876" s="819">
        <v>2398.0300000000002</v>
      </c>
    </row>
    <row r="2877" spans="1:6">
      <c r="A2877" s="852">
        <v>11935</v>
      </c>
      <c r="B2877" t="s">
        <v>7597</v>
      </c>
      <c r="C2877" t="s">
        <v>7598</v>
      </c>
      <c r="D2877" s="852" t="s">
        <v>7600</v>
      </c>
      <c r="E2877" s="852">
        <v>15</v>
      </c>
      <c r="F2877" s="819">
        <v>2852.5</v>
      </c>
    </row>
    <row r="2878" spans="1:6">
      <c r="A2878" s="852">
        <v>11952</v>
      </c>
      <c r="B2878" t="s">
        <v>4758</v>
      </c>
      <c r="C2878" t="s">
        <v>5196</v>
      </c>
      <c r="D2878" s="852" t="s">
        <v>7601</v>
      </c>
      <c r="E2878" s="852">
        <v>15</v>
      </c>
      <c r="F2878" s="819">
        <v>2565.77</v>
      </c>
    </row>
    <row r="2879" spans="1:6">
      <c r="A2879" s="852">
        <v>51013</v>
      </c>
      <c r="B2879" t="s">
        <v>5200</v>
      </c>
      <c r="C2879" t="s">
        <v>5201</v>
      </c>
      <c r="D2879" s="852" t="s">
        <v>7602</v>
      </c>
      <c r="E2879" s="852">
        <v>15</v>
      </c>
      <c r="F2879" s="819">
        <v>9826.8700000000008</v>
      </c>
    </row>
    <row r="2880" spans="1:6">
      <c r="A2880" s="852">
        <v>11259</v>
      </c>
      <c r="B2880" t="s">
        <v>3942</v>
      </c>
      <c r="C2880" t="s">
        <v>5153</v>
      </c>
      <c r="D2880" s="852" t="s">
        <v>7603</v>
      </c>
      <c r="E2880" s="852">
        <v>18</v>
      </c>
      <c r="F2880" s="819">
        <v>3903.86</v>
      </c>
    </row>
    <row r="2881" spans="1:6">
      <c r="A2881" s="852">
        <v>12039</v>
      </c>
      <c r="B2881" t="s">
        <v>7604</v>
      </c>
      <c r="C2881" t="s">
        <v>7605</v>
      </c>
      <c r="D2881" s="852" t="s">
        <v>7606</v>
      </c>
      <c r="E2881" s="852">
        <v>18</v>
      </c>
      <c r="F2881" s="819">
        <v>475.11</v>
      </c>
    </row>
    <row r="2882" spans="1:6">
      <c r="A2882" s="852">
        <v>11321</v>
      </c>
      <c r="B2882" t="s">
        <v>3964</v>
      </c>
      <c r="C2882" t="s">
        <v>5212</v>
      </c>
      <c r="D2882" s="852" t="s">
        <v>7607</v>
      </c>
      <c r="E2882" s="852">
        <v>20</v>
      </c>
      <c r="F2882" s="819">
        <v>5494.51</v>
      </c>
    </row>
    <row r="2883" spans="1:6">
      <c r="A2883" s="852">
        <v>11444</v>
      </c>
      <c r="B2883" t="s">
        <v>4015</v>
      </c>
      <c r="C2883" t="s">
        <v>5193</v>
      </c>
      <c r="D2883" s="852" t="s">
        <v>7608</v>
      </c>
      <c r="E2883" s="852">
        <v>20</v>
      </c>
      <c r="F2883" s="819">
        <v>5278.99</v>
      </c>
    </row>
    <row r="2884" spans="1:6">
      <c r="A2884" s="852">
        <v>11444</v>
      </c>
      <c r="B2884" t="s">
        <v>4015</v>
      </c>
      <c r="C2884" t="s">
        <v>5193</v>
      </c>
      <c r="D2884" s="852" t="s">
        <v>7609</v>
      </c>
      <c r="E2884" s="852">
        <v>20</v>
      </c>
      <c r="F2884" s="819">
        <v>43208.68</v>
      </c>
    </row>
    <row r="2885" spans="1:6">
      <c r="A2885" s="852">
        <v>31024</v>
      </c>
      <c r="B2885" t="s">
        <v>4015</v>
      </c>
      <c r="C2885" t="s">
        <v>5193</v>
      </c>
      <c r="D2885" s="852" t="s">
        <v>7610</v>
      </c>
      <c r="E2885" s="852">
        <v>20</v>
      </c>
      <c r="F2885" s="819">
        <v>3057.1</v>
      </c>
    </row>
    <row r="2886" spans="1:6">
      <c r="A2886" s="852">
        <v>11953</v>
      </c>
      <c r="B2886" t="s">
        <v>5648</v>
      </c>
      <c r="C2886" t="s">
        <v>5649</v>
      </c>
      <c r="D2886" s="852" t="s">
        <v>7611</v>
      </c>
      <c r="E2886" s="852">
        <v>25</v>
      </c>
      <c r="F2886" s="819">
        <v>75.489999999999995</v>
      </c>
    </row>
    <row r="2887" spans="1:6">
      <c r="A2887" s="852">
        <v>31011</v>
      </c>
      <c r="B2887" t="s">
        <v>5046</v>
      </c>
      <c r="C2887" t="s">
        <v>5337</v>
      </c>
      <c r="D2887" s="852" t="s">
        <v>7612</v>
      </c>
      <c r="E2887" s="852">
        <v>25</v>
      </c>
      <c r="F2887" s="819">
        <v>184.21</v>
      </c>
    </row>
    <row r="2888" spans="1:6">
      <c r="A2888" s="852">
        <v>31011</v>
      </c>
      <c r="B2888" t="s">
        <v>5046</v>
      </c>
      <c r="C2888" t="s">
        <v>5337</v>
      </c>
      <c r="D2888" s="852" t="s">
        <v>7613</v>
      </c>
      <c r="E2888" s="852">
        <v>25</v>
      </c>
      <c r="F2888" s="819">
        <v>45034.44</v>
      </c>
    </row>
    <row r="2889" spans="1:6">
      <c r="A2889" s="852">
        <v>11326</v>
      </c>
      <c r="B2889" t="s">
        <v>3966</v>
      </c>
      <c r="C2889" t="s">
        <v>5251</v>
      </c>
      <c r="D2889" s="852" t="s">
        <v>7614</v>
      </c>
      <c r="E2889" s="852">
        <v>26</v>
      </c>
      <c r="F2889" s="819">
        <v>2428.33</v>
      </c>
    </row>
    <row r="2890" spans="1:6">
      <c r="A2890" s="852">
        <v>11441</v>
      </c>
      <c r="B2890" t="s">
        <v>5157</v>
      </c>
      <c r="C2890" t="s">
        <v>5158</v>
      </c>
      <c r="D2890" s="852" t="s">
        <v>7615</v>
      </c>
      <c r="E2890" s="852">
        <v>26</v>
      </c>
      <c r="F2890" s="819">
        <v>11873</v>
      </c>
    </row>
    <row r="2891" spans="1:6">
      <c r="A2891" s="852">
        <v>11749</v>
      </c>
      <c r="B2891" t="s">
        <v>5578</v>
      </c>
      <c r="C2891" t="s">
        <v>5579</v>
      </c>
      <c r="D2891" s="852" t="s">
        <v>7616</v>
      </c>
      <c r="E2891" s="852">
        <v>26</v>
      </c>
      <c r="F2891" s="819">
        <v>12.83</v>
      </c>
    </row>
    <row r="2892" spans="1:6">
      <c r="A2892" s="852">
        <v>11749</v>
      </c>
      <c r="B2892" t="s">
        <v>5578</v>
      </c>
      <c r="C2892" t="s">
        <v>5579</v>
      </c>
      <c r="D2892" s="852" t="s">
        <v>7617</v>
      </c>
      <c r="E2892" s="852">
        <v>26</v>
      </c>
      <c r="F2892" s="819">
        <v>1135.8399999999999</v>
      </c>
    </row>
    <row r="2893" spans="1:6">
      <c r="A2893" s="852">
        <v>11749</v>
      </c>
      <c r="B2893" t="s">
        <v>5578</v>
      </c>
      <c r="C2893" t="s">
        <v>5579</v>
      </c>
      <c r="D2893" s="852" t="s">
        <v>7618</v>
      </c>
      <c r="E2893" s="852">
        <v>26</v>
      </c>
      <c r="F2893" s="819">
        <v>659.03</v>
      </c>
    </row>
    <row r="2894" spans="1:6">
      <c r="A2894" s="852">
        <v>11797</v>
      </c>
      <c r="B2894" t="s">
        <v>7438</v>
      </c>
      <c r="C2894" t="s">
        <v>7619</v>
      </c>
      <c r="D2894" s="852" t="s">
        <v>7620</v>
      </c>
      <c r="E2894" s="852">
        <v>26</v>
      </c>
      <c r="F2894" s="819">
        <v>1338.5</v>
      </c>
    </row>
    <row r="2895" spans="1:6">
      <c r="A2895" s="852">
        <v>11971</v>
      </c>
      <c r="B2895" t="s">
        <v>6805</v>
      </c>
      <c r="C2895" t="s">
        <v>6865</v>
      </c>
      <c r="D2895" s="852" t="s">
        <v>7621</v>
      </c>
      <c r="E2895" s="852">
        <v>26</v>
      </c>
      <c r="F2895" s="819">
        <v>79.180000000000007</v>
      </c>
    </row>
    <row r="2896" spans="1:6">
      <c r="A2896" s="852">
        <v>11977</v>
      </c>
      <c r="B2896" t="s">
        <v>3360</v>
      </c>
      <c r="C2896" t="s">
        <v>5217</v>
      </c>
      <c r="D2896" s="852" t="s">
        <v>7622</v>
      </c>
      <c r="E2896" s="852">
        <v>26</v>
      </c>
      <c r="F2896" s="819">
        <v>2594.65</v>
      </c>
    </row>
    <row r="2897" spans="1:6">
      <c r="A2897" s="852">
        <v>11984</v>
      </c>
      <c r="B2897" t="s">
        <v>3532</v>
      </c>
      <c r="C2897" t="s">
        <v>5407</v>
      </c>
      <c r="D2897" s="852" t="s">
        <v>7623</v>
      </c>
      <c r="E2897" s="852">
        <v>26</v>
      </c>
      <c r="F2897" s="819">
        <v>316.74</v>
      </c>
    </row>
    <row r="2898" spans="1:6">
      <c r="A2898" s="852">
        <v>11985</v>
      </c>
      <c r="B2898" t="s">
        <v>3378</v>
      </c>
      <c r="C2898" t="s">
        <v>5219</v>
      </c>
      <c r="D2898" s="852" t="s">
        <v>7624</v>
      </c>
      <c r="E2898" s="852">
        <v>26</v>
      </c>
      <c r="F2898" s="819">
        <v>399.89</v>
      </c>
    </row>
    <row r="2899" spans="1:6">
      <c r="A2899" s="852">
        <v>11989</v>
      </c>
      <c r="B2899" t="s">
        <v>5221</v>
      </c>
      <c r="C2899" t="s">
        <v>5222</v>
      </c>
      <c r="D2899" s="852" t="s">
        <v>7625</v>
      </c>
      <c r="E2899" s="852">
        <v>26</v>
      </c>
      <c r="F2899" s="819">
        <v>1272.1300000000001</v>
      </c>
    </row>
    <row r="2900" spans="1:6">
      <c r="A2900" s="852">
        <v>11989</v>
      </c>
      <c r="B2900" t="s">
        <v>5221</v>
      </c>
      <c r="C2900" t="s">
        <v>5222</v>
      </c>
      <c r="D2900" s="852" t="s">
        <v>7626</v>
      </c>
      <c r="E2900" s="852">
        <v>26</v>
      </c>
      <c r="F2900" s="819">
        <v>4770.3900000000003</v>
      </c>
    </row>
    <row r="2901" spans="1:6">
      <c r="A2901" s="852">
        <v>11996</v>
      </c>
      <c r="B2901" t="s">
        <v>3471</v>
      </c>
      <c r="C2901" t="s">
        <v>7627</v>
      </c>
      <c r="D2901" s="852" t="s">
        <v>7628</v>
      </c>
      <c r="E2901" s="852">
        <v>26</v>
      </c>
      <c r="F2901" s="819">
        <v>603.4</v>
      </c>
    </row>
    <row r="2902" spans="1:6">
      <c r="A2902" s="852">
        <v>11998</v>
      </c>
      <c r="B2902" t="s">
        <v>3667</v>
      </c>
      <c r="C2902" t="s">
        <v>7629</v>
      </c>
      <c r="D2902" s="852" t="s">
        <v>7630</v>
      </c>
      <c r="E2902" s="852">
        <v>26</v>
      </c>
      <c r="F2902" s="819">
        <v>1458.68</v>
      </c>
    </row>
    <row r="2903" spans="1:6">
      <c r="A2903" s="852">
        <v>12000</v>
      </c>
      <c r="B2903" t="s">
        <v>4857</v>
      </c>
      <c r="C2903" t="s">
        <v>5181</v>
      </c>
      <c r="D2903" s="852" t="s">
        <v>7631</v>
      </c>
      <c r="E2903" s="852">
        <v>26</v>
      </c>
      <c r="F2903" s="819">
        <v>1504.51</v>
      </c>
    </row>
    <row r="2904" spans="1:6">
      <c r="A2904" s="852">
        <v>12004</v>
      </c>
      <c r="B2904" t="s">
        <v>3486</v>
      </c>
      <c r="C2904" t="s">
        <v>5183</v>
      </c>
      <c r="D2904" s="852" t="s">
        <v>7632</v>
      </c>
      <c r="E2904" s="852">
        <v>26</v>
      </c>
      <c r="F2904" s="819">
        <v>633.35</v>
      </c>
    </row>
    <row r="2905" spans="1:6">
      <c r="A2905" s="852">
        <v>12011</v>
      </c>
      <c r="B2905" t="s">
        <v>3570</v>
      </c>
      <c r="C2905" t="s">
        <v>5186</v>
      </c>
      <c r="D2905" s="852" t="s">
        <v>7633</v>
      </c>
      <c r="E2905" s="852">
        <v>26</v>
      </c>
      <c r="F2905" s="819">
        <v>131.97</v>
      </c>
    </row>
    <row r="2906" spans="1:6">
      <c r="A2906" s="852">
        <v>12013</v>
      </c>
      <c r="B2906" t="s">
        <v>3488</v>
      </c>
      <c r="C2906" t="s">
        <v>5168</v>
      </c>
      <c r="D2906" s="852" t="s">
        <v>7634</v>
      </c>
      <c r="E2906" s="852">
        <v>26</v>
      </c>
      <c r="F2906" s="819">
        <v>131.97</v>
      </c>
    </row>
    <row r="2907" spans="1:6">
      <c r="A2907" s="852">
        <v>12015</v>
      </c>
      <c r="B2907" t="s">
        <v>3477</v>
      </c>
      <c r="C2907" t="s">
        <v>5227</v>
      </c>
      <c r="D2907" s="852" t="s">
        <v>7635</v>
      </c>
      <c r="E2907" s="852">
        <v>26</v>
      </c>
      <c r="F2907" s="819">
        <v>2865.83</v>
      </c>
    </row>
    <row r="2908" spans="1:6">
      <c r="A2908" s="852">
        <v>12016</v>
      </c>
      <c r="B2908" t="s">
        <v>4880</v>
      </c>
      <c r="C2908" t="s">
        <v>5496</v>
      </c>
      <c r="D2908" s="852" t="s">
        <v>7636</v>
      </c>
      <c r="E2908" s="852">
        <v>26</v>
      </c>
      <c r="F2908" s="819">
        <v>4355.18</v>
      </c>
    </row>
    <row r="2909" spans="1:6">
      <c r="A2909" s="852">
        <v>12018</v>
      </c>
      <c r="B2909" t="s">
        <v>7191</v>
      </c>
      <c r="C2909" t="s">
        <v>7192</v>
      </c>
      <c r="D2909" s="852" t="s">
        <v>7637</v>
      </c>
      <c r="E2909" s="852">
        <v>26</v>
      </c>
      <c r="F2909" s="819">
        <v>271.61</v>
      </c>
    </row>
    <row r="2910" spans="1:6">
      <c r="A2910" s="852">
        <v>12019</v>
      </c>
      <c r="B2910" t="s">
        <v>4883</v>
      </c>
      <c r="C2910" t="s">
        <v>5399</v>
      </c>
      <c r="D2910" s="852" t="s">
        <v>7638</v>
      </c>
      <c r="E2910" s="852">
        <v>26</v>
      </c>
      <c r="F2910" s="819">
        <v>117.72</v>
      </c>
    </row>
    <row r="2911" spans="1:6">
      <c r="A2911" s="852">
        <v>12020</v>
      </c>
      <c r="B2911" t="s">
        <v>4887</v>
      </c>
      <c r="C2911" t="s">
        <v>5164</v>
      </c>
      <c r="D2911" s="852" t="s">
        <v>7639</v>
      </c>
      <c r="E2911" s="852">
        <v>26</v>
      </c>
      <c r="F2911" s="819">
        <v>37.75</v>
      </c>
    </row>
    <row r="2912" spans="1:6">
      <c r="A2912" s="852">
        <v>12024</v>
      </c>
      <c r="B2912" t="s">
        <v>6655</v>
      </c>
      <c r="C2912" t="s">
        <v>7640</v>
      </c>
      <c r="D2912" s="852" t="s">
        <v>7641</v>
      </c>
      <c r="E2912" s="852">
        <v>26</v>
      </c>
      <c r="F2912" s="819">
        <v>1388.67</v>
      </c>
    </row>
    <row r="2913" spans="1:6">
      <c r="A2913" s="852">
        <v>12039</v>
      </c>
      <c r="B2913" t="s">
        <v>7604</v>
      </c>
      <c r="C2913" t="s">
        <v>7605</v>
      </c>
      <c r="D2913" s="852" t="s">
        <v>7642</v>
      </c>
      <c r="E2913" s="852">
        <v>26</v>
      </c>
      <c r="F2913" s="819">
        <v>1008.43</v>
      </c>
    </row>
    <row r="2914" spans="1:6">
      <c r="A2914" s="852">
        <v>12039</v>
      </c>
      <c r="B2914" t="s">
        <v>7604</v>
      </c>
      <c r="C2914" t="s">
        <v>7605</v>
      </c>
      <c r="D2914" s="852" t="s">
        <v>7643</v>
      </c>
      <c r="E2914" s="852">
        <v>26</v>
      </c>
      <c r="F2914" s="819">
        <v>475.11</v>
      </c>
    </row>
    <row r="2915" spans="1:6">
      <c r="A2915" s="852">
        <v>12039</v>
      </c>
      <c r="B2915" t="s">
        <v>7604</v>
      </c>
      <c r="C2915" t="s">
        <v>7605</v>
      </c>
      <c r="D2915" s="852" t="s">
        <v>7644</v>
      </c>
      <c r="E2915" s="852">
        <v>26</v>
      </c>
      <c r="F2915" s="819">
        <v>1331.92</v>
      </c>
    </row>
    <row r="2916" spans="1:6">
      <c r="A2916" s="852">
        <v>31011</v>
      </c>
      <c r="B2916" t="s">
        <v>5046</v>
      </c>
      <c r="C2916" t="s">
        <v>5337</v>
      </c>
      <c r="D2916" s="852" t="s">
        <v>7645</v>
      </c>
      <c r="E2916" s="852">
        <v>26</v>
      </c>
      <c r="F2916" s="819">
        <v>47017.95</v>
      </c>
    </row>
    <row r="2917" spans="1:6">
      <c r="A2917" s="852">
        <v>11073</v>
      </c>
      <c r="B2917" t="s">
        <v>3771</v>
      </c>
      <c r="C2917" t="s">
        <v>5242</v>
      </c>
      <c r="D2917" s="852" t="s">
        <v>7646</v>
      </c>
      <c r="E2917" s="852">
        <v>27</v>
      </c>
      <c r="F2917" s="819">
        <v>2005.12</v>
      </c>
    </row>
    <row r="2918" spans="1:6">
      <c r="A2918" s="852">
        <v>11073</v>
      </c>
      <c r="B2918" t="s">
        <v>3771</v>
      </c>
      <c r="C2918" t="s">
        <v>5242</v>
      </c>
      <c r="D2918" s="852" t="s">
        <v>7647</v>
      </c>
      <c r="E2918" s="852">
        <v>27</v>
      </c>
      <c r="F2918" s="819">
        <v>5240.59</v>
      </c>
    </row>
    <row r="2919" spans="1:6">
      <c r="A2919" s="852">
        <v>11073</v>
      </c>
      <c r="B2919" t="s">
        <v>3771</v>
      </c>
      <c r="C2919" t="s">
        <v>5242</v>
      </c>
      <c r="D2919" s="852" t="s">
        <v>7648</v>
      </c>
      <c r="E2919" s="852">
        <v>27</v>
      </c>
      <c r="F2919" s="819">
        <v>5471.59</v>
      </c>
    </row>
    <row r="2920" spans="1:6">
      <c r="A2920" s="852">
        <v>11077</v>
      </c>
      <c r="B2920" t="s">
        <v>5188</v>
      </c>
      <c r="C2920" t="s">
        <v>5189</v>
      </c>
      <c r="D2920" s="852" t="s">
        <v>7649</v>
      </c>
      <c r="E2920" s="852">
        <v>27</v>
      </c>
      <c r="F2920" s="819">
        <v>501.11</v>
      </c>
    </row>
    <row r="2921" spans="1:6">
      <c r="A2921" s="852">
        <v>11077</v>
      </c>
      <c r="B2921" t="s">
        <v>5188</v>
      </c>
      <c r="C2921" t="s">
        <v>5189</v>
      </c>
      <c r="D2921" s="852" t="s">
        <v>7650</v>
      </c>
      <c r="E2921" s="852">
        <v>27</v>
      </c>
      <c r="F2921" s="819">
        <v>290.74</v>
      </c>
    </row>
    <row r="2922" spans="1:6">
      <c r="A2922" s="852">
        <v>11077</v>
      </c>
      <c r="B2922" t="s">
        <v>5188</v>
      </c>
      <c r="C2922" t="s">
        <v>5189</v>
      </c>
      <c r="D2922" s="852" t="s">
        <v>7651</v>
      </c>
      <c r="E2922" s="852">
        <v>27</v>
      </c>
      <c r="F2922" s="819">
        <v>501.11</v>
      </c>
    </row>
    <row r="2923" spans="1:6">
      <c r="A2923" s="852">
        <v>11077</v>
      </c>
      <c r="B2923" t="s">
        <v>5188</v>
      </c>
      <c r="C2923" t="s">
        <v>5189</v>
      </c>
      <c r="D2923" s="852" t="s">
        <v>7652</v>
      </c>
      <c r="E2923" s="852">
        <v>27</v>
      </c>
      <c r="F2923" s="819">
        <v>290.74</v>
      </c>
    </row>
    <row r="2924" spans="1:6">
      <c r="A2924" s="852">
        <v>11419</v>
      </c>
      <c r="B2924" t="s">
        <v>6166</v>
      </c>
      <c r="C2924" t="s">
        <v>6167</v>
      </c>
      <c r="D2924" s="852" t="s">
        <v>7653</v>
      </c>
      <c r="E2924" s="852">
        <v>27</v>
      </c>
      <c r="F2924" s="819">
        <v>26629.78</v>
      </c>
    </row>
    <row r="2925" spans="1:6">
      <c r="A2925" s="852">
        <v>11496</v>
      </c>
      <c r="B2925" t="s">
        <v>5538</v>
      </c>
      <c r="C2925" t="s">
        <v>5539</v>
      </c>
      <c r="D2925" s="852" t="s">
        <v>7654</v>
      </c>
      <c r="E2925" s="852">
        <v>27</v>
      </c>
      <c r="F2925" s="819">
        <v>2709.25</v>
      </c>
    </row>
    <row r="2926" spans="1:6">
      <c r="A2926" s="852">
        <v>11496</v>
      </c>
      <c r="B2926" t="s">
        <v>5538</v>
      </c>
      <c r="C2926" t="s">
        <v>5539</v>
      </c>
      <c r="D2926" s="852" t="s">
        <v>7655</v>
      </c>
      <c r="E2926" s="852">
        <v>27</v>
      </c>
      <c r="F2926" s="819">
        <v>81835.22</v>
      </c>
    </row>
    <row r="2927" spans="1:6">
      <c r="A2927" s="852">
        <v>11496</v>
      </c>
      <c r="B2927" t="s">
        <v>5538</v>
      </c>
      <c r="C2927" t="s">
        <v>5539</v>
      </c>
      <c r="D2927" s="852" t="s">
        <v>7656</v>
      </c>
      <c r="E2927" s="852">
        <v>27</v>
      </c>
      <c r="F2927" s="819">
        <v>1346.14</v>
      </c>
    </row>
    <row r="2928" spans="1:6">
      <c r="A2928" s="852">
        <v>11573</v>
      </c>
      <c r="B2928" t="s">
        <v>4926</v>
      </c>
      <c r="C2928" t="s">
        <v>5231</v>
      </c>
      <c r="D2928" s="852" t="s">
        <v>7657</v>
      </c>
      <c r="E2928" s="852">
        <v>27</v>
      </c>
      <c r="F2928" s="819">
        <v>43018.13</v>
      </c>
    </row>
    <row r="2929" spans="1:6">
      <c r="A2929" s="852">
        <v>11720</v>
      </c>
      <c r="B2929" t="s">
        <v>4933</v>
      </c>
      <c r="C2929" t="s">
        <v>5232</v>
      </c>
      <c r="D2929" s="852" t="s">
        <v>7658</v>
      </c>
      <c r="E2929" s="852">
        <v>27</v>
      </c>
      <c r="F2929" s="819">
        <v>6452.72</v>
      </c>
    </row>
    <row r="2930" spans="1:6">
      <c r="A2930" s="852">
        <v>11721</v>
      </c>
      <c r="B2930" t="s">
        <v>4952</v>
      </c>
      <c r="C2930" t="s">
        <v>5233</v>
      </c>
      <c r="D2930" s="852" t="s">
        <v>7659</v>
      </c>
      <c r="E2930" s="852">
        <v>27</v>
      </c>
      <c r="F2930" s="819">
        <v>25810.880000000001</v>
      </c>
    </row>
    <row r="2931" spans="1:6">
      <c r="A2931" s="852">
        <v>11723</v>
      </c>
      <c r="B2931" t="s">
        <v>3007</v>
      </c>
      <c r="C2931" t="s">
        <v>5234</v>
      </c>
      <c r="D2931" s="852" t="s">
        <v>7660</v>
      </c>
      <c r="E2931" s="852">
        <v>27</v>
      </c>
      <c r="F2931" s="819">
        <v>4624.46</v>
      </c>
    </row>
    <row r="2932" spans="1:6">
      <c r="A2932" s="852">
        <v>11767</v>
      </c>
      <c r="B2932" t="s">
        <v>5287</v>
      </c>
      <c r="C2932" t="s">
        <v>5288</v>
      </c>
      <c r="D2932" s="852" t="s">
        <v>7661</v>
      </c>
      <c r="E2932" s="852">
        <v>27</v>
      </c>
      <c r="F2932" s="819">
        <v>1505.08</v>
      </c>
    </row>
    <row r="2933" spans="1:6">
      <c r="A2933" s="852">
        <v>11962</v>
      </c>
      <c r="B2933" t="s">
        <v>3172</v>
      </c>
      <c r="C2933" t="s">
        <v>5177</v>
      </c>
      <c r="D2933" s="852" t="s">
        <v>7662</v>
      </c>
      <c r="E2933" s="852">
        <v>27</v>
      </c>
      <c r="F2933" s="819">
        <v>4172.34</v>
      </c>
    </row>
    <row r="2934" spans="1:6">
      <c r="A2934" s="852">
        <v>11962</v>
      </c>
      <c r="B2934" t="s">
        <v>3172</v>
      </c>
      <c r="C2934" t="s">
        <v>5177</v>
      </c>
      <c r="D2934" s="852" t="s">
        <v>7663</v>
      </c>
      <c r="E2934" s="852">
        <v>27</v>
      </c>
      <c r="F2934" s="819">
        <v>4223.5200000000004</v>
      </c>
    </row>
    <row r="2935" spans="1:6">
      <c r="A2935" s="852">
        <v>12002</v>
      </c>
      <c r="B2935" t="s">
        <v>5236</v>
      </c>
      <c r="C2935" t="s">
        <v>5237</v>
      </c>
      <c r="D2935" s="852" t="s">
        <v>7664</v>
      </c>
      <c r="E2935" s="852">
        <v>27</v>
      </c>
      <c r="F2935" s="819">
        <v>4301.82</v>
      </c>
    </row>
    <row r="2936" spans="1:6">
      <c r="A2936" s="852">
        <v>12028</v>
      </c>
      <c r="B2936" t="s">
        <v>7108</v>
      </c>
      <c r="C2936" t="s">
        <v>7135</v>
      </c>
      <c r="D2936" s="852" t="s">
        <v>7665</v>
      </c>
      <c r="E2936" s="852">
        <v>27</v>
      </c>
      <c r="F2936" s="819">
        <v>1207.8800000000001</v>
      </c>
    </row>
    <row r="2937" spans="1:6">
      <c r="A2937" s="852">
        <v>21073</v>
      </c>
      <c r="B2937" t="s">
        <v>5170</v>
      </c>
      <c r="C2937" t="s">
        <v>5171</v>
      </c>
      <c r="D2937" s="852" t="s">
        <v>7666</v>
      </c>
      <c r="E2937" s="852">
        <v>27</v>
      </c>
      <c r="F2937" s="819">
        <v>4797.55</v>
      </c>
    </row>
    <row r="2938" spans="1:6">
      <c r="A2938" s="852">
        <v>21077</v>
      </c>
      <c r="B2938" t="s">
        <v>5000</v>
      </c>
      <c r="C2938" t="s">
        <v>5229</v>
      </c>
      <c r="D2938" s="852" t="s">
        <v>7667</v>
      </c>
      <c r="E2938" s="852">
        <v>27</v>
      </c>
      <c r="F2938" s="819">
        <v>2100.59</v>
      </c>
    </row>
    <row r="2939" spans="1:6">
      <c r="A2939" s="852">
        <v>21090</v>
      </c>
      <c r="B2939" t="s">
        <v>1215</v>
      </c>
      <c r="C2939" t="s">
        <v>5230</v>
      </c>
      <c r="D2939" s="852" t="s">
        <v>7668</v>
      </c>
      <c r="E2939" s="852">
        <v>27</v>
      </c>
      <c r="F2939" s="819">
        <v>3326.53</v>
      </c>
    </row>
    <row r="2940" spans="1:6">
      <c r="A2940" s="852">
        <v>21095</v>
      </c>
      <c r="B2940" t="s">
        <v>3311</v>
      </c>
      <c r="C2940" t="s">
        <v>5334</v>
      </c>
      <c r="D2940" s="852" t="s">
        <v>7669</v>
      </c>
      <c r="E2940" s="852">
        <v>27</v>
      </c>
      <c r="F2940" s="819">
        <v>1978.57</v>
      </c>
    </row>
    <row r="2941" spans="1:6">
      <c r="A2941" s="852">
        <v>21097</v>
      </c>
      <c r="B2941" t="s">
        <v>7536</v>
      </c>
      <c r="C2941" t="s">
        <v>7670</v>
      </c>
      <c r="D2941" s="852" t="s">
        <v>7671</v>
      </c>
      <c r="E2941" s="852">
        <v>27</v>
      </c>
      <c r="F2941" s="819">
        <v>17140.68</v>
      </c>
    </row>
    <row r="2942" spans="1:6">
      <c r="A2942" s="852">
        <v>21097</v>
      </c>
      <c r="B2942" t="s">
        <v>7536</v>
      </c>
      <c r="C2942" t="s">
        <v>7670</v>
      </c>
      <c r="D2942" s="852" t="s">
        <v>7672</v>
      </c>
      <c r="E2942" s="852">
        <v>27</v>
      </c>
      <c r="F2942" s="819">
        <v>37030.339999999997</v>
      </c>
    </row>
    <row r="2943" spans="1:6">
      <c r="A2943" s="852">
        <v>21097</v>
      </c>
      <c r="B2943" t="s">
        <v>7536</v>
      </c>
      <c r="C2943" t="s">
        <v>7670</v>
      </c>
      <c r="D2943" s="852" t="s">
        <v>7673</v>
      </c>
      <c r="E2943" s="852">
        <v>27</v>
      </c>
      <c r="F2943" s="819">
        <v>20310.09</v>
      </c>
    </row>
    <row r="2944" spans="1:6">
      <c r="A2944" s="852">
        <v>31009</v>
      </c>
      <c r="B2944" t="s">
        <v>3775</v>
      </c>
      <c r="C2944" t="s">
        <v>5189</v>
      </c>
      <c r="D2944" s="852" t="s">
        <v>7674</v>
      </c>
      <c r="E2944" s="852">
        <v>27</v>
      </c>
      <c r="F2944" s="819">
        <v>1697.54</v>
      </c>
    </row>
    <row r="2945" spans="1:6">
      <c r="A2945" s="852">
        <v>31009</v>
      </c>
      <c r="B2945" t="s">
        <v>3775</v>
      </c>
      <c r="C2945" t="s">
        <v>5189</v>
      </c>
      <c r="D2945" s="852" t="s">
        <v>7675</v>
      </c>
      <c r="E2945" s="852">
        <v>27</v>
      </c>
      <c r="F2945" s="819">
        <v>1697.54</v>
      </c>
    </row>
    <row r="2946" spans="1:6">
      <c r="A2946" s="852">
        <v>31031</v>
      </c>
      <c r="B2946" t="s">
        <v>5111</v>
      </c>
      <c r="C2946" t="s">
        <v>5342</v>
      </c>
      <c r="D2946" s="852" t="s">
        <v>7676</v>
      </c>
      <c r="E2946" s="852">
        <v>27</v>
      </c>
      <c r="F2946" s="819">
        <v>18869.71</v>
      </c>
    </row>
    <row r="2947" spans="1:6">
      <c r="A2947" s="852">
        <v>51015</v>
      </c>
      <c r="B2947" t="s">
        <v>6946</v>
      </c>
      <c r="C2947" t="s">
        <v>6947</v>
      </c>
      <c r="D2947" s="852" t="s">
        <v>7677</v>
      </c>
      <c r="E2947" s="852">
        <v>27</v>
      </c>
      <c r="F2947" s="819">
        <v>21923.1</v>
      </c>
    </row>
    <row r="2948" spans="1:6">
      <c r="A2948" s="852">
        <v>51022</v>
      </c>
      <c r="B2948" t="s">
        <v>2279</v>
      </c>
      <c r="C2948" t="s">
        <v>5344</v>
      </c>
      <c r="D2948" s="852" t="s">
        <v>7678</v>
      </c>
      <c r="E2948" s="852">
        <v>27</v>
      </c>
      <c r="F2948" s="819">
        <v>19719.009999999998</v>
      </c>
    </row>
    <row r="2949" spans="1:6">
      <c r="A2949" s="852">
        <v>51026</v>
      </c>
      <c r="B2949" t="s">
        <v>5139</v>
      </c>
      <c r="C2949" t="s">
        <v>5345</v>
      </c>
      <c r="D2949" s="852" t="s">
        <v>7679</v>
      </c>
      <c r="E2949" s="852">
        <v>27</v>
      </c>
      <c r="F2949" s="819">
        <v>3179.95</v>
      </c>
    </row>
    <row r="2950" spans="1:6">
      <c r="A2950" s="852">
        <v>11052</v>
      </c>
      <c r="B2950" t="s">
        <v>3768</v>
      </c>
      <c r="C2950" t="s">
        <v>5351</v>
      </c>
      <c r="D2950" s="852" t="s">
        <v>7680</v>
      </c>
      <c r="E2950" s="852">
        <v>28</v>
      </c>
      <c r="F2950" s="819">
        <v>4338.09</v>
      </c>
    </row>
    <row r="2951" spans="1:6">
      <c r="A2951" s="852">
        <v>11076</v>
      </c>
      <c r="B2951" t="s">
        <v>3774</v>
      </c>
      <c r="C2951" t="s">
        <v>5352</v>
      </c>
      <c r="D2951" s="852" t="s">
        <v>7681</v>
      </c>
      <c r="E2951" s="852">
        <v>28</v>
      </c>
      <c r="F2951" s="819">
        <v>6004.22</v>
      </c>
    </row>
    <row r="2952" spans="1:6">
      <c r="A2952" s="852">
        <v>11103</v>
      </c>
      <c r="B2952" t="s">
        <v>7340</v>
      </c>
      <c r="C2952" t="s">
        <v>7682</v>
      </c>
      <c r="D2952" s="852" t="s">
        <v>7683</v>
      </c>
      <c r="E2952" s="852">
        <v>28</v>
      </c>
      <c r="F2952" s="819">
        <v>8121.48</v>
      </c>
    </row>
    <row r="2953" spans="1:6">
      <c r="A2953" s="852">
        <v>11109</v>
      </c>
      <c r="B2953" t="s">
        <v>6997</v>
      </c>
      <c r="C2953" t="s">
        <v>7240</v>
      </c>
      <c r="D2953" s="852" t="s">
        <v>7684</v>
      </c>
      <c r="E2953" s="852">
        <v>28</v>
      </c>
      <c r="F2953" s="819">
        <v>4024.75</v>
      </c>
    </row>
    <row r="2954" spans="1:6">
      <c r="A2954" s="852">
        <v>11123</v>
      </c>
      <c r="B2954" t="s">
        <v>3890</v>
      </c>
      <c r="C2954" t="s">
        <v>5353</v>
      </c>
      <c r="D2954" s="852" t="s">
        <v>7685</v>
      </c>
      <c r="E2954" s="852">
        <v>28</v>
      </c>
      <c r="F2954" s="819">
        <v>692.33</v>
      </c>
    </row>
    <row r="2955" spans="1:6">
      <c r="A2955" s="852">
        <v>11123</v>
      </c>
      <c r="B2955" t="s">
        <v>3890</v>
      </c>
      <c r="C2955" t="s">
        <v>5353</v>
      </c>
      <c r="D2955" s="852" t="s">
        <v>7686</v>
      </c>
      <c r="E2955" s="852">
        <v>28</v>
      </c>
      <c r="F2955" s="819">
        <v>290.33</v>
      </c>
    </row>
    <row r="2956" spans="1:6">
      <c r="A2956" s="852">
        <v>11123</v>
      </c>
      <c r="B2956" t="s">
        <v>3890</v>
      </c>
      <c r="C2956" t="s">
        <v>5353</v>
      </c>
      <c r="D2956" s="852" t="s">
        <v>7687</v>
      </c>
      <c r="E2956" s="852">
        <v>28</v>
      </c>
      <c r="F2956" s="819">
        <v>3741.06</v>
      </c>
    </row>
    <row r="2957" spans="1:6">
      <c r="A2957" s="852">
        <v>11123</v>
      </c>
      <c r="B2957" t="s">
        <v>3890</v>
      </c>
      <c r="C2957" t="s">
        <v>5353</v>
      </c>
      <c r="D2957" s="852" t="s">
        <v>7688</v>
      </c>
      <c r="E2957" s="852">
        <v>28</v>
      </c>
      <c r="F2957" s="819">
        <v>316.74</v>
      </c>
    </row>
    <row r="2958" spans="1:6">
      <c r="A2958" s="852">
        <v>11123</v>
      </c>
      <c r="B2958" t="s">
        <v>3890</v>
      </c>
      <c r="C2958" t="s">
        <v>5353</v>
      </c>
      <c r="D2958" s="852" t="s">
        <v>7689</v>
      </c>
      <c r="E2958" s="852">
        <v>28</v>
      </c>
      <c r="F2958" s="819">
        <v>475.11</v>
      </c>
    </row>
    <row r="2959" spans="1:6">
      <c r="A2959" s="852">
        <v>11123</v>
      </c>
      <c r="B2959" t="s">
        <v>3890</v>
      </c>
      <c r="C2959" t="s">
        <v>5353</v>
      </c>
      <c r="D2959" s="852" t="s">
        <v>7690</v>
      </c>
      <c r="E2959" s="852">
        <v>28</v>
      </c>
      <c r="F2959" s="819">
        <v>10511.9</v>
      </c>
    </row>
    <row r="2960" spans="1:6">
      <c r="A2960" s="852">
        <v>11123</v>
      </c>
      <c r="B2960" t="s">
        <v>3890</v>
      </c>
      <c r="C2960" t="s">
        <v>5353</v>
      </c>
      <c r="D2960" s="852" t="s">
        <v>7691</v>
      </c>
      <c r="E2960" s="852">
        <v>28</v>
      </c>
      <c r="F2960" s="819">
        <v>140.04</v>
      </c>
    </row>
    <row r="2961" spans="1:6">
      <c r="A2961" s="852">
        <v>11127</v>
      </c>
      <c r="B2961" t="s">
        <v>3917</v>
      </c>
      <c r="C2961" t="s">
        <v>6150</v>
      </c>
      <c r="D2961" s="852" t="s">
        <v>7692</v>
      </c>
      <c r="E2961" s="852">
        <v>28</v>
      </c>
      <c r="F2961" s="819">
        <v>1276.3599999999999</v>
      </c>
    </row>
    <row r="2962" spans="1:6">
      <c r="A2962" s="852">
        <v>11145</v>
      </c>
      <c r="B2962" t="s">
        <v>3919</v>
      </c>
      <c r="C2962" t="s">
        <v>5361</v>
      </c>
      <c r="D2962" s="852" t="s">
        <v>7693</v>
      </c>
      <c r="E2962" s="852">
        <v>28</v>
      </c>
      <c r="F2962" s="819">
        <v>52907.82</v>
      </c>
    </row>
    <row r="2963" spans="1:6">
      <c r="A2963" s="852">
        <v>11145</v>
      </c>
      <c r="B2963" t="s">
        <v>3919</v>
      </c>
      <c r="C2963" t="s">
        <v>5361</v>
      </c>
      <c r="D2963" s="852" t="s">
        <v>7694</v>
      </c>
      <c r="E2963" s="852">
        <v>28</v>
      </c>
      <c r="F2963" s="819">
        <v>15169.37</v>
      </c>
    </row>
    <row r="2964" spans="1:6">
      <c r="A2964" s="852">
        <v>11261</v>
      </c>
      <c r="B2964" t="s">
        <v>3945</v>
      </c>
      <c r="C2964" t="s">
        <v>5361</v>
      </c>
      <c r="D2964" s="852" t="s">
        <v>7695</v>
      </c>
      <c r="E2964" s="852">
        <v>28</v>
      </c>
      <c r="F2964" s="819">
        <v>26743.15</v>
      </c>
    </row>
    <row r="2965" spans="1:6">
      <c r="A2965" s="852">
        <v>11295</v>
      </c>
      <c r="B2965" t="s">
        <v>3952</v>
      </c>
      <c r="C2965" t="s">
        <v>5363</v>
      </c>
      <c r="D2965" s="852" t="s">
        <v>7696</v>
      </c>
      <c r="E2965" s="852">
        <v>28</v>
      </c>
      <c r="F2965" s="819">
        <v>6078.09</v>
      </c>
    </row>
    <row r="2966" spans="1:6">
      <c r="A2966" s="852">
        <v>11295</v>
      </c>
      <c r="B2966" t="s">
        <v>3952</v>
      </c>
      <c r="C2966" t="s">
        <v>5363</v>
      </c>
      <c r="D2966" s="852" t="s">
        <v>7697</v>
      </c>
      <c r="E2966" s="852">
        <v>28</v>
      </c>
      <c r="F2966" s="819">
        <v>6094.8</v>
      </c>
    </row>
    <row r="2967" spans="1:6">
      <c r="A2967" s="852">
        <v>11418</v>
      </c>
      <c r="B2967" t="s">
        <v>4896</v>
      </c>
      <c r="C2967" t="s">
        <v>5366</v>
      </c>
      <c r="D2967" s="852" t="s">
        <v>7698</v>
      </c>
      <c r="E2967" s="852">
        <v>28</v>
      </c>
      <c r="F2967" s="819">
        <v>5938.64</v>
      </c>
    </row>
    <row r="2968" spans="1:6">
      <c r="A2968" s="852">
        <v>11434</v>
      </c>
      <c r="B2968" t="s">
        <v>1055</v>
      </c>
      <c r="C2968" t="s">
        <v>5255</v>
      </c>
      <c r="D2968" s="852" t="s">
        <v>7699</v>
      </c>
      <c r="E2968" s="852">
        <v>28</v>
      </c>
      <c r="F2968" s="819">
        <v>2436.56</v>
      </c>
    </row>
    <row r="2969" spans="1:6">
      <c r="A2969" s="852">
        <v>11435</v>
      </c>
      <c r="B2969" t="s">
        <v>5258</v>
      </c>
      <c r="C2969" t="s">
        <v>5259</v>
      </c>
      <c r="D2969" s="852" t="s">
        <v>7700</v>
      </c>
      <c r="E2969" s="852">
        <v>28</v>
      </c>
      <c r="F2969" s="819">
        <v>3565.29</v>
      </c>
    </row>
    <row r="2970" spans="1:6">
      <c r="A2970" s="852">
        <v>11438</v>
      </c>
      <c r="B2970" t="s">
        <v>4004</v>
      </c>
      <c r="C2970" t="s">
        <v>5260</v>
      </c>
      <c r="D2970" s="852" t="s">
        <v>7701</v>
      </c>
      <c r="E2970" s="852">
        <v>28</v>
      </c>
      <c r="F2970" s="819">
        <v>8586.5499999999993</v>
      </c>
    </row>
    <row r="2971" spans="1:6">
      <c r="A2971" s="852">
        <v>11439</v>
      </c>
      <c r="B2971" t="s">
        <v>1040</v>
      </c>
      <c r="C2971" t="s">
        <v>5261</v>
      </c>
      <c r="D2971" s="852" t="s">
        <v>7702</v>
      </c>
      <c r="E2971" s="852">
        <v>28</v>
      </c>
      <c r="F2971" s="819">
        <v>4080.68</v>
      </c>
    </row>
    <row r="2972" spans="1:6">
      <c r="A2972" s="852">
        <v>11454</v>
      </c>
      <c r="B2972" t="s">
        <v>4044</v>
      </c>
      <c r="C2972" t="s">
        <v>5263</v>
      </c>
      <c r="D2972" s="852" t="s">
        <v>7703</v>
      </c>
      <c r="E2972" s="852">
        <v>28</v>
      </c>
      <c r="F2972" s="819">
        <v>8788.58</v>
      </c>
    </row>
    <row r="2973" spans="1:6">
      <c r="A2973" s="852">
        <v>11464</v>
      </c>
      <c r="B2973" t="s">
        <v>4050</v>
      </c>
      <c r="C2973" t="s">
        <v>6183</v>
      </c>
      <c r="D2973" s="852" t="s">
        <v>7704</v>
      </c>
      <c r="E2973" s="852">
        <v>28</v>
      </c>
      <c r="F2973" s="819">
        <v>976.62</v>
      </c>
    </row>
    <row r="2974" spans="1:6">
      <c r="A2974" s="852">
        <v>11480</v>
      </c>
      <c r="B2974" t="s">
        <v>4096</v>
      </c>
      <c r="C2974" t="s">
        <v>5265</v>
      </c>
      <c r="D2974" s="852" t="s">
        <v>7705</v>
      </c>
      <c r="E2974" s="852">
        <v>28</v>
      </c>
      <c r="F2974" s="819">
        <v>597.53</v>
      </c>
    </row>
    <row r="2975" spans="1:6">
      <c r="A2975" s="852">
        <v>11505</v>
      </c>
      <c r="B2975" t="s">
        <v>5267</v>
      </c>
      <c r="C2975" t="s">
        <v>5268</v>
      </c>
      <c r="D2975" s="852" t="s">
        <v>7706</v>
      </c>
      <c r="E2975" s="852">
        <v>28</v>
      </c>
      <c r="F2975" s="819">
        <v>10427.36</v>
      </c>
    </row>
    <row r="2976" spans="1:6">
      <c r="A2976" s="852">
        <v>11541</v>
      </c>
      <c r="B2976" t="s">
        <v>4132</v>
      </c>
      <c r="C2976" t="s">
        <v>5371</v>
      </c>
      <c r="D2976" s="852" t="s">
        <v>7707</v>
      </c>
      <c r="E2976" s="852">
        <v>28</v>
      </c>
      <c r="F2976" s="819">
        <v>25199.040000000001</v>
      </c>
    </row>
    <row r="2977" spans="1:6">
      <c r="A2977" s="852">
        <v>11561</v>
      </c>
      <c r="B2977" t="s">
        <v>4137</v>
      </c>
      <c r="C2977" t="s">
        <v>5374</v>
      </c>
      <c r="D2977" s="852" t="s">
        <v>7708</v>
      </c>
      <c r="E2977" s="852">
        <v>28</v>
      </c>
      <c r="F2977" s="819">
        <v>28092.76</v>
      </c>
    </row>
    <row r="2978" spans="1:6">
      <c r="A2978" s="852">
        <v>11561</v>
      </c>
      <c r="B2978" t="s">
        <v>4137</v>
      </c>
      <c r="C2978" t="s">
        <v>5374</v>
      </c>
      <c r="D2978" s="852" t="s">
        <v>7709</v>
      </c>
      <c r="E2978" s="852">
        <v>28</v>
      </c>
      <c r="F2978" s="819">
        <v>1987.71</v>
      </c>
    </row>
    <row r="2979" spans="1:6">
      <c r="A2979" s="852">
        <v>11561</v>
      </c>
      <c r="B2979" t="s">
        <v>4137</v>
      </c>
      <c r="C2979" t="s">
        <v>5374</v>
      </c>
      <c r="D2979" s="852" t="s">
        <v>7710</v>
      </c>
      <c r="E2979" s="852">
        <v>28</v>
      </c>
      <c r="F2979" s="819">
        <v>1153.3</v>
      </c>
    </row>
    <row r="2980" spans="1:6">
      <c r="A2980" s="852">
        <v>11561</v>
      </c>
      <c r="B2980" t="s">
        <v>4137</v>
      </c>
      <c r="C2980" t="s">
        <v>5374</v>
      </c>
      <c r="D2980" s="852" t="s">
        <v>7711</v>
      </c>
      <c r="E2980" s="852">
        <v>28</v>
      </c>
      <c r="F2980" s="819">
        <v>2789.47</v>
      </c>
    </row>
    <row r="2981" spans="1:6">
      <c r="A2981" s="852">
        <v>11561</v>
      </c>
      <c r="B2981" t="s">
        <v>4137</v>
      </c>
      <c r="C2981" t="s">
        <v>5374</v>
      </c>
      <c r="D2981" s="852" t="s">
        <v>7712</v>
      </c>
      <c r="E2981" s="852">
        <v>28</v>
      </c>
      <c r="F2981" s="819">
        <v>1618.49</v>
      </c>
    </row>
    <row r="2982" spans="1:6">
      <c r="A2982" s="852">
        <v>11605</v>
      </c>
      <c r="B2982" t="s">
        <v>5380</v>
      </c>
      <c r="C2982" t="s">
        <v>5381</v>
      </c>
      <c r="D2982" s="852" t="s">
        <v>7713</v>
      </c>
      <c r="E2982" s="852">
        <v>28</v>
      </c>
      <c r="F2982" s="819">
        <v>267.25</v>
      </c>
    </row>
    <row r="2983" spans="1:6">
      <c r="A2983" s="852">
        <v>11605</v>
      </c>
      <c r="B2983" t="s">
        <v>5380</v>
      </c>
      <c r="C2983" t="s">
        <v>5381</v>
      </c>
      <c r="D2983" s="852" t="s">
        <v>7714</v>
      </c>
      <c r="E2983" s="852">
        <v>28</v>
      </c>
      <c r="F2983" s="819">
        <v>155.07</v>
      </c>
    </row>
    <row r="2984" spans="1:6">
      <c r="A2984" s="852">
        <v>11611</v>
      </c>
      <c r="B2984" t="s">
        <v>7419</v>
      </c>
      <c r="C2984" t="s">
        <v>7715</v>
      </c>
      <c r="D2984" s="852" t="s">
        <v>7716</v>
      </c>
      <c r="E2984" s="852">
        <v>28</v>
      </c>
      <c r="F2984" s="819">
        <v>12614.97</v>
      </c>
    </row>
    <row r="2985" spans="1:6">
      <c r="A2985" s="852">
        <v>11623</v>
      </c>
      <c r="B2985" t="s">
        <v>1126</v>
      </c>
      <c r="C2985" t="s">
        <v>5166</v>
      </c>
      <c r="D2985" s="852" t="s">
        <v>7717</v>
      </c>
      <c r="E2985" s="852">
        <v>28</v>
      </c>
      <c r="F2985" s="819">
        <v>18043.63</v>
      </c>
    </row>
    <row r="2986" spans="1:6">
      <c r="A2986" s="852">
        <v>11624</v>
      </c>
      <c r="B2986" t="s">
        <v>4207</v>
      </c>
      <c r="C2986" t="s">
        <v>5382</v>
      </c>
      <c r="D2986" s="852" t="s">
        <v>7718</v>
      </c>
      <c r="E2986" s="852">
        <v>28</v>
      </c>
      <c r="F2986" s="819">
        <v>4852.58</v>
      </c>
    </row>
    <row r="2987" spans="1:6">
      <c r="A2987" s="852">
        <v>11736</v>
      </c>
      <c r="B2987" t="s">
        <v>1044</v>
      </c>
      <c r="C2987" t="s">
        <v>5279</v>
      </c>
      <c r="D2987" s="852" t="s">
        <v>7719</v>
      </c>
      <c r="E2987" s="852">
        <v>28</v>
      </c>
      <c r="F2987" s="819">
        <v>273.2</v>
      </c>
    </row>
    <row r="2988" spans="1:6">
      <c r="A2988" s="852">
        <v>11737</v>
      </c>
      <c r="B2988" t="s">
        <v>1044</v>
      </c>
      <c r="C2988" t="s">
        <v>5279</v>
      </c>
      <c r="D2988" s="852" t="s">
        <v>7720</v>
      </c>
      <c r="E2988" s="852">
        <v>28</v>
      </c>
      <c r="F2988" s="819">
        <v>1050.02</v>
      </c>
    </row>
    <row r="2989" spans="1:6">
      <c r="A2989" s="852">
        <v>11754</v>
      </c>
      <c r="B2989" t="s">
        <v>1340</v>
      </c>
      <c r="C2989" t="s">
        <v>5284</v>
      </c>
      <c r="D2989" s="852" t="s">
        <v>7721</v>
      </c>
      <c r="E2989" s="852">
        <v>28</v>
      </c>
      <c r="F2989" s="819">
        <v>116.93</v>
      </c>
    </row>
    <row r="2990" spans="1:6">
      <c r="A2990" s="852">
        <v>11764</v>
      </c>
      <c r="B2990" t="s">
        <v>4303</v>
      </c>
      <c r="C2990" t="s">
        <v>5285</v>
      </c>
      <c r="D2990" s="852" t="s">
        <v>7722</v>
      </c>
      <c r="E2990" s="852">
        <v>28</v>
      </c>
      <c r="F2990" s="819">
        <v>5244.79</v>
      </c>
    </row>
    <row r="2991" spans="1:6">
      <c r="A2991" s="852">
        <v>11768</v>
      </c>
      <c r="B2991" t="s">
        <v>2152</v>
      </c>
      <c r="C2991" t="s">
        <v>5383</v>
      </c>
      <c r="D2991" s="852" t="s">
        <v>7723</v>
      </c>
      <c r="E2991" s="852">
        <v>28</v>
      </c>
      <c r="F2991" s="819">
        <v>17471.5</v>
      </c>
    </row>
    <row r="2992" spans="1:6">
      <c r="A2992" s="852">
        <v>11768</v>
      </c>
      <c r="B2992" t="s">
        <v>2152</v>
      </c>
      <c r="C2992" t="s">
        <v>5383</v>
      </c>
      <c r="D2992" s="852" t="s">
        <v>7724</v>
      </c>
      <c r="E2992" s="852">
        <v>28</v>
      </c>
      <c r="F2992" s="819">
        <v>1979.62</v>
      </c>
    </row>
    <row r="2993" spans="1:6">
      <c r="A2993" s="852">
        <v>11768</v>
      </c>
      <c r="B2993" t="s">
        <v>2152</v>
      </c>
      <c r="C2993" t="s">
        <v>5383</v>
      </c>
      <c r="D2993" s="852" t="s">
        <v>7725</v>
      </c>
      <c r="E2993" s="852">
        <v>28</v>
      </c>
      <c r="F2993" s="819">
        <v>290.33</v>
      </c>
    </row>
    <row r="2994" spans="1:6">
      <c r="A2994" s="852">
        <v>11790</v>
      </c>
      <c r="B2994" t="s">
        <v>1323</v>
      </c>
      <c r="C2994" t="s">
        <v>5384</v>
      </c>
      <c r="D2994" s="852" t="s">
        <v>7726</v>
      </c>
      <c r="E2994" s="852">
        <v>28</v>
      </c>
      <c r="F2994" s="819">
        <v>33820.400000000001</v>
      </c>
    </row>
    <row r="2995" spans="1:6">
      <c r="A2995" s="852">
        <v>11802</v>
      </c>
      <c r="B2995" t="s">
        <v>4347</v>
      </c>
      <c r="C2995" t="s">
        <v>5385</v>
      </c>
      <c r="D2995" s="852" t="s">
        <v>7727</v>
      </c>
      <c r="E2995" s="852">
        <v>28</v>
      </c>
      <c r="F2995" s="819">
        <v>60521.22</v>
      </c>
    </row>
    <row r="2996" spans="1:6">
      <c r="A2996" s="852">
        <v>11806</v>
      </c>
      <c r="B2996" t="s">
        <v>4351</v>
      </c>
      <c r="C2996" t="s">
        <v>5293</v>
      </c>
      <c r="D2996" s="852" t="s">
        <v>7728</v>
      </c>
      <c r="E2996" s="852">
        <v>28</v>
      </c>
      <c r="F2996" s="819">
        <v>52.79</v>
      </c>
    </row>
    <row r="2997" spans="1:6">
      <c r="A2997" s="852">
        <v>11814</v>
      </c>
      <c r="B2997" t="s">
        <v>4375</v>
      </c>
      <c r="C2997" t="s">
        <v>5390</v>
      </c>
      <c r="D2997" s="852" t="s">
        <v>7729</v>
      </c>
      <c r="E2997" s="852">
        <v>28</v>
      </c>
      <c r="F2997" s="819">
        <v>3564.97</v>
      </c>
    </row>
    <row r="2998" spans="1:6">
      <c r="A2998" s="852">
        <v>11835</v>
      </c>
      <c r="B2998" t="s">
        <v>3945</v>
      </c>
      <c r="C2998" t="s">
        <v>5361</v>
      </c>
      <c r="D2998" s="852" t="s">
        <v>7730</v>
      </c>
      <c r="E2998" s="852">
        <v>28</v>
      </c>
      <c r="F2998" s="819">
        <v>2829.34</v>
      </c>
    </row>
    <row r="2999" spans="1:6">
      <c r="A2999" s="852">
        <v>11847</v>
      </c>
      <c r="B2999" t="s">
        <v>4207</v>
      </c>
      <c r="C2999" t="s">
        <v>5382</v>
      </c>
      <c r="D2999" s="852" t="s">
        <v>7731</v>
      </c>
      <c r="E2999" s="852">
        <v>28</v>
      </c>
      <c r="F2999" s="819">
        <v>23799.31</v>
      </c>
    </row>
    <row r="3000" spans="1:6">
      <c r="A3000" s="852">
        <v>11905</v>
      </c>
      <c r="B3000" t="s">
        <v>4656</v>
      </c>
      <c r="C3000" t="s">
        <v>5480</v>
      </c>
      <c r="D3000" s="852" t="s">
        <v>7732</v>
      </c>
      <c r="E3000" s="852">
        <v>28</v>
      </c>
      <c r="F3000" s="819">
        <v>1611.19</v>
      </c>
    </row>
    <row r="3001" spans="1:6">
      <c r="A3001" s="852">
        <v>11943</v>
      </c>
      <c r="B3001" t="s">
        <v>4718</v>
      </c>
      <c r="C3001" t="s">
        <v>5394</v>
      </c>
      <c r="D3001" s="852" t="s">
        <v>7733</v>
      </c>
      <c r="E3001" s="852">
        <v>28</v>
      </c>
      <c r="F3001" s="819">
        <v>2322.7600000000002</v>
      </c>
    </row>
    <row r="3002" spans="1:6">
      <c r="A3002" s="852">
        <v>11943</v>
      </c>
      <c r="B3002" t="s">
        <v>4718</v>
      </c>
      <c r="C3002" t="s">
        <v>5394</v>
      </c>
      <c r="D3002" s="852" t="s">
        <v>7734</v>
      </c>
      <c r="E3002" s="852">
        <v>28</v>
      </c>
      <c r="F3002" s="819">
        <v>1696.95</v>
      </c>
    </row>
    <row r="3003" spans="1:6">
      <c r="A3003" s="852">
        <v>11974</v>
      </c>
      <c r="B3003" t="s">
        <v>5395</v>
      </c>
      <c r="C3003" t="s">
        <v>5396</v>
      </c>
      <c r="D3003" s="852" t="s">
        <v>7735</v>
      </c>
      <c r="E3003" s="852">
        <v>28</v>
      </c>
      <c r="F3003" s="819">
        <v>2097.4</v>
      </c>
    </row>
    <row r="3004" spans="1:6">
      <c r="A3004" s="852">
        <v>11981</v>
      </c>
      <c r="B3004" t="s">
        <v>6810</v>
      </c>
      <c r="C3004" t="s">
        <v>6892</v>
      </c>
      <c r="D3004" s="852" t="s">
        <v>7736</v>
      </c>
      <c r="E3004" s="852">
        <v>28</v>
      </c>
      <c r="F3004" s="819">
        <v>1159.9100000000001</v>
      </c>
    </row>
    <row r="3005" spans="1:6">
      <c r="A3005" s="852">
        <v>12025</v>
      </c>
      <c r="B3005" t="s">
        <v>3675</v>
      </c>
      <c r="C3005" t="s">
        <v>6898</v>
      </c>
      <c r="D3005" s="852" t="s">
        <v>7737</v>
      </c>
      <c r="E3005" s="852">
        <v>28</v>
      </c>
      <c r="F3005" s="819">
        <v>1087.0899999999999</v>
      </c>
    </row>
    <row r="3006" spans="1:6">
      <c r="A3006" s="852">
        <v>51011</v>
      </c>
      <c r="B3006" t="s">
        <v>7124</v>
      </c>
      <c r="C3006" t="s">
        <v>7271</v>
      </c>
      <c r="D3006" s="852" t="s">
        <v>7738</v>
      </c>
      <c r="E3006" s="852">
        <v>28</v>
      </c>
      <c r="F3006" s="819">
        <v>130.01</v>
      </c>
    </row>
    <row r="3007" spans="1:6">
      <c r="A3007" s="852">
        <v>11002</v>
      </c>
      <c r="B3007" t="s">
        <v>1144</v>
      </c>
      <c r="C3007" t="s">
        <v>5347</v>
      </c>
      <c r="D3007" s="852" t="s">
        <v>7739</v>
      </c>
      <c r="E3007" s="852">
        <v>29</v>
      </c>
      <c r="F3007" s="819">
        <v>10418.01</v>
      </c>
    </row>
    <row r="3008" spans="1:6">
      <c r="A3008" s="852">
        <v>11007</v>
      </c>
      <c r="B3008" t="s">
        <v>5239</v>
      </c>
      <c r="C3008" t="s">
        <v>5240</v>
      </c>
      <c r="D3008" s="852" t="s">
        <v>7740</v>
      </c>
      <c r="E3008" s="852">
        <v>29</v>
      </c>
      <c r="F3008" s="819">
        <v>41909.83</v>
      </c>
    </row>
    <row r="3009" spans="1:6">
      <c r="A3009" s="852">
        <v>11007</v>
      </c>
      <c r="B3009" t="s">
        <v>5239</v>
      </c>
      <c r="C3009" t="s">
        <v>5240</v>
      </c>
      <c r="D3009" s="852" t="s">
        <v>7741</v>
      </c>
      <c r="E3009" s="852">
        <v>29</v>
      </c>
      <c r="F3009" s="819">
        <v>20376.93</v>
      </c>
    </row>
    <row r="3010" spans="1:6">
      <c r="A3010" s="852">
        <v>11007</v>
      </c>
      <c r="B3010" t="s">
        <v>5239</v>
      </c>
      <c r="C3010" t="s">
        <v>5240</v>
      </c>
      <c r="D3010" s="852" t="s">
        <v>7742</v>
      </c>
      <c r="E3010" s="852">
        <v>29</v>
      </c>
      <c r="F3010" s="819">
        <v>57707.61</v>
      </c>
    </row>
    <row r="3011" spans="1:6">
      <c r="A3011" s="852">
        <v>11007</v>
      </c>
      <c r="B3011" t="s">
        <v>5239</v>
      </c>
      <c r="C3011" t="s">
        <v>5240</v>
      </c>
      <c r="D3011" s="852" t="s">
        <v>7743</v>
      </c>
      <c r="E3011" s="852">
        <v>29</v>
      </c>
      <c r="F3011" s="819">
        <v>8710.34</v>
      </c>
    </row>
    <row r="3012" spans="1:6">
      <c r="A3012" s="852">
        <v>11007</v>
      </c>
      <c r="B3012" t="s">
        <v>5239</v>
      </c>
      <c r="C3012" t="s">
        <v>5240</v>
      </c>
      <c r="D3012" s="852" t="s">
        <v>7744</v>
      </c>
      <c r="E3012" s="852">
        <v>29</v>
      </c>
      <c r="F3012" s="819">
        <v>56197.97</v>
      </c>
    </row>
    <row r="3013" spans="1:6">
      <c r="A3013" s="852">
        <v>11007</v>
      </c>
      <c r="B3013" t="s">
        <v>5239</v>
      </c>
      <c r="C3013" t="s">
        <v>5240</v>
      </c>
      <c r="D3013" s="852" t="s">
        <v>7745</v>
      </c>
      <c r="E3013" s="852">
        <v>29</v>
      </c>
      <c r="F3013" s="819">
        <v>24811.279999999999</v>
      </c>
    </row>
    <row r="3014" spans="1:6">
      <c r="A3014" s="852">
        <v>11007</v>
      </c>
      <c r="B3014" t="s">
        <v>5239</v>
      </c>
      <c r="C3014" t="s">
        <v>5240</v>
      </c>
      <c r="D3014" s="852" t="s">
        <v>7746</v>
      </c>
      <c r="E3014" s="852">
        <v>29</v>
      </c>
      <c r="F3014" s="819">
        <v>881.38</v>
      </c>
    </row>
    <row r="3015" spans="1:6">
      <c r="A3015" s="852">
        <v>11007</v>
      </c>
      <c r="B3015" t="s">
        <v>5239</v>
      </c>
      <c r="C3015" t="s">
        <v>5240</v>
      </c>
      <c r="D3015" s="852" t="s">
        <v>7747</v>
      </c>
      <c r="E3015" s="852">
        <v>29</v>
      </c>
      <c r="F3015" s="819">
        <v>2217.1799999999998</v>
      </c>
    </row>
    <row r="3016" spans="1:6">
      <c r="A3016" s="852">
        <v>11023</v>
      </c>
      <c r="B3016" t="s">
        <v>3740</v>
      </c>
      <c r="C3016" t="s">
        <v>5241</v>
      </c>
      <c r="D3016" s="852" t="s">
        <v>7748</v>
      </c>
      <c r="E3016" s="852">
        <v>29</v>
      </c>
      <c r="F3016" s="819">
        <v>17.399999999999999</v>
      </c>
    </row>
    <row r="3017" spans="1:6">
      <c r="A3017" s="852">
        <v>11035</v>
      </c>
      <c r="B3017" t="s">
        <v>6940</v>
      </c>
      <c r="C3017" t="s">
        <v>6941</v>
      </c>
      <c r="D3017" s="852" t="s">
        <v>7749</v>
      </c>
      <c r="E3017" s="852">
        <v>29</v>
      </c>
      <c r="F3017" s="819">
        <v>17196.55</v>
      </c>
    </row>
    <row r="3018" spans="1:6">
      <c r="A3018" s="852">
        <v>11053</v>
      </c>
      <c r="B3018" t="s">
        <v>3769</v>
      </c>
      <c r="C3018" t="s">
        <v>5243</v>
      </c>
      <c r="D3018" s="852" t="s">
        <v>7750</v>
      </c>
      <c r="E3018" s="852">
        <v>29</v>
      </c>
      <c r="F3018" s="819">
        <v>20066.48</v>
      </c>
    </row>
    <row r="3019" spans="1:6">
      <c r="A3019" s="852">
        <v>11053</v>
      </c>
      <c r="B3019" t="s">
        <v>3769</v>
      </c>
      <c r="C3019" t="s">
        <v>5243</v>
      </c>
      <c r="D3019" s="852" t="s">
        <v>7751</v>
      </c>
      <c r="E3019" s="852">
        <v>29</v>
      </c>
      <c r="F3019" s="819">
        <v>569.28</v>
      </c>
    </row>
    <row r="3020" spans="1:6">
      <c r="A3020" s="852">
        <v>11060</v>
      </c>
      <c r="B3020" t="s">
        <v>7325</v>
      </c>
      <c r="C3020" t="s">
        <v>7752</v>
      </c>
      <c r="D3020" s="852" t="s">
        <v>7753</v>
      </c>
      <c r="E3020" s="852">
        <v>29</v>
      </c>
      <c r="F3020" s="819">
        <v>6561.35</v>
      </c>
    </row>
    <row r="3021" spans="1:6">
      <c r="A3021" s="852">
        <v>11078</v>
      </c>
      <c r="B3021" t="s">
        <v>7202</v>
      </c>
      <c r="C3021" t="s">
        <v>7203</v>
      </c>
      <c r="D3021" s="852" t="s">
        <v>7754</v>
      </c>
      <c r="E3021" s="852">
        <v>29</v>
      </c>
      <c r="F3021" s="819">
        <v>682.85</v>
      </c>
    </row>
    <row r="3022" spans="1:6">
      <c r="A3022" s="852">
        <v>11173</v>
      </c>
      <c r="B3022" t="s">
        <v>3931</v>
      </c>
      <c r="C3022" t="s">
        <v>5246</v>
      </c>
      <c r="D3022" s="852" t="s">
        <v>7755</v>
      </c>
      <c r="E3022" s="852">
        <v>29</v>
      </c>
      <c r="F3022" s="819">
        <v>225.13</v>
      </c>
    </row>
    <row r="3023" spans="1:6">
      <c r="A3023" s="852">
        <v>11232</v>
      </c>
      <c r="B3023" t="s">
        <v>3941</v>
      </c>
      <c r="C3023" t="s">
        <v>5362</v>
      </c>
      <c r="D3023" s="852" t="s">
        <v>7756</v>
      </c>
      <c r="E3023" s="852">
        <v>29</v>
      </c>
      <c r="F3023" s="819">
        <v>1557.3</v>
      </c>
    </row>
    <row r="3024" spans="1:6">
      <c r="A3024" s="852">
        <v>11253</v>
      </c>
      <c r="B3024" t="s">
        <v>3943</v>
      </c>
      <c r="C3024" t="s">
        <v>6153</v>
      </c>
      <c r="D3024" s="852" t="s">
        <v>7757</v>
      </c>
      <c r="E3024" s="852">
        <v>29</v>
      </c>
      <c r="F3024" s="819">
        <v>10191.91</v>
      </c>
    </row>
    <row r="3025" spans="1:6">
      <c r="A3025" s="852">
        <v>11300</v>
      </c>
      <c r="B3025" t="s">
        <v>3957</v>
      </c>
      <c r="C3025" t="s">
        <v>5533</v>
      </c>
      <c r="D3025" s="852" t="s">
        <v>7758</v>
      </c>
      <c r="E3025" s="852">
        <v>29</v>
      </c>
      <c r="F3025" s="819">
        <v>1644.2</v>
      </c>
    </row>
    <row r="3026" spans="1:6">
      <c r="A3026" s="852">
        <v>11312</v>
      </c>
      <c r="B3026" t="s">
        <v>3961</v>
      </c>
      <c r="C3026" t="s">
        <v>5364</v>
      </c>
      <c r="D3026" s="852" t="s">
        <v>7759</v>
      </c>
      <c r="E3026" s="852">
        <v>29</v>
      </c>
      <c r="F3026" s="819">
        <v>13883.76</v>
      </c>
    </row>
    <row r="3027" spans="1:6">
      <c r="A3027" s="852">
        <v>11312</v>
      </c>
      <c r="B3027" t="s">
        <v>3961</v>
      </c>
      <c r="C3027" t="s">
        <v>5364</v>
      </c>
      <c r="D3027" s="852" t="s">
        <v>7760</v>
      </c>
      <c r="E3027" s="852">
        <v>29</v>
      </c>
      <c r="F3027" s="819">
        <v>81703.41</v>
      </c>
    </row>
    <row r="3028" spans="1:6">
      <c r="A3028" s="852">
        <v>11320</v>
      </c>
      <c r="B3028" t="s">
        <v>3941</v>
      </c>
      <c r="C3028" t="s">
        <v>5362</v>
      </c>
      <c r="D3028" s="852" t="s">
        <v>7761</v>
      </c>
      <c r="E3028" s="852">
        <v>29</v>
      </c>
      <c r="F3028" s="819">
        <v>11109.57</v>
      </c>
    </row>
    <row r="3029" spans="1:6">
      <c r="A3029" s="852">
        <v>11404</v>
      </c>
      <c r="B3029" t="s">
        <v>3984</v>
      </c>
      <c r="C3029" t="s">
        <v>5362</v>
      </c>
      <c r="D3029" s="852" t="s">
        <v>7762</v>
      </c>
      <c r="E3029" s="852">
        <v>29</v>
      </c>
      <c r="F3029" s="819">
        <v>765.46</v>
      </c>
    </row>
    <row r="3030" spans="1:6">
      <c r="A3030" s="852">
        <v>11413</v>
      </c>
      <c r="B3030" t="s">
        <v>3985</v>
      </c>
      <c r="C3030" t="s">
        <v>5252</v>
      </c>
      <c r="D3030" s="852" t="s">
        <v>7763</v>
      </c>
      <c r="E3030" s="852">
        <v>29</v>
      </c>
      <c r="F3030" s="819">
        <v>3170.8</v>
      </c>
    </row>
    <row r="3031" spans="1:6">
      <c r="A3031" s="852">
        <v>11413</v>
      </c>
      <c r="B3031" t="s">
        <v>3985</v>
      </c>
      <c r="C3031" t="s">
        <v>5252</v>
      </c>
      <c r="D3031" s="852" t="s">
        <v>7764</v>
      </c>
      <c r="E3031" s="852">
        <v>29</v>
      </c>
      <c r="F3031" s="819">
        <v>6452.72</v>
      </c>
    </row>
    <row r="3032" spans="1:6">
      <c r="A3032" s="852">
        <v>11423</v>
      </c>
      <c r="B3032" t="s">
        <v>3994</v>
      </c>
      <c r="C3032" t="s">
        <v>5367</v>
      </c>
      <c r="D3032" s="852" t="s">
        <v>7765</v>
      </c>
      <c r="E3032" s="852">
        <v>29</v>
      </c>
      <c r="F3032" s="819">
        <v>25232.080000000002</v>
      </c>
    </row>
    <row r="3033" spans="1:6">
      <c r="A3033" s="852">
        <v>11432</v>
      </c>
      <c r="B3033" t="s">
        <v>6876</v>
      </c>
      <c r="C3033" t="s">
        <v>6877</v>
      </c>
      <c r="D3033" s="852" t="s">
        <v>7766</v>
      </c>
      <c r="E3033" s="852">
        <v>29</v>
      </c>
      <c r="F3033" s="819">
        <v>233239.76</v>
      </c>
    </row>
    <row r="3034" spans="1:6">
      <c r="A3034" s="852">
        <v>11432</v>
      </c>
      <c r="B3034" t="s">
        <v>6876</v>
      </c>
      <c r="C3034" t="s">
        <v>6877</v>
      </c>
      <c r="D3034" s="852" t="s">
        <v>7767</v>
      </c>
      <c r="E3034" s="852">
        <v>29</v>
      </c>
      <c r="F3034" s="819">
        <v>29295.83</v>
      </c>
    </row>
    <row r="3035" spans="1:6">
      <c r="A3035" s="852">
        <v>11432</v>
      </c>
      <c r="B3035" t="s">
        <v>6876</v>
      </c>
      <c r="C3035" t="s">
        <v>6877</v>
      </c>
      <c r="D3035" s="852" t="s">
        <v>7768</v>
      </c>
      <c r="E3035" s="852">
        <v>29</v>
      </c>
      <c r="F3035" s="819">
        <v>16530.82</v>
      </c>
    </row>
    <row r="3036" spans="1:6">
      <c r="A3036" s="852">
        <v>11432</v>
      </c>
      <c r="B3036" t="s">
        <v>6876</v>
      </c>
      <c r="C3036" t="s">
        <v>6877</v>
      </c>
      <c r="D3036" s="852" t="s">
        <v>7769</v>
      </c>
      <c r="E3036" s="852">
        <v>29</v>
      </c>
      <c r="F3036" s="819">
        <v>5690.12</v>
      </c>
    </row>
    <row r="3037" spans="1:6">
      <c r="A3037" s="852">
        <v>11432</v>
      </c>
      <c r="B3037" t="s">
        <v>6876</v>
      </c>
      <c r="C3037" t="s">
        <v>6877</v>
      </c>
      <c r="D3037" s="852" t="s">
        <v>7770</v>
      </c>
      <c r="E3037" s="852">
        <v>29</v>
      </c>
      <c r="F3037" s="819">
        <v>4460.75</v>
      </c>
    </row>
    <row r="3038" spans="1:6">
      <c r="A3038" s="852">
        <v>11473</v>
      </c>
      <c r="B3038" t="s">
        <v>5369</v>
      </c>
      <c r="C3038" t="s">
        <v>5370</v>
      </c>
      <c r="D3038" s="852" t="s">
        <v>7771</v>
      </c>
      <c r="E3038" s="852">
        <v>29</v>
      </c>
      <c r="F3038" s="819">
        <v>245547.8</v>
      </c>
    </row>
    <row r="3039" spans="1:6">
      <c r="A3039" s="852">
        <v>11546</v>
      </c>
      <c r="B3039" t="s">
        <v>5372</v>
      </c>
      <c r="C3039" t="s">
        <v>5373</v>
      </c>
      <c r="D3039" s="852" t="s">
        <v>7772</v>
      </c>
      <c r="E3039" s="852">
        <v>29</v>
      </c>
      <c r="F3039" s="819">
        <v>44416.19</v>
      </c>
    </row>
    <row r="3040" spans="1:6">
      <c r="A3040" s="852">
        <v>11772</v>
      </c>
      <c r="B3040" t="s">
        <v>2155</v>
      </c>
      <c r="C3040" t="s">
        <v>6321</v>
      </c>
      <c r="D3040" s="852" t="s">
        <v>7773</v>
      </c>
      <c r="E3040" s="852">
        <v>29</v>
      </c>
      <c r="F3040" s="819">
        <v>2929.84</v>
      </c>
    </row>
    <row r="3041" spans="1:6">
      <c r="A3041" s="852">
        <v>11772</v>
      </c>
      <c r="B3041" t="s">
        <v>2155</v>
      </c>
      <c r="C3041" t="s">
        <v>6321</v>
      </c>
      <c r="D3041" s="852" t="s">
        <v>7774</v>
      </c>
      <c r="E3041" s="852">
        <v>29</v>
      </c>
      <c r="F3041" s="819">
        <v>1293.3599999999999</v>
      </c>
    </row>
    <row r="3042" spans="1:6">
      <c r="A3042" s="852">
        <v>11773</v>
      </c>
      <c r="B3042" t="s">
        <v>4329</v>
      </c>
      <c r="C3042" t="s">
        <v>5290</v>
      </c>
      <c r="D3042" s="852" t="s">
        <v>7775</v>
      </c>
      <c r="E3042" s="852">
        <v>29</v>
      </c>
      <c r="F3042" s="819">
        <v>6036.8</v>
      </c>
    </row>
    <row r="3043" spans="1:6">
      <c r="A3043" s="852">
        <v>11811</v>
      </c>
      <c r="B3043" t="s">
        <v>4363</v>
      </c>
      <c r="C3043" t="s">
        <v>6330</v>
      </c>
      <c r="D3043" s="852" t="s">
        <v>7776</v>
      </c>
      <c r="E3043" s="852">
        <v>29</v>
      </c>
      <c r="F3043" s="819">
        <v>5391.97</v>
      </c>
    </row>
    <row r="3044" spans="1:6">
      <c r="A3044" s="852">
        <v>11816</v>
      </c>
      <c r="B3044" t="s">
        <v>5295</v>
      </c>
      <c r="C3044" t="s">
        <v>5296</v>
      </c>
      <c r="D3044" s="852" t="s">
        <v>7777</v>
      </c>
      <c r="E3044" s="852">
        <v>29</v>
      </c>
      <c r="F3044" s="819">
        <v>79.180000000000007</v>
      </c>
    </row>
    <row r="3045" spans="1:6">
      <c r="A3045" s="852">
        <v>11816</v>
      </c>
      <c r="B3045" t="s">
        <v>5295</v>
      </c>
      <c r="C3045" t="s">
        <v>5296</v>
      </c>
      <c r="D3045" s="852" t="s">
        <v>7778</v>
      </c>
      <c r="E3045" s="852">
        <v>29</v>
      </c>
      <c r="F3045" s="819">
        <v>116.93</v>
      </c>
    </row>
    <row r="3046" spans="1:6">
      <c r="A3046" s="852">
        <v>11816</v>
      </c>
      <c r="B3046" t="s">
        <v>5295</v>
      </c>
      <c r="C3046" t="s">
        <v>5296</v>
      </c>
      <c r="D3046" s="852" t="s">
        <v>7779</v>
      </c>
      <c r="E3046" s="852">
        <v>29</v>
      </c>
      <c r="F3046" s="819">
        <v>1966.5</v>
      </c>
    </row>
    <row r="3047" spans="1:6">
      <c r="A3047" s="852">
        <v>11836</v>
      </c>
      <c r="B3047" t="s">
        <v>3064</v>
      </c>
      <c r="C3047" t="s">
        <v>5304</v>
      </c>
      <c r="D3047" s="852" t="s">
        <v>7780</v>
      </c>
      <c r="E3047" s="852">
        <v>29</v>
      </c>
      <c r="F3047" s="819">
        <v>415.21</v>
      </c>
    </row>
    <row r="3048" spans="1:6">
      <c r="A3048" s="852">
        <v>11842</v>
      </c>
      <c r="B3048" t="s">
        <v>4483</v>
      </c>
      <c r="C3048" t="s">
        <v>5391</v>
      </c>
      <c r="D3048" s="852" t="s">
        <v>7781</v>
      </c>
      <c r="E3048" s="852">
        <v>29</v>
      </c>
      <c r="F3048" s="819">
        <v>23053.29</v>
      </c>
    </row>
    <row r="3049" spans="1:6">
      <c r="A3049" s="852">
        <v>11842</v>
      </c>
      <c r="B3049" t="s">
        <v>4483</v>
      </c>
      <c r="C3049" t="s">
        <v>5391</v>
      </c>
      <c r="D3049" s="852" t="s">
        <v>7782</v>
      </c>
      <c r="E3049" s="852">
        <v>29</v>
      </c>
      <c r="F3049" s="819">
        <v>6170.08</v>
      </c>
    </row>
    <row r="3050" spans="1:6">
      <c r="A3050" s="852">
        <v>11846</v>
      </c>
      <c r="B3050" t="s">
        <v>2192</v>
      </c>
      <c r="C3050" t="s">
        <v>5305</v>
      </c>
      <c r="D3050" s="852" t="s">
        <v>7783</v>
      </c>
      <c r="E3050" s="852">
        <v>29</v>
      </c>
      <c r="F3050" s="819">
        <v>13728.99</v>
      </c>
    </row>
    <row r="3051" spans="1:6">
      <c r="A3051" s="852">
        <v>11852</v>
      </c>
      <c r="B3051" t="s">
        <v>1215</v>
      </c>
      <c r="C3051" t="s">
        <v>5230</v>
      </c>
      <c r="D3051" s="852" t="s">
        <v>7784</v>
      </c>
      <c r="E3051" s="852">
        <v>29</v>
      </c>
      <c r="F3051" s="819">
        <v>603.94000000000005</v>
      </c>
    </row>
    <row r="3052" spans="1:6">
      <c r="A3052" s="852">
        <v>11855</v>
      </c>
      <c r="B3052" t="s">
        <v>5943</v>
      </c>
      <c r="C3052" t="s">
        <v>5944</v>
      </c>
      <c r="D3052" s="852" t="s">
        <v>7785</v>
      </c>
      <c r="E3052" s="852">
        <v>29</v>
      </c>
      <c r="F3052" s="819">
        <v>15.85</v>
      </c>
    </row>
    <row r="3053" spans="1:6">
      <c r="A3053" s="852">
        <v>11864</v>
      </c>
      <c r="B3053" t="s">
        <v>4550</v>
      </c>
      <c r="C3053" t="s">
        <v>5308</v>
      </c>
      <c r="D3053" s="852" t="s">
        <v>7786</v>
      </c>
      <c r="E3053" s="852">
        <v>29</v>
      </c>
      <c r="F3053" s="819">
        <v>4382.2700000000004</v>
      </c>
    </row>
    <row r="3054" spans="1:6">
      <c r="A3054" s="852">
        <v>11865</v>
      </c>
      <c r="B3054" t="s">
        <v>4553</v>
      </c>
      <c r="C3054" t="s">
        <v>5309</v>
      </c>
      <c r="D3054" s="852" t="s">
        <v>7787</v>
      </c>
      <c r="E3054" s="852">
        <v>29</v>
      </c>
      <c r="F3054" s="819">
        <v>233.86</v>
      </c>
    </row>
    <row r="3055" spans="1:6">
      <c r="A3055" s="852">
        <v>11888</v>
      </c>
      <c r="B3055" t="s">
        <v>1765</v>
      </c>
      <c r="C3055" t="s">
        <v>5312</v>
      </c>
      <c r="D3055" s="852" t="s">
        <v>7788</v>
      </c>
      <c r="E3055" s="852">
        <v>29</v>
      </c>
      <c r="F3055" s="819">
        <v>3130.45</v>
      </c>
    </row>
    <row r="3056" spans="1:6">
      <c r="A3056" s="852">
        <v>11892</v>
      </c>
      <c r="B3056" t="s">
        <v>4627</v>
      </c>
      <c r="C3056" t="s">
        <v>5392</v>
      </c>
      <c r="D3056" s="852" t="s">
        <v>7789</v>
      </c>
      <c r="E3056" s="852">
        <v>29</v>
      </c>
      <c r="F3056" s="819">
        <v>21016.57</v>
      </c>
    </row>
    <row r="3057" spans="1:6">
      <c r="A3057" s="852">
        <v>11892</v>
      </c>
      <c r="B3057" t="s">
        <v>4627</v>
      </c>
      <c r="C3057" t="s">
        <v>5392</v>
      </c>
      <c r="D3057" s="852" t="s">
        <v>7790</v>
      </c>
      <c r="E3057" s="852">
        <v>29</v>
      </c>
      <c r="F3057" s="819">
        <v>22216.34</v>
      </c>
    </row>
    <row r="3058" spans="1:6">
      <c r="A3058" s="852">
        <v>11892</v>
      </c>
      <c r="B3058" t="s">
        <v>4627</v>
      </c>
      <c r="C3058" t="s">
        <v>5392</v>
      </c>
      <c r="D3058" s="852" t="s">
        <v>7791</v>
      </c>
      <c r="E3058" s="852">
        <v>29</v>
      </c>
      <c r="F3058" s="819">
        <v>77000.06</v>
      </c>
    </row>
    <row r="3059" spans="1:6">
      <c r="A3059" s="852">
        <v>11908</v>
      </c>
      <c r="B3059" t="s">
        <v>4660</v>
      </c>
      <c r="C3059" t="s">
        <v>5485</v>
      </c>
      <c r="D3059" s="852" t="s">
        <v>7792</v>
      </c>
      <c r="E3059" s="852">
        <v>29</v>
      </c>
      <c r="F3059" s="819">
        <v>125.64</v>
      </c>
    </row>
    <row r="3060" spans="1:6">
      <c r="A3060" s="852">
        <v>11909</v>
      </c>
      <c r="B3060" t="s">
        <v>2229</v>
      </c>
      <c r="C3060" t="s">
        <v>5314</v>
      </c>
      <c r="D3060" s="852" t="s">
        <v>7793</v>
      </c>
      <c r="E3060" s="852">
        <v>29</v>
      </c>
      <c r="F3060" s="819">
        <v>5348.47</v>
      </c>
    </row>
    <row r="3061" spans="1:6">
      <c r="A3061" s="852">
        <v>11915</v>
      </c>
      <c r="B3061" t="s">
        <v>4676</v>
      </c>
      <c r="C3061" t="s">
        <v>5235</v>
      </c>
      <c r="D3061" s="852" t="s">
        <v>7794</v>
      </c>
      <c r="E3061" s="852">
        <v>29</v>
      </c>
      <c r="F3061" s="819">
        <v>1831.3</v>
      </c>
    </row>
    <row r="3062" spans="1:6">
      <c r="A3062" s="852">
        <v>11916</v>
      </c>
      <c r="B3062" t="s">
        <v>4677</v>
      </c>
      <c r="C3062" t="s">
        <v>5315</v>
      </c>
      <c r="D3062" s="852" t="s">
        <v>7795</v>
      </c>
      <c r="E3062" s="852">
        <v>29</v>
      </c>
      <c r="F3062" s="819">
        <v>3131.85</v>
      </c>
    </row>
    <row r="3063" spans="1:6">
      <c r="A3063" s="852">
        <v>11958</v>
      </c>
      <c r="B3063" t="s">
        <v>4768</v>
      </c>
      <c r="C3063" t="s">
        <v>5322</v>
      </c>
      <c r="D3063" s="852" t="s">
        <v>7796</v>
      </c>
      <c r="E3063" s="852">
        <v>29</v>
      </c>
      <c r="F3063" s="819">
        <v>5740.51</v>
      </c>
    </row>
    <row r="3064" spans="1:6">
      <c r="A3064" s="852">
        <v>11963</v>
      </c>
      <c r="B3064" t="s">
        <v>4775</v>
      </c>
      <c r="C3064" t="s">
        <v>5324</v>
      </c>
      <c r="D3064" s="852" t="s">
        <v>7797</v>
      </c>
      <c r="E3064" s="852">
        <v>29</v>
      </c>
      <c r="F3064" s="819">
        <v>1528.32</v>
      </c>
    </row>
    <row r="3065" spans="1:6">
      <c r="A3065" s="852">
        <v>11964</v>
      </c>
      <c r="B3065" t="s">
        <v>4778</v>
      </c>
      <c r="C3065" t="s">
        <v>5518</v>
      </c>
      <c r="D3065" s="852" t="s">
        <v>7798</v>
      </c>
      <c r="E3065" s="852">
        <v>29</v>
      </c>
      <c r="F3065" s="819">
        <v>875.17</v>
      </c>
    </row>
    <row r="3066" spans="1:6">
      <c r="A3066" s="852">
        <v>11975</v>
      </c>
      <c r="B3066" t="s">
        <v>3349</v>
      </c>
      <c r="C3066" t="s">
        <v>5325</v>
      </c>
      <c r="D3066" s="852" t="s">
        <v>7799</v>
      </c>
      <c r="E3066" s="852">
        <v>29</v>
      </c>
      <c r="F3066" s="819">
        <v>79.180000000000007</v>
      </c>
    </row>
    <row r="3067" spans="1:6">
      <c r="A3067" s="852">
        <v>11976</v>
      </c>
      <c r="B3067" t="s">
        <v>3309</v>
      </c>
      <c r="C3067" t="s">
        <v>5617</v>
      </c>
      <c r="D3067" s="852" t="s">
        <v>7800</v>
      </c>
      <c r="E3067" s="852">
        <v>29</v>
      </c>
      <c r="F3067" s="819">
        <v>312.92</v>
      </c>
    </row>
    <row r="3068" spans="1:6">
      <c r="A3068" s="852">
        <v>11979</v>
      </c>
      <c r="B3068" t="s">
        <v>5327</v>
      </c>
      <c r="C3068" t="s">
        <v>5328</v>
      </c>
      <c r="D3068" s="852" t="s">
        <v>7801</v>
      </c>
      <c r="E3068" s="852">
        <v>29</v>
      </c>
      <c r="F3068" s="819">
        <v>264.22000000000003</v>
      </c>
    </row>
    <row r="3069" spans="1:6">
      <c r="A3069" s="852">
        <v>11992</v>
      </c>
      <c r="B3069" t="s">
        <v>3382</v>
      </c>
      <c r="C3069" t="s">
        <v>6937</v>
      </c>
      <c r="D3069" s="852" t="s">
        <v>7802</v>
      </c>
      <c r="E3069" s="852">
        <v>29</v>
      </c>
      <c r="F3069" s="819">
        <v>5607.15</v>
      </c>
    </row>
    <row r="3070" spans="1:6">
      <c r="A3070" s="852">
        <v>11146</v>
      </c>
      <c r="B3070" t="s">
        <v>5150</v>
      </c>
      <c r="C3070" t="s">
        <v>5151</v>
      </c>
      <c r="D3070" s="852" t="s">
        <v>7127</v>
      </c>
      <c r="E3070" s="852">
        <v>34</v>
      </c>
      <c r="F3070" s="819">
        <v>5091.78</v>
      </c>
    </row>
    <row r="3071" spans="1:6">
      <c r="A3071" s="852">
        <v>11241</v>
      </c>
      <c r="B3071" t="s">
        <v>3942</v>
      </c>
      <c r="C3071" t="s">
        <v>5153</v>
      </c>
      <c r="D3071" s="852" t="s">
        <v>7128</v>
      </c>
      <c r="E3071" s="852">
        <v>34</v>
      </c>
      <c r="F3071" s="819">
        <v>10372.969999999999</v>
      </c>
    </row>
    <row r="3072" spans="1:6">
      <c r="A3072" s="852">
        <v>11241</v>
      </c>
      <c r="B3072" t="s">
        <v>3942</v>
      </c>
      <c r="C3072" t="s">
        <v>5153</v>
      </c>
      <c r="D3072" s="852" t="s">
        <v>7129</v>
      </c>
      <c r="E3072" s="852">
        <v>34</v>
      </c>
      <c r="F3072" s="819">
        <v>7090.82</v>
      </c>
    </row>
    <row r="3073" spans="1:6">
      <c r="A3073" s="852">
        <v>11259</v>
      </c>
      <c r="B3073" t="s">
        <v>3942</v>
      </c>
      <c r="C3073" t="s">
        <v>5153</v>
      </c>
      <c r="D3073" s="852" t="s">
        <v>7130</v>
      </c>
      <c r="E3073" s="852">
        <v>34</v>
      </c>
      <c r="F3073" s="819">
        <v>9893.4599999999991</v>
      </c>
    </row>
    <row r="3074" spans="1:6">
      <c r="A3074" s="852">
        <v>11259</v>
      </c>
      <c r="B3074" t="s">
        <v>3942</v>
      </c>
      <c r="C3074" t="s">
        <v>5153</v>
      </c>
      <c r="D3074" s="852" t="s">
        <v>7131</v>
      </c>
      <c r="E3074" s="852">
        <v>34</v>
      </c>
      <c r="F3074" s="819">
        <v>2771.47</v>
      </c>
    </row>
    <row r="3075" spans="1:6">
      <c r="A3075" s="852">
        <v>11381</v>
      </c>
      <c r="B3075" t="s">
        <v>3979</v>
      </c>
      <c r="C3075" t="s">
        <v>5156</v>
      </c>
      <c r="D3075" s="852" t="s">
        <v>7132</v>
      </c>
      <c r="E3075" s="852">
        <v>34</v>
      </c>
      <c r="F3075" s="819">
        <v>23079.040000000001</v>
      </c>
    </row>
    <row r="3076" spans="1:6">
      <c r="A3076" s="852">
        <v>11904</v>
      </c>
      <c r="B3076" t="s">
        <v>4653</v>
      </c>
      <c r="C3076" t="s">
        <v>5161</v>
      </c>
      <c r="D3076" s="852" t="s">
        <v>7133</v>
      </c>
      <c r="E3076" s="852">
        <v>34</v>
      </c>
      <c r="F3076" s="819">
        <v>16926.7</v>
      </c>
    </row>
    <row r="3077" spans="1:6">
      <c r="A3077" s="852">
        <v>11937</v>
      </c>
      <c r="B3077" t="s">
        <v>4713</v>
      </c>
      <c r="C3077" t="s">
        <v>5162</v>
      </c>
      <c r="D3077" s="852" t="s">
        <v>7134</v>
      </c>
      <c r="E3077" s="852">
        <v>34</v>
      </c>
      <c r="F3077" s="819">
        <v>47537.38</v>
      </c>
    </row>
    <row r="3078" spans="1:6">
      <c r="A3078" s="852">
        <v>12028</v>
      </c>
      <c r="B3078" t="s">
        <v>7108</v>
      </c>
      <c r="C3078" t="s">
        <v>7135</v>
      </c>
      <c r="D3078" s="852" t="s">
        <v>7136</v>
      </c>
      <c r="E3078" s="852">
        <v>36</v>
      </c>
      <c r="F3078" s="819">
        <v>1220.3399999999999</v>
      </c>
    </row>
    <row r="3079" spans="1:6">
      <c r="A3079" s="852">
        <v>11146</v>
      </c>
      <c r="B3079" t="s">
        <v>5150</v>
      </c>
      <c r="C3079" t="s">
        <v>5151</v>
      </c>
      <c r="D3079" s="852" t="s">
        <v>7137</v>
      </c>
      <c r="E3079" s="852">
        <v>41</v>
      </c>
      <c r="F3079" s="819">
        <v>3921.64</v>
      </c>
    </row>
    <row r="3080" spans="1:6">
      <c r="A3080" s="852">
        <v>11749</v>
      </c>
      <c r="B3080" t="s">
        <v>5578</v>
      </c>
      <c r="C3080" t="s">
        <v>5579</v>
      </c>
      <c r="D3080" s="852" t="s">
        <v>7138</v>
      </c>
      <c r="E3080" s="852">
        <v>41</v>
      </c>
      <c r="F3080" s="819">
        <v>1135.8399999999999</v>
      </c>
    </row>
    <row r="3081" spans="1:6">
      <c r="A3081" s="852">
        <v>11749</v>
      </c>
      <c r="B3081" t="s">
        <v>5578</v>
      </c>
      <c r="C3081" t="s">
        <v>5579</v>
      </c>
      <c r="D3081" s="852" t="s">
        <v>7139</v>
      </c>
      <c r="E3081" s="852">
        <v>41</v>
      </c>
      <c r="F3081" s="819">
        <v>659.03</v>
      </c>
    </row>
    <row r="3082" spans="1:6">
      <c r="A3082" s="852">
        <v>11915</v>
      </c>
      <c r="B3082" t="s">
        <v>4676</v>
      </c>
      <c r="C3082" t="s">
        <v>5235</v>
      </c>
      <c r="D3082" s="852" t="s">
        <v>7140</v>
      </c>
      <c r="E3082" s="852">
        <v>41</v>
      </c>
      <c r="F3082" s="819">
        <v>1407.4</v>
      </c>
    </row>
    <row r="3083" spans="1:6">
      <c r="A3083" s="852">
        <v>11916</v>
      </c>
      <c r="B3083" t="s">
        <v>4677</v>
      </c>
      <c r="C3083" t="s">
        <v>5315</v>
      </c>
      <c r="D3083" s="852" t="s">
        <v>7141</v>
      </c>
      <c r="E3083" s="852">
        <v>41</v>
      </c>
      <c r="F3083" s="819">
        <v>1886.23</v>
      </c>
    </row>
    <row r="3084" spans="1:6">
      <c r="A3084" s="852">
        <v>11962</v>
      </c>
      <c r="B3084" t="s">
        <v>3172</v>
      </c>
      <c r="C3084" t="s">
        <v>5177</v>
      </c>
      <c r="D3084" s="852" t="s">
        <v>7143</v>
      </c>
      <c r="E3084" s="852">
        <v>41</v>
      </c>
      <c r="F3084" s="819">
        <v>2224.85</v>
      </c>
    </row>
    <row r="3085" spans="1:6">
      <c r="A3085" s="852">
        <v>11962</v>
      </c>
      <c r="B3085" t="s">
        <v>3172</v>
      </c>
      <c r="C3085" t="s">
        <v>5177</v>
      </c>
      <c r="D3085" s="852" t="s">
        <v>7142</v>
      </c>
      <c r="E3085" s="852">
        <v>41</v>
      </c>
      <c r="F3085" s="819">
        <v>1300.97</v>
      </c>
    </row>
    <row r="3086" spans="1:6">
      <c r="A3086" s="852">
        <v>11971</v>
      </c>
      <c r="B3086" t="s">
        <v>6805</v>
      </c>
      <c r="C3086" t="s">
        <v>6865</v>
      </c>
      <c r="D3086" s="852" t="s">
        <v>7144</v>
      </c>
      <c r="E3086" s="852">
        <v>41</v>
      </c>
      <c r="F3086" s="819">
        <v>79.180000000000007</v>
      </c>
    </row>
    <row r="3087" spans="1:6">
      <c r="A3087" s="852">
        <v>11977</v>
      </c>
      <c r="B3087" t="s">
        <v>3360</v>
      </c>
      <c r="C3087" t="s">
        <v>5217</v>
      </c>
      <c r="D3087" s="852" t="s">
        <v>7145</v>
      </c>
      <c r="E3087" s="852">
        <v>41</v>
      </c>
      <c r="F3087" s="819">
        <v>101.88</v>
      </c>
    </row>
    <row r="3088" spans="1:6">
      <c r="A3088" s="852">
        <v>11979</v>
      </c>
      <c r="B3088" t="s">
        <v>5327</v>
      </c>
      <c r="C3088" t="s">
        <v>5328</v>
      </c>
      <c r="D3088" s="852" t="s">
        <v>7146</v>
      </c>
      <c r="E3088" s="852">
        <v>41</v>
      </c>
      <c r="F3088" s="819">
        <v>113.24</v>
      </c>
    </row>
    <row r="3089" spans="1:6">
      <c r="A3089" s="852">
        <v>11984</v>
      </c>
      <c r="B3089" t="s">
        <v>3532</v>
      </c>
      <c r="C3089" t="s">
        <v>5407</v>
      </c>
      <c r="D3089" s="852" t="s">
        <v>7147</v>
      </c>
      <c r="E3089" s="852">
        <v>41</v>
      </c>
      <c r="F3089" s="819">
        <v>316.74</v>
      </c>
    </row>
    <row r="3090" spans="1:6">
      <c r="A3090" s="852">
        <v>12011</v>
      </c>
      <c r="B3090" t="s">
        <v>3570</v>
      </c>
      <c r="C3090" t="s">
        <v>5186</v>
      </c>
      <c r="D3090" s="852" t="s">
        <v>7148</v>
      </c>
      <c r="E3090" s="852">
        <v>41</v>
      </c>
      <c r="F3090" s="819">
        <v>509.43</v>
      </c>
    </row>
    <row r="3091" spans="1:6">
      <c r="A3091" s="852">
        <v>12016</v>
      </c>
      <c r="B3091" t="s">
        <v>4880</v>
      </c>
      <c r="C3091" t="s">
        <v>5496</v>
      </c>
      <c r="D3091" s="852" t="s">
        <v>7149</v>
      </c>
      <c r="E3091" s="852">
        <v>41</v>
      </c>
      <c r="F3091" s="819">
        <v>4355.18</v>
      </c>
    </row>
    <row r="3092" spans="1:6">
      <c r="A3092" s="852">
        <v>12025</v>
      </c>
      <c r="B3092" t="s">
        <v>3675</v>
      </c>
      <c r="C3092" t="s">
        <v>6898</v>
      </c>
      <c r="D3092" s="852" t="s">
        <v>7150</v>
      </c>
      <c r="E3092" s="852">
        <v>41</v>
      </c>
      <c r="F3092" s="819">
        <v>64.17</v>
      </c>
    </row>
    <row r="3093" spans="1:6">
      <c r="A3093" s="852">
        <v>11023</v>
      </c>
      <c r="B3093" t="s">
        <v>3740</v>
      </c>
      <c r="C3093" t="s">
        <v>5241</v>
      </c>
      <c r="D3093" s="852" t="s">
        <v>7151</v>
      </c>
      <c r="E3093" s="852">
        <v>42</v>
      </c>
      <c r="F3093" s="819">
        <v>17.399999999999999</v>
      </c>
    </row>
    <row r="3094" spans="1:6">
      <c r="A3094" s="852">
        <v>11441</v>
      </c>
      <c r="B3094" t="s">
        <v>5157</v>
      </c>
      <c r="C3094" t="s">
        <v>5158</v>
      </c>
      <c r="D3094" s="852" t="s">
        <v>7152</v>
      </c>
      <c r="E3094" s="852">
        <v>42</v>
      </c>
      <c r="F3094" s="819">
        <v>28692.3</v>
      </c>
    </row>
    <row r="3095" spans="1:6">
      <c r="A3095" s="852">
        <v>11007</v>
      </c>
      <c r="B3095" t="s">
        <v>5239</v>
      </c>
      <c r="C3095" t="s">
        <v>5240</v>
      </c>
      <c r="D3095" s="852" t="s">
        <v>7153</v>
      </c>
      <c r="E3095" s="852">
        <v>46</v>
      </c>
      <c r="F3095" s="819">
        <v>1215.44</v>
      </c>
    </row>
    <row r="3096" spans="1:6">
      <c r="A3096" s="852">
        <v>11007</v>
      </c>
      <c r="B3096" t="s">
        <v>5239</v>
      </c>
      <c r="C3096" t="s">
        <v>5240</v>
      </c>
      <c r="D3096" s="852" t="s">
        <v>7154</v>
      </c>
      <c r="E3096" s="852">
        <v>46</v>
      </c>
      <c r="F3096" s="819">
        <v>774.18</v>
      </c>
    </row>
    <row r="3097" spans="1:6">
      <c r="A3097" s="852">
        <v>11007</v>
      </c>
      <c r="B3097" t="s">
        <v>5239</v>
      </c>
      <c r="C3097" t="s">
        <v>5240</v>
      </c>
      <c r="D3097" s="852" t="s">
        <v>7155</v>
      </c>
      <c r="E3097" s="852">
        <v>46</v>
      </c>
      <c r="F3097" s="819">
        <v>1101.06</v>
      </c>
    </row>
    <row r="3098" spans="1:6">
      <c r="A3098" s="852">
        <v>11321</v>
      </c>
      <c r="B3098" t="s">
        <v>3964</v>
      </c>
      <c r="C3098" t="s">
        <v>5212</v>
      </c>
      <c r="D3098" s="852" t="s">
        <v>7156</v>
      </c>
      <c r="E3098" s="852">
        <v>46</v>
      </c>
      <c r="F3098" s="819">
        <v>5075.53</v>
      </c>
    </row>
    <row r="3099" spans="1:6">
      <c r="A3099" s="852">
        <v>11444</v>
      </c>
      <c r="B3099" t="s">
        <v>4015</v>
      </c>
      <c r="C3099" t="s">
        <v>5193</v>
      </c>
      <c r="D3099" s="852" t="s">
        <v>7157</v>
      </c>
      <c r="E3099" s="852">
        <v>48</v>
      </c>
      <c r="F3099" s="819">
        <v>8954.68</v>
      </c>
    </row>
    <row r="3100" spans="1:6">
      <c r="A3100" s="852">
        <v>11444</v>
      </c>
      <c r="B3100" t="s">
        <v>4015</v>
      </c>
      <c r="C3100" t="s">
        <v>5193</v>
      </c>
      <c r="D3100" s="852" t="s">
        <v>7158</v>
      </c>
      <c r="E3100" s="852">
        <v>48</v>
      </c>
      <c r="F3100" s="819">
        <v>69140.460000000006</v>
      </c>
    </row>
    <row r="3101" spans="1:6">
      <c r="A3101" s="852">
        <v>11444</v>
      </c>
      <c r="B3101" t="s">
        <v>4015</v>
      </c>
      <c r="C3101" t="s">
        <v>5193</v>
      </c>
      <c r="D3101" s="852" t="s">
        <v>7159</v>
      </c>
      <c r="E3101" s="852">
        <v>48</v>
      </c>
      <c r="F3101" s="819">
        <v>5278.99</v>
      </c>
    </row>
    <row r="3102" spans="1:6">
      <c r="A3102" s="852">
        <v>11444</v>
      </c>
      <c r="B3102" t="s">
        <v>4015</v>
      </c>
      <c r="C3102" t="s">
        <v>5193</v>
      </c>
      <c r="D3102" s="852" t="s">
        <v>7160</v>
      </c>
      <c r="E3102" s="852">
        <v>48</v>
      </c>
      <c r="F3102" s="819">
        <v>37425.17</v>
      </c>
    </row>
    <row r="3103" spans="1:6">
      <c r="A3103" s="852">
        <v>11444</v>
      </c>
      <c r="B3103" t="s">
        <v>4015</v>
      </c>
      <c r="C3103" t="s">
        <v>5193</v>
      </c>
      <c r="D3103" s="852" t="s">
        <v>7161</v>
      </c>
      <c r="E3103" s="852">
        <v>48</v>
      </c>
      <c r="F3103" s="819">
        <v>11927.86</v>
      </c>
    </row>
    <row r="3104" spans="1:6">
      <c r="A3104" s="852">
        <v>11832</v>
      </c>
      <c r="B3104" t="s">
        <v>4897</v>
      </c>
      <c r="C3104" t="s">
        <v>5173</v>
      </c>
      <c r="D3104" s="852" t="s">
        <v>7162</v>
      </c>
      <c r="E3104" s="852">
        <v>48</v>
      </c>
      <c r="F3104" s="819">
        <v>82943.360000000001</v>
      </c>
    </row>
    <row r="3105" spans="1:6">
      <c r="A3105" s="852">
        <v>11952</v>
      </c>
      <c r="B3105" t="s">
        <v>4758</v>
      </c>
      <c r="C3105" t="s">
        <v>5196</v>
      </c>
      <c r="D3105" s="852" t="s">
        <v>7163</v>
      </c>
      <c r="E3105" s="852">
        <v>48</v>
      </c>
      <c r="F3105" s="819">
        <v>2136.21</v>
      </c>
    </row>
    <row r="3106" spans="1:6">
      <c r="A3106" s="852">
        <v>31024</v>
      </c>
      <c r="B3106" t="s">
        <v>4015</v>
      </c>
      <c r="C3106" t="s">
        <v>5193</v>
      </c>
      <c r="D3106" s="852" t="s">
        <v>7164</v>
      </c>
      <c r="E3106" s="852">
        <v>48</v>
      </c>
      <c r="F3106" s="819">
        <v>2515.06</v>
      </c>
    </row>
    <row r="3107" spans="1:6">
      <c r="A3107" s="852">
        <v>11773</v>
      </c>
      <c r="B3107" t="s">
        <v>4329</v>
      </c>
      <c r="C3107" t="s">
        <v>5290</v>
      </c>
      <c r="D3107" s="852" t="s">
        <v>7165</v>
      </c>
      <c r="E3107" s="852">
        <v>50</v>
      </c>
      <c r="F3107" s="819">
        <v>5774.83</v>
      </c>
    </row>
    <row r="3108" spans="1:6">
      <c r="A3108" s="852">
        <v>11778</v>
      </c>
      <c r="B3108" t="s">
        <v>7166</v>
      </c>
      <c r="C3108" t="s">
        <v>7167</v>
      </c>
      <c r="D3108" s="852" t="s">
        <v>7168</v>
      </c>
      <c r="E3108" s="852">
        <v>50</v>
      </c>
      <c r="F3108" s="819">
        <v>1708.55</v>
      </c>
    </row>
    <row r="3109" spans="1:6">
      <c r="A3109" s="852">
        <v>11805</v>
      </c>
      <c r="B3109" t="s">
        <v>5387</v>
      </c>
      <c r="C3109" t="s">
        <v>5388</v>
      </c>
      <c r="D3109" s="852" t="s">
        <v>7169</v>
      </c>
      <c r="E3109" s="852">
        <v>50</v>
      </c>
      <c r="F3109" s="819">
        <v>3654.68</v>
      </c>
    </row>
    <row r="3110" spans="1:6">
      <c r="A3110" s="852">
        <v>11816</v>
      </c>
      <c r="B3110" t="s">
        <v>5295</v>
      </c>
      <c r="C3110" t="s">
        <v>5296</v>
      </c>
      <c r="D3110" s="852" t="s">
        <v>7170</v>
      </c>
      <c r="E3110" s="852">
        <v>50</v>
      </c>
      <c r="F3110" s="819">
        <v>116.93</v>
      </c>
    </row>
    <row r="3111" spans="1:6">
      <c r="A3111" s="852">
        <v>11816</v>
      </c>
      <c r="B3111" t="s">
        <v>5295</v>
      </c>
      <c r="C3111" t="s">
        <v>5296</v>
      </c>
      <c r="D3111" s="852" t="s">
        <v>7171</v>
      </c>
      <c r="E3111" s="852">
        <v>50</v>
      </c>
      <c r="F3111" s="819">
        <v>381.15</v>
      </c>
    </row>
    <row r="3112" spans="1:6">
      <c r="A3112" s="852">
        <v>11816</v>
      </c>
      <c r="B3112" t="s">
        <v>5295</v>
      </c>
      <c r="C3112" t="s">
        <v>5296</v>
      </c>
      <c r="D3112" s="852" t="s">
        <v>7172</v>
      </c>
      <c r="E3112" s="852">
        <v>50</v>
      </c>
      <c r="F3112" s="819">
        <v>796.36</v>
      </c>
    </row>
    <row r="3113" spans="1:6">
      <c r="A3113" s="852">
        <v>11818</v>
      </c>
      <c r="B3113" t="s">
        <v>2177</v>
      </c>
      <c r="C3113" t="s">
        <v>5300</v>
      </c>
      <c r="D3113" s="852" t="s">
        <v>7173</v>
      </c>
      <c r="E3113" s="852">
        <v>50</v>
      </c>
      <c r="F3113" s="819">
        <v>394.18</v>
      </c>
    </row>
    <row r="3114" spans="1:6">
      <c r="A3114" s="852">
        <v>11846</v>
      </c>
      <c r="B3114" t="s">
        <v>2192</v>
      </c>
      <c r="C3114" t="s">
        <v>5305</v>
      </c>
      <c r="D3114" s="852" t="s">
        <v>7174</v>
      </c>
      <c r="E3114" s="852">
        <v>50</v>
      </c>
      <c r="F3114" s="819">
        <v>15589.13</v>
      </c>
    </row>
    <row r="3115" spans="1:6">
      <c r="A3115" s="852">
        <v>11864</v>
      </c>
      <c r="B3115" t="s">
        <v>4550</v>
      </c>
      <c r="C3115" t="s">
        <v>5308</v>
      </c>
      <c r="D3115" s="852" t="s">
        <v>7175</v>
      </c>
      <c r="E3115" s="852">
        <v>50</v>
      </c>
      <c r="F3115" s="819">
        <v>4004.81</v>
      </c>
    </row>
    <row r="3116" spans="1:6">
      <c r="A3116" s="852">
        <v>11865</v>
      </c>
      <c r="B3116" t="s">
        <v>4553</v>
      </c>
      <c r="C3116" t="s">
        <v>5309</v>
      </c>
      <c r="D3116" s="852" t="s">
        <v>7176</v>
      </c>
      <c r="E3116" s="852">
        <v>50</v>
      </c>
      <c r="F3116" s="819">
        <v>233.86</v>
      </c>
    </row>
    <row r="3117" spans="1:6">
      <c r="A3117" s="852">
        <v>11888</v>
      </c>
      <c r="B3117" t="s">
        <v>1765</v>
      </c>
      <c r="C3117" t="s">
        <v>5312</v>
      </c>
      <c r="D3117" s="852" t="s">
        <v>7177</v>
      </c>
      <c r="E3117" s="852">
        <v>50</v>
      </c>
      <c r="F3117" s="819">
        <v>4346.6400000000003</v>
      </c>
    </row>
    <row r="3118" spans="1:6">
      <c r="A3118" s="852">
        <v>11908</v>
      </c>
      <c r="B3118" t="s">
        <v>4660</v>
      </c>
      <c r="C3118" t="s">
        <v>5485</v>
      </c>
      <c r="D3118" s="852" t="s">
        <v>7178</v>
      </c>
      <c r="E3118" s="852">
        <v>50</v>
      </c>
      <c r="F3118" s="819">
        <v>90.92</v>
      </c>
    </row>
    <row r="3119" spans="1:6">
      <c r="A3119" s="852">
        <v>11909</v>
      </c>
      <c r="B3119" t="s">
        <v>2229</v>
      </c>
      <c r="C3119" t="s">
        <v>5314</v>
      </c>
      <c r="D3119" s="852" t="s">
        <v>7179</v>
      </c>
      <c r="E3119" s="852">
        <v>50</v>
      </c>
      <c r="F3119" s="819">
        <v>5952.41</v>
      </c>
    </row>
    <row r="3120" spans="1:6">
      <c r="A3120" s="852">
        <v>11975</v>
      </c>
      <c r="B3120" t="s">
        <v>3349</v>
      </c>
      <c r="C3120" t="s">
        <v>5325</v>
      </c>
      <c r="D3120" s="852" t="s">
        <v>7180</v>
      </c>
      <c r="E3120" s="852">
        <v>50</v>
      </c>
      <c r="F3120" s="819">
        <v>79.180000000000007</v>
      </c>
    </row>
    <row r="3121" spans="1:6">
      <c r="A3121" s="852">
        <v>11981</v>
      </c>
      <c r="B3121" t="s">
        <v>6810</v>
      </c>
      <c r="C3121" t="s">
        <v>6892</v>
      </c>
      <c r="D3121" s="852" t="s">
        <v>7181</v>
      </c>
      <c r="E3121" s="852">
        <v>50</v>
      </c>
      <c r="F3121" s="819">
        <v>1542.66</v>
      </c>
    </row>
    <row r="3122" spans="1:6">
      <c r="A3122" s="852">
        <v>11985</v>
      </c>
      <c r="B3122" t="s">
        <v>3378</v>
      </c>
      <c r="C3122" t="s">
        <v>5219</v>
      </c>
      <c r="D3122" s="852" t="s">
        <v>7182</v>
      </c>
      <c r="E3122" s="852">
        <v>50</v>
      </c>
      <c r="F3122" s="819">
        <v>550.88</v>
      </c>
    </row>
    <row r="3123" spans="1:6">
      <c r="A3123" s="852">
        <v>11988</v>
      </c>
      <c r="B3123" t="s">
        <v>3364</v>
      </c>
      <c r="C3123" t="s">
        <v>5446</v>
      </c>
      <c r="D3123" s="852" t="s">
        <v>7183</v>
      </c>
      <c r="E3123" s="852">
        <v>50</v>
      </c>
      <c r="F3123" s="819">
        <v>592.29999999999995</v>
      </c>
    </row>
    <row r="3124" spans="1:6">
      <c r="A3124" s="852">
        <v>11989</v>
      </c>
      <c r="B3124" t="s">
        <v>5221</v>
      </c>
      <c r="C3124" t="s">
        <v>5222</v>
      </c>
      <c r="D3124" s="852" t="s">
        <v>7184</v>
      </c>
      <c r="E3124" s="852">
        <v>50</v>
      </c>
      <c r="F3124" s="819">
        <v>1485.78</v>
      </c>
    </row>
    <row r="3125" spans="1:6">
      <c r="A3125" s="852">
        <v>11989</v>
      </c>
      <c r="B3125" t="s">
        <v>5221</v>
      </c>
      <c r="C3125" t="s">
        <v>5222</v>
      </c>
      <c r="D3125" s="852" t="s">
        <v>7185</v>
      </c>
      <c r="E3125" s="852">
        <v>50</v>
      </c>
      <c r="F3125" s="819">
        <v>5522.29</v>
      </c>
    </row>
    <row r="3126" spans="1:6">
      <c r="A3126" s="852">
        <v>11993</v>
      </c>
      <c r="B3126" t="s">
        <v>3384</v>
      </c>
      <c r="C3126" t="s">
        <v>5225</v>
      </c>
      <c r="D3126" s="852" t="s">
        <v>7186</v>
      </c>
      <c r="E3126" s="852">
        <v>50</v>
      </c>
      <c r="F3126" s="819">
        <v>90.54</v>
      </c>
    </row>
    <row r="3127" spans="1:6">
      <c r="A3127" s="852">
        <v>12000</v>
      </c>
      <c r="B3127" t="s">
        <v>4857</v>
      </c>
      <c r="C3127" t="s">
        <v>5181</v>
      </c>
      <c r="D3127" s="852" t="s">
        <v>7187</v>
      </c>
      <c r="E3127" s="852">
        <v>50</v>
      </c>
      <c r="F3127" s="819">
        <v>1504.51</v>
      </c>
    </row>
    <row r="3128" spans="1:6">
      <c r="A3128" s="852">
        <v>12004</v>
      </c>
      <c r="B3128" t="s">
        <v>3486</v>
      </c>
      <c r="C3128" t="s">
        <v>5183</v>
      </c>
      <c r="D3128" s="852" t="s">
        <v>7188</v>
      </c>
      <c r="E3128" s="852">
        <v>50</v>
      </c>
      <c r="F3128" s="819">
        <v>634.86</v>
      </c>
    </row>
    <row r="3129" spans="1:6">
      <c r="A3129" s="852">
        <v>12013</v>
      </c>
      <c r="B3129" t="s">
        <v>3488</v>
      </c>
      <c r="C3129" t="s">
        <v>5168</v>
      </c>
      <c r="D3129" s="852" t="s">
        <v>7189</v>
      </c>
      <c r="E3129" s="852">
        <v>50</v>
      </c>
      <c r="F3129" s="819">
        <v>131.97</v>
      </c>
    </row>
    <row r="3130" spans="1:6">
      <c r="A3130" s="852">
        <v>12015</v>
      </c>
      <c r="B3130" t="s">
        <v>3477</v>
      </c>
      <c r="C3130" t="s">
        <v>5227</v>
      </c>
      <c r="D3130" s="852" t="s">
        <v>7190</v>
      </c>
      <c r="E3130" s="852">
        <v>50</v>
      </c>
      <c r="F3130" s="819">
        <v>1875.35</v>
      </c>
    </row>
    <row r="3131" spans="1:6">
      <c r="A3131" s="852">
        <v>12019</v>
      </c>
      <c r="B3131" t="s">
        <v>4883</v>
      </c>
      <c r="C3131" t="s">
        <v>5399</v>
      </c>
      <c r="D3131" s="852" t="s">
        <v>7193</v>
      </c>
      <c r="E3131" s="852">
        <v>50</v>
      </c>
      <c r="F3131" s="819">
        <v>90.54</v>
      </c>
    </row>
    <row r="3132" spans="1:6">
      <c r="A3132" s="852">
        <v>12019</v>
      </c>
      <c r="B3132" t="s">
        <v>4883</v>
      </c>
      <c r="C3132" t="s">
        <v>5399</v>
      </c>
      <c r="D3132" s="852" t="s">
        <v>7194</v>
      </c>
      <c r="E3132" s="852">
        <v>50</v>
      </c>
      <c r="F3132" s="819">
        <v>90.54</v>
      </c>
    </row>
    <row r="3133" spans="1:6">
      <c r="A3133" s="852">
        <v>12020</v>
      </c>
      <c r="B3133" t="s">
        <v>4887</v>
      </c>
      <c r="C3133" t="s">
        <v>5164</v>
      </c>
      <c r="D3133" s="852" t="s">
        <v>7195</v>
      </c>
      <c r="E3133" s="852">
        <v>50</v>
      </c>
      <c r="F3133" s="819">
        <v>75.489999999999995</v>
      </c>
    </row>
    <row r="3134" spans="1:6">
      <c r="A3134" s="852">
        <v>12027</v>
      </c>
      <c r="B3134" t="s">
        <v>3677</v>
      </c>
      <c r="C3134" t="s">
        <v>6899</v>
      </c>
      <c r="D3134" s="852" t="s">
        <v>7196</v>
      </c>
      <c r="E3134" s="852">
        <v>50</v>
      </c>
      <c r="F3134" s="819">
        <v>2107.5500000000002</v>
      </c>
    </row>
    <row r="3135" spans="1:6">
      <c r="A3135" s="852">
        <v>11035</v>
      </c>
      <c r="B3135" t="s">
        <v>6940</v>
      </c>
      <c r="C3135" t="s">
        <v>6941</v>
      </c>
      <c r="D3135" s="852" t="s">
        <v>7197</v>
      </c>
      <c r="E3135" s="852">
        <v>53</v>
      </c>
      <c r="F3135" s="819">
        <v>18049.61</v>
      </c>
    </row>
    <row r="3136" spans="1:6">
      <c r="A3136" s="852">
        <v>11046</v>
      </c>
      <c r="B3136" t="s">
        <v>1182</v>
      </c>
      <c r="C3136" t="s">
        <v>7198</v>
      </c>
      <c r="D3136" s="852" t="s">
        <v>7199</v>
      </c>
      <c r="E3136" s="852">
        <v>53</v>
      </c>
      <c r="F3136" s="819">
        <v>4454.08</v>
      </c>
    </row>
    <row r="3137" spans="1:6">
      <c r="A3137" s="852">
        <v>11046</v>
      </c>
      <c r="B3137" t="s">
        <v>1182</v>
      </c>
      <c r="C3137" t="s">
        <v>7198</v>
      </c>
      <c r="D3137" s="852" t="s">
        <v>7200</v>
      </c>
      <c r="E3137" s="852">
        <v>53</v>
      </c>
      <c r="F3137" s="819">
        <v>1191.75</v>
      </c>
    </row>
    <row r="3138" spans="1:6">
      <c r="A3138" s="852">
        <v>11053</v>
      </c>
      <c r="B3138" t="s">
        <v>3769</v>
      </c>
      <c r="C3138" t="s">
        <v>5243</v>
      </c>
      <c r="D3138" s="852" t="s">
        <v>7201</v>
      </c>
      <c r="E3138" s="852">
        <v>53</v>
      </c>
      <c r="F3138" s="819">
        <v>636.46</v>
      </c>
    </row>
    <row r="3139" spans="1:6">
      <c r="A3139" s="852">
        <v>11078</v>
      </c>
      <c r="B3139" t="s">
        <v>7202</v>
      </c>
      <c r="C3139" t="s">
        <v>7203</v>
      </c>
      <c r="D3139" s="852" t="s">
        <v>7204</v>
      </c>
      <c r="E3139" s="852">
        <v>53</v>
      </c>
      <c r="F3139" s="819">
        <v>607.35</v>
      </c>
    </row>
    <row r="3140" spans="1:6">
      <c r="A3140" s="852">
        <v>11173</v>
      </c>
      <c r="B3140" t="s">
        <v>3931</v>
      </c>
      <c r="C3140" t="s">
        <v>5246</v>
      </c>
      <c r="D3140" s="852" t="s">
        <v>7205</v>
      </c>
      <c r="E3140" s="852">
        <v>53</v>
      </c>
      <c r="F3140" s="819">
        <v>565.6</v>
      </c>
    </row>
    <row r="3141" spans="1:6">
      <c r="A3141" s="852">
        <v>11370</v>
      </c>
      <c r="B3141" t="s">
        <v>3970</v>
      </c>
      <c r="C3141" t="s">
        <v>5624</v>
      </c>
      <c r="D3141" s="852" t="s">
        <v>7206</v>
      </c>
      <c r="E3141" s="852">
        <v>53</v>
      </c>
      <c r="F3141" s="819">
        <v>354.87</v>
      </c>
    </row>
    <row r="3142" spans="1:6">
      <c r="A3142" s="852">
        <v>11434</v>
      </c>
      <c r="B3142" t="s">
        <v>1055</v>
      </c>
      <c r="C3142" t="s">
        <v>5255</v>
      </c>
      <c r="D3142" s="852" t="s">
        <v>7207</v>
      </c>
      <c r="E3142" s="852">
        <v>53</v>
      </c>
      <c r="F3142" s="819">
        <v>765.46</v>
      </c>
    </row>
    <row r="3143" spans="1:6">
      <c r="A3143" s="852">
        <v>11434</v>
      </c>
      <c r="B3143" t="s">
        <v>1055</v>
      </c>
      <c r="C3143" t="s">
        <v>5255</v>
      </c>
      <c r="D3143" s="852" t="s">
        <v>7208</v>
      </c>
      <c r="E3143" s="852">
        <v>53</v>
      </c>
      <c r="F3143" s="819">
        <v>2512.0500000000002</v>
      </c>
    </row>
    <row r="3144" spans="1:6">
      <c r="A3144" s="852">
        <v>11438</v>
      </c>
      <c r="B3144" t="s">
        <v>4004</v>
      </c>
      <c r="C3144" t="s">
        <v>5260</v>
      </c>
      <c r="D3144" s="852" t="s">
        <v>7209</v>
      </c>
      <c r="E3144" s="852">
        <v>53</v>
      </c>
      <c r="F3144" s="819">
        <v>6481.06</v>
      </c>
    </row>
    <row r="3145" spans="1:6">
      <c r="A3145" s="852">
        <v>11439</v>
      </c>
      <c r="B3145" t="s">
        <v>1040</v>
      </c>
      <c r="C3145" t="s">
        <v>5261</v>
      </c>
      <c r="D3145" s="852" t="s">
        <v>7210</v>
      </c>
      <c r="E3145" s="852">
        <v>53</v>
      </c>
      <c r="F3145" s="819">
        <v>1908.37</v>
      </c>
    </row>
    <row r="3146" spans="1:6">
      <c r="A3146" s="852">
        <v>11454</v>
      </c>
      <c r="B3146" t="s">
        <v>4044</v>
      </c>
      <c r="C3146" t="s">
        <v>5263</v>
      </c>
      <c r="D3146" s="852" t="s">
        <v>7211</v>
      </c>
      <c r="E3146" s="852">
        <v>53</v>
      </c>
      <c r="F3146" s="819">
        <v>8081.21</v>
      </c>
    </row>
    <row r="3147" spans="1:6">
      <c r="A3147" s="852">
        <v>11496</v>
      </c>
      <c r="B3147" t="s">
        <v>5538</v>
      </c>
      <c r="C3147" t="s">
        <v>5539</v>
      </c>
      <c r="D3147" s="852" t="s">
        <v>7214</v>
      </c>
      <c r="E3147" s="852">
        <v>53</v>
      </c>
      <c r="F3147" s="819">
        <v>3048.96</v>
      </c>
    </row>
    <row r="3148" spans="1:6">
      <c r="A3148" s="852">
        <v>11496</v>
      </c>
      <c r="B3148" t="s">
        <v>5538</v>
      </c>
      <c r="C3148" t="s">
        <v>5539</v>
      </c>
      <c r="D3148" s="852" t="s">
        <v>7212</v>
      </c>
      <c r="E3148" s="852">
        <v>53</v>
      </c>
      <c r="F3148" s="819">
        <v>83676.87</v>
      </c>
    </row>
    <row r="3149" spans="1:6">
      <c r="A3149" s="852">
        <v>11496</v>
      </c>
      <c r="B3149" t="s">
        <v>5538</v>
      </c>
      <c r="C3149" t="s">
        <v>5539</v>
      </c>
      <c r="D3149" s="852" t="s">
        <v>7213</v>
      </c>
      <c r="E3149" s="852">
        <v>53</v>
      </c>
      <c r="F3149" s="819">
        <v>1346.14</v>
      </c>
    </row>
    <row r="3150" spans="1:6">
      <c r="A3150" s="852">
        <v>11505</v>
      </c>
      <c r="B3150" t="s">
        <v>5267</v>
      </c>
      <c r="C3150" t="s">
        <v>5268</v>
      </c>
      <c r="D3150" s="852" t="s">
        <v>7215</v>
      </c>
      <c r="E3150" s="852">
        <v>53</v>
      </c>
      <c r="F3150" s="819">
        <v>15484.62</v>
      </c>
    </row>
    <row r="3151" spans="1:6">
      <c r="A3151" s="852">
        <v>11573</v>
      </c>
      <c r="B3151" t="s">
        <v>4926</v>
      </c>
      <c r="C3151" t="s">
        <v>5231</v>
      </c>
      <c r="D3151" s="852" t="s">
        <v>7216</v>
      </c>
      <c r="E3151" s="852">
        <v>53</v>
      </c>
      <c r="F3151" s="819">
        <v>43018.13</v>
      </c>
    </row>
    <row r="3152" spans="1:6">
      <c r="A3152" s="852">
        <v>11606</v>
      </c>
      <c r="B3152" t="s">
        <v>4183</v>
      </c>
      <c r="C3152" t="s">
        <v>5274</v>
      </c>
      <c r="D3152" s="852" t="s">
        <v>7217</v>
      </c>
      <c r="E3152" s="852">
        <v>53</v>
      </c>
      <c r="F3152" s="819">
        <v>1560.34</v>
      </c>
    </row>
    <row r="3153" spans="1:6">
      <c r="A3153" s="852">
        <v>11691</v>
      </c>
      <c r="B3153" t="s">
        <v>1913</v>
      </c>
      <c r="C3153" t="s">
        <v>5277</v>
      </c>
      <c r="D3153" s="852" t="s">
        <v>7218</v>
      </c>
      <c r="E3153" s="852">
        <v>53</v>
      </c>
      <c r="F3153" s="819">
        <v>1643.48</v>
      </c>
    </row>
    <row r="3154" spans="1:6">
      <c r="A3154" s="852">
        <v>11736</v>
      </c>
      <c r="B3154" t="s">
        <v>1044</v>
      </c>
      <c r="C3154" t="s">
        <v>5279</v>
      </c>
      <c r="D3154" s="852" t="s">
        <v>7219</v>
      </c>
      <c r="E3154" s="852">
        <v>53</v>
      </c>
      <c r="F3154" s="819">
        <v>352.85</v>
      </c>
    </row>
    <row r="3155" spans="1:6">
      <c r="A3155" s="852">
        <v>11737</v>
      </c>
      <c r="B3155" t="s">
        <v>1044</v>
      </c>
      <c r="C3155" t="s">
        <v>5279</v>
      </c>
      <c r="D3155" s="852" t="s">
        <v>7220</v>
      </c>
      <c r="E3155" s="852">
        <v>53</v>
      </c>
      <c r="F3155" s="819">
        <v>1514.3</v>
      </c>
    </row>
    <row r="3156" spans="1:6">
      <c r="A3156" s="852">
        <v>11755</v>
      </c>
      <c r="B3156" t="s">
        <v>2146</v>
      </c>
      <c r="C3156" t="s">
        <v>5213</v>
      </c>
      <c r="D3156" s="852" t="s">
        <v>7221</v>
      </c>
      <c r="E3156" s="852">
        <v>53</v>
      </c>
      <c r="F3156" s="819">
        <v>338.32</v>
      </c>
    </row>
    <row r="3157" spans="1:6">
      <c r="A3157" s="852">
        <v>11764</v>
      </c>
      <c r="B3157" t="s">
        <v>4303</v>
      </c>
      <c r="C3157" t="s">
        <v>5285</v>
      </c>
      <c r="D3157" s="852" t="s">
        <v>7222</v>
      </c>
      <c r="E3157" s="852">
        <v>53</v>
      </c>
      <c r="F3157" s="819">
        <v>3332.18</v>
      </c>
    </row>
    <row r="3158" spans="1:6">
      <c r="A3158" s="852">
        <v>31030</v>
      </c>
      <c r="B3158" t="s">
        <v>5105</v>
      </c>
      <c r="C3158" t="s">
        <v>5340</v>
      </c>
      <c r="D3158" s="852" t="s">
        <v>7223</v>
      </c>
      <c r="E3158" s="852">
        <v>53</v>
      </c>
      <c r="F3158" s="819">
        <v>4570.08</v>
      </c>
    </row>
    <row r="3159" spans="1:6">
      <c r="A3159" s="852">
        <v>11413</v>
      </c>
      <c r="B3159" t="s">
        <v>3985</v>
      </c>
      <c r="C3159" t="s">
        <v>5252</v>
      </c>
      <c r="D3159" s="852" t="s">
        <v>7224</v>
      </c>
      <c r="E3159" s="852">
        <v>54</v>
      </c>
      <c r="F3159" s="819">
        <v>6452.72</v>
      </c>
    </row>
    <row r="3160" spans="1:6">
      <c r="A3160" s="852">
        <v>11413</v>
      </c>
      <c r="B3160" t="s">
        <v>3985</v>
      </c>
      <c r="C3160" t="s">
        <v>5252</v>
      </c>
      <c r="D3160" s="852" t="s">
        <v>7225</v>
      </c>
      <c r="E3160" s="852">
        <v>54</v>
      </c>
      <c r="F3160" s="819">
        <v>5268.37</v>
      </c>
    </row>
    <row r="3161" spans="1:6">
      <c r="A3161" s="852">
        <v>11720</v>
      </c>
      <c r="B3161" t="s">
        <v>4933</v>
      </c>
      <c r="C3161" t="s">
        <v>5232</v>
      </c>
      <c r="D3161" s="852" t="s">
        <v>7226</v>
      </c>
      <c r="E3161" s="852">
        <v>54</v>
      </c>
      <c r="F3161" s="819">
        <v>6452.72</v>
      </c>
    </row>
    <row r="3162" spans="1:6">
      <c r="A3162" s="852">
        <v>12002</v>
      </c>
      <c r="B3162" t="s">
        <v>5236</v>
      </c>
      <c r="C3162" t="s">
        <v>5237</v>
      </c>
      <c r="D3162" s="852" t="s">
        <v>7227</v>
      </c>
      <c r="E3162" s="852">
        <v>54</v>
      </c>
      <c r="F3162" s="819">
        <v>4301.82</v>
      </c>
    </row>
    <row r="3163" spans="1:6">
      <c r="A3163" s="852">
        <v>12002</v>
      </c>
      <c r="B3163" t="s">
        <v>5236</v>
      </c>
      <c r="C3163" t="s">
        <v>5237</v>
      </c>
      <c r="D3163" s="852" t="s">
        <v>7228</v>
      </c>
      <c r="E3163" s="852">
        <v>54</v>
      </c>
      <c r="F3163" s="819">
        <v>4301.82</v>
      </c>
    </row>
    <row r="3164" spans="1:6">
      <c r="A3164" s="852">
        <v>21077</v>
      </c>
      <c r="B3164" t="s">
        <v>5000</v>
      </c>
      <c r="C3164" t="s">
        <v>5229</v>
      </c>
      <c r="D3164" s="852" t="s">
        <v>7229</v>
      </c>
      <c r="E3164" s="852">
        <v>54</v>
      </c>
      <c r="F3164" s="819">
        <v>1811.83</v>
      </c>
    </row>
    <row r="3165" spans="1:6">
      <c r="A3165" s="852">
        <v>21095</v>
      </c>
      <c r="B3165" t="s">
        <v>3311</v>
      </c>
      <c r="C3165" t="s">
        <v>5334</v>
      </c>
      <c r="D3165" s="852" t="s">
        <v>7230</v>
      </c>
      <c r="E3165" s="852">
        <v>54</v>
      </c>
      <c r="F3165" s="819">
        <v>3488.43</v>
      </c>
    </row>
    <row r="3166" spans="1:6">
      <c r="A3166" s="852">
        <v>31009</v>
      </c>
      <c r="B3166" t="s">
        <v>3775</v>
      </c>
      <c r="C3166" t="s">
        <v>5189</v>
      </c>
      <c r="D3166" s="852" t="s">
        <v>7231</v>
      </c>
      <c r="E3166" s="852">
        <v>54</v>
      </c>
      <c r="F3166" s="819">
        <v>1697.54</v>
      </c>
    </row>
    <row r="3167" spans="1:6">
      <c r="A3167" s="852">
        <v>31031</v>
      </c>
      <c r="B3167" t="s">
        <v>5111</v>
      </c>
      <c r="C3167" t="s">
        <v>5342</v>
      </c>
      <c r="D3167" s="852" t="s">
        <v>7232</v>
      </c>
      <c r="E3167" s="852">
        <v>54</v>
      </c>
      <c r="F3167" s="819">
        <v>18831.2</v>
      </c>
    </row>
    <row r="3168" spans="1:6">
      <c r="A3168" s="852">
        <v>51015</v>
      </c>
      <c r="B3168" t="s">
        <v>6946</v>
      </c>
      <c r="C3168" t="s">
        <v>6947</v>
      </c>
      <c r="D3168" s="852" t="s">
        <v>7233</v>
      </c>
      <c r="E3168" s="852">
        <v>54</v>
      </c>
      <c r="F3168" s="819">
        <v>27318.63</v>
      </c>
    </row>
    <row r="3169" spans="1:6">
      <c r="A3169" s="852">
        <v>51026</v>
      </c>
      <c r="B3169" t="s">
        <v>5139</v>
      </c>
      <c r="C3169" t="s">
        <v>5345</v>
      </c>
      <c r="D3169" s="852" t="s">
        <v>7234</v>
      </c>
      <c r="E3169" s="852">
        <v>54</v>
      </c>
      <c r="F3169" s="819">
        <v>3175.62</v>
      </c>
    </row>
    <row r="3170" spans="1:6">
      <c r="A3170" s="852">
        <v>11002</v>
      </c>
      <c r="B3170" t="s">
        <v>1144</v>
      </c>
      <c r="C3170" t="s">
        <v>5347</v>
      </c>
      <c r="D3170" s="852" t="s">
        <v>7235</v>
      </c>
      <c r="E3170" s="852">
        <v>55</v>
      </c>
      <c r="F3170" s="819">
        <v>24837.13</v>
      </c>
    </row>
    <row r="3171" spans="1:6">
      <c r="A3171" s="852">
        <v>11073</v>
      </c>
      <c r="B3171" t="s">
        <v>3771</v>
      </c>
      <c r="C3171" t="s">
        <v>5242</v>
      </c>
      <c r="D3171" s="852" t="s">
        <v>7236</v>
      </c>
      <c r="E3171" s="852">
        <v>55</v>
      </c>
      <c r="F3171" s="819">
        <v>6151.02</v>
      </c>
    </row>
    <row r="3172" spans="1:6">
      <c r="A3172" s="852">
        <v>11073</v>
      </c>
      <c r="B3172" t="s">
        <v>3771</v>
      </c>
      <c r="C3172" t="s">
        <v>5242</v>
      </c>
      <c r="D3172" s="852" t="s">
        <v>7237</v>
      </c>
      <c r="E3172" s="852">
        <v>55</v>
      </c>
      <c r="F3172" s="819">
        <v>1927</v>
      </c>
    </row>
    <row r="3173" spans="1:6">
      <c r="A3173" s="852">
        <v>11073</v>
      </c>
      <c r="B3173" t="s">
        <v>3771</v>
      </c>
      <c r="C3173" t="s">
        <v>5242</v>
      </c>
      <c r="D3173" s="852" t="s">
        <v>7238</v>
      </c>
      <c r="E3173" s="852">
        <v>55</v>
      </c>
      <c r="F3173" s="819">
        <v>5995.52</v>
      </c>
    </row>
    <row r="3174" spans="1:6">
      <c r="A3174" s="852">
        <v>11076</v>
      </c>
      <c r="B3174" t="s">
        <v>3774</v>
      </c>
      <c r="C3174" t="s">
        <v>5352</v>
      </c>
      <c r="D3174" s="852" t="s">
        <v>7239</v>
      </c>
      <c r="E3174" s="852">
        <v>55</v>
      </c>
      <c r="F3174" s="819">
        <v>6731.59</v>
      </c>
    </row>
    <row r="3175" spans="1:6">
      <c r="A3175" s="852">
        <v>11123</v>
      </c>
      <c r="B3175" t="s">
        <v>3890</v>
      </c>
      <c r="C3175" t="s">
        <v>5353</v>
      </c>
      <c r="D3175" s="852" t="s">
        <v>7241</v>
      </c>
      <c r="E3175" s="852">
        <v>55</v>
      </c>
      <c r="F3175" s="819">
        <v>4928.45</v>
      </c>
    </row>
    <row r="3176" spans="1:6">
      <c r="A3176" s="852">
        <v>11123</v>
      </c>
      <c r="B3176" t="s">
        <v>3890</v>
      </c>
      <c r="C3176" t="s">
        <v>5353</v>
      </c>
      <c r="D3176" s="852" t="s">
        <v>7242</v>
      </c>
      <c r="E3176" s="852">
        <v>55</v>
      </c>
      <c r="F3176" s="819">
        <v>102.67</v>
      </c>
    </row>
    <row r="3177" spans="1:6">
      <c r="A3177" s="852">
        <v>11123</v>
      </c>
      <c r="B3177" t="s">
        <v>3890</v>
      </c>
      <c r="C3177" t="s">
        <v>5353</v>
      </c>
      <c r="D3177" s="852" t="s">
        <v>7243</v>
      </c>
      <c r="E3177" s="852">
        <v>55</v>
      </c>
      <c r="F3177" s="819">
        <v>1460.47</v>
      </c>
    </row>
    <row r="3178" spans="1:6">
      <c r="A3178" s="852">
        <v>11123</v>
      </c>
      <c r="B3178" t="s">
        <v>3890</v>
      </c>
      <c r="C3178" t="s">
        <v>5353</v>
      </c>
      <c r="D3178" s="852" t="s">
        <v>7244</v>
      </c>
      <c r="E3178" s="852">
        <v>55</v>
      </c>
      <c r="F3178" s="819">
        <v>290.33</v>
      </c>
    </row>
    <row r="3179" spans="1:6">
      <c r="A3179" s="852">
        <v>11123</v>
      </c>
      <c r="B3179" t="s">
        <v>3890</v>
      </c>
      <c r="C3179" t="s">
        <v>5353</v>
      </c>
      <c r="D3179" s="852" t="s">
        <v>7245</v>
      </c>
      <c r="E3179" s="852">
        <v>55</v>
      </c>
      <c r="F3179" s="819">
        <v>1917.53</v>
      </c>
    </row>
    <row r="3180" spans="1:6">
      <c r="A3180" s="852">
        <v>11123</v>
      </c>
      <c r="B3180" t="s">
        <v>3890</v>
      </c>
      <c r="C3180" t="s">
        <v>5353</v>
      </c>
      <c r="D3180" s="852" t="s">
        <v>7246</v>
      </c>
      <c r="E3180" s="852">
        <v>55</v>
      </c>
      <c r="F3180" s="819">
        <v>316.74</v>
      </c>
    </row>
    <row r="3181" spans="1:6">
      <c r="A3181" s="852">
        <v>11123</v>
      </c>
      <c r="B3181" t="s">
        <v>3890</v>
      </c>
      <c r="C3181" t="s">
        <v>5353</v>
      </c>
      <c r="D3181" s="852" t="s">
        <v>7247</v>
      </c>
      <c r="E3181" s="852">
        <v>55</v>
      </c>
      <c r="F3181" s="819">
        <v>475.11</v>
      </c>
    </row>
    <row r="3182" spans="1:6">
      <c r="A3182" s="852">
        <v>11127</v>
      </c>
      <c r="B3182" t="s">
        <v>3917</v>
      </c>
      <c r="C3182" t="s">
        <v>6150</v>
      </c>
      <c r="D3182" s="852" t="s">
        <v>7248</v>
      </c>
      <c r="E3182" s="852">
        <v>55</v>
      </c>
      <c r="F3182" s="819">
        <v>761.88</v>
      </c>
    </row>
    <row r="3183" spans="1:6">
      <c r="A3183" s="852">
        <v>11251</v>
      </c>
      <c r="B3183" t="s">
        <v>7249</v>
      </c>
      <c r="C3183" t="s">
        <v>7250</v>
      </c>
      <c r="D3183" s="852" t="s">
        <v>7251</v>
      </c>
      <c r="E3183" s="852">
        <v>55</v>
      </c>
      <c r="F3183" s="819">
        <v>11723.95</v>
      </c>
    </row>
    <row r="3184" spans="1:6">
      <c r="A3184" s="852">
        <v>11251</v>
      </c>
      <c r="B3184" t="s">
        <v>7249</v>
      </c>
      <c r="C3184" t="s">
        <v>7250</v>
      </c>
      <c r="D3184" s="852" t="s">
        <v>7252</v>
      </c>
      <c r="E3184" s="852">
        <v>55</v>
      </c>
      <c r="F3184" s="819">
        <v>2639.5</v>
      </c>
    </row>
    <row r="3185" spans="1:6">
      <c r="A3185" s="852">
        <v>11253</v>
      </c>
      <c r="B3185" t="s">
        <v>3943</v>
      </c>
      <c r="C3185" t="s">
        <v>6153</v>
      </c>
      <c r="D3185" s="852" t="s">
        <v>7253</v>
      </c>
      <c r="E3185" s="852">
        <v>55</v>
      </c>
      <c r="F3185" s="819">
        <v>4720.9399999999996</v>
      </c>
    </row>
    <row r="3186" spans="1:6">
      <c r="A3186" s="852">
        <v>11295</v>
      </c>
      <c r="B3186" t="s">
        <v>3952</v>
      </c>
      <c r="C3186" t="s">
        <v>5363</v>
      </c>
      <c r="D3186" s="852" t="s">
        <v>7255</v>
      </c>
      <c r="E3186" s="852">
        <v>55</v>
      </c>
      <c r="F3186" s="819">
        <v>5975.41</v>
      </c>
    </row>
    <row r="3187" spans="1:6">
      <c r="A3187" s="852">
        <v>11295</v>
      </c>
      <c r="B3187" t="s">
        <v>3952</v>
      </c>
      <c r="C3187" t="s">
        <v>5363</v>
      </c>
      <c r="D3187" s="852" t="s">
        <v>7254</v>
      </c>
      <c r="E3187" s="852">
        <v>55</v>
      </c>
      <c r="F3187" s="819">
        <v>5605.24</v>
      </c>
    </row>
    <row r="3188" spans="1:6">
      <c r="A3188" s="852">
        <v>11418</v>
      </c>
      <c r="B3188" t="s">
        <v>4896</v>
      </c>
      <c r="C3188" t="s">
        <v>5366</v>
      </c>
      <c r="D3188" s="852" t="s">
        <v>7256</v>
      </c>
      <c r="E3188" s="852">
        <v>55</v>
      </c>
      <c r="F3188" s="819">
        <v>6102.09</v>
      </c>
    </row>
    <row r="3189" spans="1:6">
      <c r="A3189" s="852">
        <v>11541</v>
      </c>
      <c r="B3189" t="s">
        <v>4132</v>
      </c>
      <c r="C3189" t="s">
        <v>5371</v>
      </c>
      <c r="D3189" s="852" t="s">
        <v>7257</v>
      </c>
      <c r="E3189" s="852">
        <v>55</v>
      </c>
      <c r="F3189" s="819">
        <v>22817.25</v>
      </c>
    </row>
    <row r="3190" spans="1:6">
      <c r="A3190" s="852">
        <v>11605</v>
      </c>
      <c r="B3190" t="s">
        <v>5380</v>
      </c>
      <c r="C3190" t="s">
        <v>5381</v>
      </c>
      <c r="D3190" s="852" t="s">
        <v>7258</v>
      </c>
      <c r="E3190" s="852">
        <v>55</v>
      </c>
      <c r="F3190" s="819">
        <v>155.07</v>
      </c>
    </row>
    <row r="3191" spans="1:6">
      <c r="A3191" s="852">
        <v>11605</v>
      </c>
      <c r="B3191" t="s">
        <v>5380</v>
      </c>
      <c r="C3191" t="s">
        <v>5381</v>
      </c>
      <c r="D3191" s="852" t="s">
        <v>7259</v>
      </c>
      <c r="E3191" s="852">
        <v>55</v>
      </c>
      <c r="F3191" s="819">
        <v>267.25</v>
      </c>
    </row>
    <row r="3192" spans="1:6">
      <c r="A3192" s="852">
        <v>11624</v>
      </c>
      <c r="B3192" t="s">
        <v>4207</v>
      </c>
      <c r="C3192" t="s">
        <v>5382</v>
      </c>
      <c r="D3192" s="852" t="s">
        <v>7260</v>
      </c>
      <c r="E3192" s="852">
        <v>55</v>
      </c>
      <c r="F3192" s="819">
        <v>5774.72</v>
      </c>
    </row>
    <row r="3193" spans="1:6">
      <c r="A3193" s="852">
        <v>11768</v>
      </c>
      <c r="B3193" t="s">
        <v>2152</v>
      </c>
      <c r="C3193" t="s">
        <v>5383</v>
      </c>
      <c r="D3193" s="852" t="s">
        <v>7262</v>
      </c>
      <c r="E3193" s="852">
        <v>55</v>
      </c>
      <c r="F3193" s="819">
        <v>1979.62</v>
      </c>
    </row>
    <row r="3194" spans="1:6">
      <c r="A3194" s="852">
        <v>11768</v>
      </c>
      <c r="B3194" t="s">
        <v>2152</v>
      </c>
      <c r="C3194" t="s">
        <v>5383</v>
      </c>
      <c r="D3194" s="852" t="s">
        <v>7263</v>
      </c>
      <c r="E3194" s="852">
        <v>55</v>
      </c>
      <c r="F3194" s="819">
        <v>7868.06</v>
      </c>
    </row>
    <row r="3195" spans="1:6">
      <c r="A3195" s="852">
        <v>11768</v>
      </c>
      <c r="B3195" t="s">
        <v>2152</v>
      </c>
      <c r="C3195" t="s">
        <v>5383</v>
      </c>
      <c r="D3195" s="852" t="s">
        <v>7264</v>
      </c>
      <c r="E3195" s="852">
        <v>55</v>
      </c>
      <c r="F3195" s="819">
        <v>290.33</v>
      </c>
    </row>
    <row r="3196" spans="1:6">
      <c r="A3196" s="852">
        <v>11768</v>
      </c>
      <c r="B3196" t="s">
        <v>2152</v>
      </c>
      <c r="C3196" t="s">
        <v>5383</v>
      </c>
      <c r="D3196" s="852" t="s">
        <v>7261</v>
      </c>
      <c r="E3196" s="852">
        <v>55</v>
      </c>
      <c r="F3196" s="819">
        <v>20863.39</v>
      </c>
    </row>
    <row r="3197" spans="1:6">
      <c r="A3197" s="852">
        <v>11802</v>
      </c>
      <c r="B3197" t="s">
        <v>4347</v>
      </c>
      <c r="C3197" t="s">
        <v>5385</v>
      </c>
      <c r="D3197" s="852" t="s">
        <v>7265</v>
      </c>
      <c r="E3197" s="852">
        <v>55</v>
      </c>
      <c r="F3197" s="819">
        <v>10466.459999999999</v>
      </c>
    </row>
    <row r="3198" spans="1:6">
      <c r="A3198" s="852">
        <v>11847</v>
      </c>
      <c r="B3198" t="s">
        <v>4207</v>
      </c>
      <c r="C3198" t="s">
        <v>5382</v>
      </c>
      <c r="D3198" s="852" t="s">
        <v>7266</v>
      </c>
      <c r="E3198" s="852">
        <v>55</v>
      </c>
      <c r="F3198" s="819">
        <v>21166.12</v>
      </c>
    </row>
    <row r="3199" spans="1:6">
      <c r="A3199" s="852">
        <v>11905</v>
      </c>
      <c r="B3199" t="s">
        <v>4656</v>
      </c>
      <c r="C3199" t="s">
        <v>5480</v>
      </c>
      <c r="D3199" s="852" t="s">
        <v>7267</v>
      </c>
      <c r="E3199" s="852">
        <v>55</v>
      </c>
      <c r="F3199" s="819">
        <v>1799.92</v>
      </c>
    </row>
    <row r="3200" spans="1:6">
      <c r="A3200" s="852">
        <v>11943</v>
      </c>
      <c r="B3200" t="s">
        <v>4718</v>
      </c>
      <c r="C3200" t="s">
        <v>5394</v>
      </c>
      <c r="D3200" s="852" t="s">
        <v>7268</v>
      </c>
      <c r="E3200" s="852">
        <v>55</v>
      </c>
      <c r="F3200" s="819">
        <v>2322.7600000000002</v>
      </c>
    </row>
    <row r="3201" spans="1:6">
      <c r="A3201" s="852">
        <v>11943</v>
      </c>
      <c r="B3201" t="s">
        <v>4718</v>
      </c>
      <c r="C3201" t="s">
        <v>5394</v>
      </c>
      <c r="D3201" s="852" t="s">
        <v>7269</v>
      </c>
      <c r="E3201" s="852">
        <v>55</v>
      </c>
      <c r="F3201" s="819">
        <v>1961.17</v>
      </c>
    </row>
    <row r="3202" spans="1:6">
      <c r="A3202" s="852">
        <v>11974</v>
      </c>
      <c r="B3202" t="s">
        <v>5395</v>
      </c>
      <c r="C3202" t="s">
        <v>5396</v>
      </c>
      <c r="D3202" s="852" t="s">
        <v>7270</v>
      </c>
      <c r="E3202" s="852">
        <v>55</v>
      </c>
      <c r="F3202" s="819">
        <v>1661.06</v>
      </c>
    </row>
    <row r="3203" spans="1:6">
      <c r="A3203" s="852">
        <v>11423</v>
      </c>
      <c r="B3203" t="s">
        <v>3994</v>
      </c>
      <c r="C3203" t="s">
        <v>5367</v>
      </c>
      <c r="D3203" s="852" t="s">
        <v>7272</v>
      </c>
      <c r="E3203" s="852">
        <v>57</v>
      </c>
      <c r="F3203" s="819">
        <v>21910.39</v>
      </c>
    </row>
    <row r="3204" spans="1:6">
      <c r="A3204" s="852">
        <v>11842</v>
      </c>
      <c r="B3204" t="s">
        <v>4483</v>
      </c>
      <c r="C3204" t="s">
        <v>5391</v>
      </c>
      <c r="D3204" s="852" t="s">
        <v>7273</v>
      </c>
      <c r="E3204" s="852">
        <v>57</v>
      </c>
      <c r="F3204" s="819">
        <v>59270.96</v>
      </c>
    </row>
    <row r="3205" spans="1:6">
      <c r="A3205" s="852">
        <v>11259</v>
      </c>
      <c r="B3205" t="s">
        <v>3942</v>
      </c>
      <c r="C3205" t="s">
        <v>5153</v>
      </c>
      <c r="D3205" s="852" t="s">
        <v>6839</v>
      </c>
      <c r="E3205" s="852">
        <v>62</v>
      </c>
      <c r="F3205" s="819">
        <v>2771.47</v>
      </c>
    </row>
    <row r="3206" spans="1:6">
      <c r="A3206" s="852">
        <v>11413</v>
      </c>
      <c r="B3206" t="s">
        <v>3985</v>
      </c>
      <c r="C3206" t="s">
        <v>5252</v>
      </c>
      <c r="D3206" s="852" t="s">
        <v>6840</v>
      </c>
      <c r="E3206" s="852">
        <v>63</v>
      </c>
      <c r="F3206" s="819">
        <v>10775.57</v>
      </c>
    </row>
    <row r="3207" spans="1:6">
      <c r="A3207" s="852">
        <v>11413</v>
      </c>
      <c r="B3207" t="s">
        <v>3985</v>
      </c>
      <c r="C3207" t="s">
        <v>5252</v>
      </c>
      <c r="D3207" s="852" t="s">
        <v>6841</v>
      </c>
      <c r="E3207" s="852">
        <v>63</v>
      </c>
      <c r="F3207" s="819">
        <v>6452.72</v>
      </c>
    </row>
    <row r="3208" spans="1:6">
      <c r="A3208" s="852">
        <v>11720</v>
      </c>
      <c r="B3208" t="s">
        <v>4933</v>
      </c>
      <c r="C3208" t="s">
        <v>5232</v>
      </c>
      <c r="D3208" s="852" t="s">
        <v>6842</v>
      </c>
      <c r="E3208" s="852">
        <v>63</v>
      </c>
      <c r="F3208" s="819">
        <v>6452.72</v>
      </c>
    </row>
    <row r="3209" spans="1:6">
      <c r="A3209" s="852">
        <v>11946</v>
      </c>
      <c r="B3209" t="s">
        <v>4747</v>
      </c>
      <c r="C3209" t="s">
        <v>5321</v>
      </c>
      <c r="D3209" s="852" t="s">
        <v>6843</v>
      </c>
      <c r="E3209" s="852">
        <v>63</v>
      </c>
      <c r="F3209" s="819">
        <v>9559.5499999999993</v>
      </c>
    </row>
    <row r="3210" spans="1:6">
      <c r="A3210" s="852">
        <v>11975</v>
      </c>
      <c r="B3210" t="s">
        <v>3349</v>
      </c>
      <c r="C3210" t="s">
        <v>5325</v>
      </c>
      <c r="D3210" s="852" t="s">
        <v>6844</v>
      </c>
      <c r="E3210" s="852">
        <v>63</v>
      </c>
      <c r="F3210" s="819">
        <v>79.180000000000007</v>
      </c>
    </row>
    <row r="3211" spans="1:6">
      <c r="A3211" s="852">
        <v>12026</v>
      </c>
      <c r="B3211" t="s">
        <v>6823</v>
      </c>
      <c r="C3211" t="s">
        <v>6845</v>
      </c>
      <c r="D3211" s="852" t="s">
        <v>6846</v>
      </c>
      <c r="E3211" s="852">
        <v>63</v>
      </c>
      <c r="F3211" s="819">
        <v>211.16</v>
      </c>
    </row>
    <row r="3212" spans="1:6">
      <c r="A3212" s="852">
        <v>31030</v>
      </c>
      <c r="B3212" t="s">
        <v>5105</v>
      </c>
      <c r="C3212" t="s">
        <v>5340</v>
      </c>
      <c r="D3212" s="852" t="s">
        <v>6847</v>
      </c>
      <c r="E3212" s="852">
        <v>63</v>
      </c>
      <c r="F3212" s="819">
        <v>5362</v>
      </c>
    </row>
    <row r="3213" spans="1:6">
      <c r="A3213" s="852">
        <v>11077</v>
      </c>
      <c r="B3213" t="s">
        <v>5188</v>
      </c>
      <c r="C3213" t="s">
        <v>5189</v>
      </c>
      <c r="D3213" s="852" t="s">
        <v>6848</v>
      </c>
      <c r="E3213" s="852">
        <v>64</v>
      </c>
      <c r="F3213" s="819">
        <v>501.11</v>
      </c>
    </row>
    <row r="3214" spans="1:6">
      <c r="A3214" s="852">
        <v>11077</v>
      </c>
      <c r="B3214" t="s">
        <v>5188</v>
      </c>
      <c r="C3214" t="s">
        <v>5189</v>
      </c>
      <c r="D3214" s="852" t="s">
        <v>6849</v>
      </c>
      <c r="E3214" s="852">
        <v>64</v>
      </c>
      <c r="F3214" s="819">
        <v>290.74</v>
      </c>
    </row>
    <row r="3215" spans="1:6">
      <c r="A3215" s="852">
        <v>11434</v>
      </c>
      <c r="B3215" t="s">
        <v>1055</v>
      </c>
      <c r="C3215" t="s">
        <v>5255</v>
      </c>
      <c r="D3215" s="852" t="s">
        <v>6850</v>
      </c>
      <c r="E3215" s="852">
        <v>64</v>
      </c>
      <c r="F3215" s="819">
        <v>2247.83</v>
      </c>
    </row>
    <row r="3216" spans="1:6">
      <c r="A3216" s="852">
        <v>11434</v>
      </c>
      <c r="B3216" t="s">
        <v>1055</v>
      </c>
      <c r="C3216" t="s">
        <v>5255</v>
      </c>
      <c r="D3216" s="852" t="s">
        <v>6851</v>
      </c>
      <c r="E3216" s="852">
        <v>64</v>
      </c>
      <c r="F3216" s="819">
        <v>765.46</v>
      </c>
    </row>
    <row r="3217" spans="1:6">
      <c r="A3217" s="852">
        <v>11438</v>
      </c>
      <c r="B3217" t="s">
        <v>4004</v>
      </c>
      <c r="C3217" t="s">
        <v>5260</v>
      </c>
      <c r="D3217" s="852" t="s">
        <v>6852</v>
      </c>
      <c r="E3217" s="852">
        <v>64</v>
      </c>
      <c r="F3217" s="819">
        <v>9558.14</v>
      </c>
    </row>
    <row r="3218" spans="1:6">
      <c r="A3218" s="852">
        <v>11505</v>
      </c>
      <c r="B3218" t="s">
        <v>5267</v>
      </c>
      <c r="C3218" t="s">
        <v>5268</v>
      </c>
      <c r="D3218" s="852" t="s">
        <v>6853</v>
      </c>
      <c r="E3218" s="852">
        <v>64</v>
      </c>
      <c r="F3218" s="819">
        <v>14957.68</v>
      </c>
    </row>
    <row r="3219" spans="1:6">
      <c r="A3219" s="852">
        <v>11621</v>
      </c>
      <c r="B3219" t="s">
        <v>4199</v>
      </c>
      <c r="C3219" t="s">
        <v>5276</v>
      </c>
      <c r="D3219" s="852" t="s">
        <v>6854</v>
      </c>
      <c r="E3219" s="852">
        <v>64</v>
      </c>
      <c r="F3219" s="819">
        <v>743.29</v>
      </c>
    </row>
    <row r="3220" spans="1:6">
      <c r="A3220" s="852">
        <v>11736</v>
      </c>
      <c r="B3220" t="s">
        <v>1044</v>
      </c>
      <c r="C3220" t="s">
        <v>5279</v>
      </c>
      <c r="D3220" s="852" t="s">
        <v>6855</v>
      </c>
      <c r="E3220" s="852">
        <v>64</v>
      </c>
      <c r="F3220" s="819">
        <v>397.76</v>
      </c>
    </row>
    <row r="3221" spans="1:6">
      <c r="A3221" s="852">
        <v>11737</v>
      </c>
      <c r="B3221" t="s">
        <v>1044</v>
      </c>
      <c r="C3221" t="s">
        <v>5279</v>
      </c>
      <c r="D3221" s="852" t="s">
        <v>6856</v>
      </c>
      <c r="E3221" s="852">
        <v>64</v>
      </c>
      <c r="F3221" s="819">
        <v>2034.44</v>
      </c>
    </row>
    <row r="3222" spans="1:6">
      <c r="A3222" s="852">
        <v>11764</v>
      </c>
      <c r="B3222" t="s">
        <v>4303</v>
      </c>
      <c r="C3222" t="s">
        <v>5285</v>
      </c>
      <c r="D3222" s="852" t="s">
        <v>6857</v>
      </c>
      <c r="E3222" s="852">
        <v>64</v>
      </c>
      <c r="F3222" s="819">
        <v>3321.23</v>
      </c>
    </row>
    <row r="3223" spans="1:6">
      <c r="A3223" s="852">
        <v>11816</v>
      </c>
      <c r="B3223" t="s">
        <v>5295</v>
      </c>
      <c r="C3223" t="s">
        <v>5296</v>
      </c>
      <c r="D3223" s="852" t="s">
        <v>6858</v>
      </c>
      <c r="E3223" s="852">
        <v>64</v>
      </c>
      <c r="F3223" s="819">
        <v>230.17</v>
      </c>
    </row>
    <row r="3224" spans="1:6">
      <c r="A3224" s="852">
        <v>11816</v>
      </c>
      <c r="B3224" t="s">
        <v>5295</v>
      </c>
      <c r="C3224" t="s">
        <v>5296</v>
      </c>
      <c r="D3224" s="852" t="s">
        <v>6859</v>
      </c>
      <c r="E3224" s="852">
        <v>64</v>
      </c>
      <c r="F3224" s="819">
        <v>947.35</v>
      </c>
    </row>
    <row r="3225" spans="1:6">
      <c r="A3225" s="852">
        <v>11816</v>
      </c>
      <c r="B3225" t="s">
        <v>5295</v>
      </c>
      <c r="C3225" t="s">
        <v>5296</v>
      </c>
      <c r="D3225" s="852" t="s">
        <v>6860</v>
      </c>
      <c r="E3225" s="852">
        <v>64</v>
      </c>
      <c r="F3225" s="819">
        <v>230.17</v>
      </c>
    </row>
    <row r="3226" spans="1:6">
      <c r="A3226" s="852">
        <v>11821</v>
      </c>
      <c r="B3226" t="s">
        <v>2180</v>
      </c>
      <c r="C3226" t="s">
        <v>5421</v>
      </c>
      <c r="D3226" s="852" t="s">
        <v>6861</v>
      </c>
      <c r="E3226" s="852">
        <v>64</v>
      </c>
      <c r="F3226" s="819">
        <v>79.180000000000007</v>
      </c>
    </row>
    <row r="3227" spans="1:6">
      <c r="A3227" s="852">
        <v>11867</v>
      </c>
      <c r="B3227" t="s">
        <v>1222</v>
      </c>
      <c r="C3227" t="s">
        <v>5241</v>
      </c>
      <c r="D3227" s="852" t="s">
        <v>6862</v>
      </c>
      <c r="E3227" s="852">
        <v>64</v>
      </c>
      <c r="F3227" s="819">
        <v>4298.34</v>
      </c>
    </row>
    <row r="3228" spans="1:6">
      <c r="A3228" s="852">
        <v>11888</v>
      </c>
      <c r="B3228" t="s">
        <v>1765</v>
      </c>
      <c r="C3228" t="s">
        <v>5312</v>
      </c>
      <c r="D3228" s="852" t="s">
        <v>6863</v>
      </c>
      <c r="E3228" s="852">
        <v>64</v>
      </c>
      <c r="F3228" s="819">
        <v>3310.89</v>
      </c>
    </row>
    <row r="3229" spans="1:6">
      <c r="A3229" s="852">
        <v>11962</v>
      </c>
      <c r="B3229" t="s">
        <v>3172</v>
      </c>
      <c r="C3229" t="s">
        <v>5177</v>
      </c>
      <c r="D3229" s="852" t="s">
        <v>6864</v>
      </c>
      <c r="E3229" s="852">
        <v>64</v>
      </c>
      <c r="F3229" s="819">
        <v>2018.75</v>
      </c>
    </row>
    <row r="3230" spans="1:6">
      <c r="A3230" s="852">
        <v>11971</v>
      </c>
      <c r="B3230" t="s">
        <v>6805</v>
      </c>
      <c r="C3230" t="s">
        <v>6865</v>
      </c>
      <c r="D3230" s="852" t="s">
        <v>6866</v>
      </c>
      <c r="E3230" s="852">
        <v>64</v>
      </c>
      <c r="F3230" s="819">
        <v>79.180000000000007</v>
      </c>
    </row>
    <row r="3231" spans="1:6">
      <c r="A3231" s="852">
        <v>11977</v>
      </c>
      <c r="B3231" t="s">
        <v>3360</v>
      </c>
      <c r="C3231" t="s">
        <v>5217</v>
      </c>
      <c r="D3231" s="852" t="s">
        <v>6867</v>
      </c>
      <c r="E3231" s="852">
        <v>64</v>
      </c>
      <c r="F3231" s="819">
        <v>139.63</v>
      </c>
    </row>
    <row r="3232" spans="1:6">
      <c r="A3232" s="852">
        <v>11979</v>
      </c>
      <c r="B3232" t="s">
        <v>5327</v>
      </c>
      <c r="C3232" t="s">
        <v>5328</v>
      </c>
      <c r="D3232" s="852" t="s">
        <v>6868</v>
      </c>
      <c r="E3232" s="852">
        <v>64</v>
      </c>
      <c r="F3232" s="819">
        <v>226.48</v>
      </c>
    </row>
    <row r="3233" spans="1:6">
      <c r="A3233" s="852">
        <v>11984</v>
      </c>
      <c r="B3233" t="s">
        <v>3532</v>
      </c>
      <c r="C3233" t="s">
        <v>5407</v>
      </c>
      <c r="D3233" s="852" t="s">
        <v>6870</v>
      </c>
      <c r="E3233" s="852">
        <v>64</v>
      </c>
      <c r="F3233" s="819">
        <v>316.74</v>
      </c>
    </row>
    <row r="3234" spans="1:6">
      <c r="A3234" s="852">
        <v>11984</v>
      </c>
      <c r="B3234" t="s">
        <v>3532</v>
      </c>
      <c r="C3234" t="s">
        <v>5407</v>
      </c>
      <c r="D3234" s="852" t="s">
        <v>6869</v>
      </c>
      <c r="E3234" s="852">
        <v>64</v>
      </c>
      <c r="F3234" s="819">
        <v>316.74</v>
      </c>
    </row>
    <row r="3235" spans="1:6">
      <c r="A3235" s="852">
        <v>11993</v>
      </c>
      <c r="B3235" t="s">
        <v>3384</v>
      </c>
      <c r="C3235" t="s">
        <v>5225</v>
      </c>
      <c r="D3235" s="852" t="s">
        <v>6871</v>
      </c>
      <c r="E3235" s="852">
        <v>64</v>
      </c>
      <c r="F3235" s="819">
        <v>3223.49</v>
      </c>
    </row>
    <row r="3236" spans="1:6">
      <c r="A3236" s="852">
        <v>12000</v>
      </c>
      <c r="B3236" t="s">
        <v>4857</v>
      </c>
      <c r="C3236" t="s">
        <v>5181</v>
      </c>
      <c r="D3236" s="852" t="s">
        <v>6872</v>
      </c>
      <c r="E3236" s="852">
        <v>64</v>
      </c>
      <c r="F3236" s="819">
        <v>1504.51</v>
      </c>
    </row>
    <row r="3237" spans="1:6">
      <c r="A3237" s="852">
        <v>12011</v>
      </c>
      <c r="B3237" t="s">
        <v>3570</v>
      </c>
      <c r="C3237" t="s">
        <v>5186</v>
      </c>
      <c r="D3237" s="852" t="s">
        <v>6873</v>
      </c>
      <c r="E3237" s="852">
        <v>64</v>
      </c>
      <c r="F3237" s="819">
        <v>584.92999999999995</v>
      </c>
    </row>
    <row r="3238" spans="1:6">
      <c r="A3238" s="852">
        <v>12013</v>
      </c>
      <c r="B3238" t="s">
        <v>3488</v>
      </c>
      <c r="C3238" t="s">
        <v>5168</v>
      </c>
      <c r="D3238" s="852" t="s">
        <v>6874</v>
      </c>
      <c r="E3238" s="852">
        <v>64</v>
      </c>
      <c r="F3238" s="819">
        <v>131.97</v>
      </c>
    </row>
    <row r="3239" spans="1:6">
      <c r="A3239" s="852">
        <v>11173</v>
      </c>
      <c r="B3239" t="s">
        <v>3931</v>
      </c>
      <c r="C3239" t="s">
        <v>5246</v>
      </c>
      <c r="D3239" s="852" t="s">
        <v>6875</v>
      </c>
      <c r="E3239" s="852">
        <v>68</v>
      </c>
      <c r="F3239" s="819">
        <v>230.79</v>
      </c>
    </row>
    <row r="3240" spans="1:6">
      <c r="A3240" s="852">
        <v>11454</v>
      </c>
      <c r="B3240" t="s">
        <v>4044</v>
      </c>
      <c r="C3240" t="s">
        <v>5263</v>
      </c>
      <c r="D3240" s="852" t="s">
        <v>6878</v>
      </c>
      <c r="E3240" s="852">
        <v>68</v>
      </c>
      <c r="F3240" s="819">
        <v>6711.77</v>
      </c>
    </row>
    <row r="3241" spans="1:6">
      <c r="A3241" s="852">
        <v>11749</v>
      </c>
      <c r="B3241" t="s">
        <v>5578</v>
      </c>
      <c r="C3241" t="s">
        <v>5579</v>
      </c>
      <c r="D3241" s="852" t="s">
        <v>6879</v>
      </c>
      <c r="E3241" s="852">
        <v>68</v>
      </c>
      <c r="F3241" s="819">
        <v>1135.8399999999999</v>
      </c>
    </row>
    <row r="3242" spans="1:6">
      <c r="A3242" s="852">
        <v>11749</v>
      </c>
      <c r="B3242" t="s">
        <v>5578</v>
      </c>
      <c r="C3242" t="s">
        <v>5579</v>
      </c>
      <c r="D3242" s="852" t="s">
        <v>6880</v>
      </c>
      <c r="E3242" s="852">
        <v>68</v>
      </c>
      <c r="F3242" s="819">
        <v>659.03</v>
      </c>
    </row>
    <row r="3243" spans="1:6">
      <c r="A3243" s="852">
        <v>11749</v>
      </c>
      <c r="B3243" t="s">
        <v>5578</v>
      </c>
      <c r="C3243" t="s">
        <v>5579</v>
      </c>
      <c r="D3243" s="852" t="s">
        <v>6881</v>
      </c>
      <c r="E3243" s="852">
        <v>68</v>
      </c>
      <c r="F3243" s="819">
        <v>1135.8399999999999</v>
      </c>
    </row>
    <row r="3244" spans="1:6">
      <c r="A3244" s="852">
        <v>11749</v>
      </c>
      <c r="B3244" t="s">
        <v>5578</v>
      </c>
      <c r="C3244" t="s">
        <v>5579</v>
      </c>
      <c r="D3244" s="852" t="s">
        <v>6882</v>
      </c>
      <c r="E3244" s="852">
        <v>68</v>
      </c>
      <c r="F3244" s="819">
        <v>659.03</v>
      </c>
    </row>
    <row r="3245" spans="1:6">
      <c r="A3245" s="852">
        <v>11773</v>
      </c>
      <c r="B3245" t="s">
        <v>4329</v>
      </c>
      <c r="C3245" t="s">
        <v>5290</v>
      </c>
      <c r="D3245" s="852" t="s">
        <v>6883</v>
      </c>
      <c r="E3245" s="852">
        <v>68</v>
      </c>
      <c r="F3245" s="819">
        <v>5962.06</v>
      </c>
    </row>
    <row r="3246" spans="1:6">
      <c r="A3246" s="852">
        <v>11802</v>
      </c>
      <c r="B3246" t="s">
        <v>4347</v>
      </c>
      <c r="C3246" t="s">
        <v>5385</v>
      </c>
      <c r="D3246" s="852" t="s">
        <v>6884</v>
      </c>
      <c r="E3246" s="852">
        <v>68</v>
      </c>
      <c r="F3246" s="819">
        <v>18142.580000000002</v>
      </c>
    </row>
    <row r="3247" spans="1:6">
      <c r="A3247" s="852">
        <v>11837</v>
      </c>
      <c r="B3247" t="s">
        <v>2187</v>
      </c>
      <c r="C3247" t="s">
        <v>5432</v>
      </c>
      <c r="D3247" s="852" t="s">
        <v>6885</v>
      </c>
      <c r="E3247" s="852">
        <v>68</v>
      </c>
      <c r="F3247" s="819">
        <v>672.48</v>
      </c>
    </row>
    <row r="3248" spans="1:6">
      <c r="A3248" s="852">
        <v>11837</v>
      </c>
      <c r="B3248" t="s">
        <v>2187</v>
      </c>
      <c r="C3248" t="s">
        <v>5432</v>
      </c>
      <c r="D3248" s="852" t="s">
        <v>6886</v>
      </c>
      <c r="E3248" s="852">
        <v>68</v>
      </c>
      <c r="F3248" s="819">
        <v>641.9</v>
      </c>
    </row>
    <row r="3249" spans="1:6">
      <c r="A3249" s="852">
        <v>11864</v>
      </c>
      <c r="B3249" t="s">
        <v>4550</v>
      </c>
      <c r="C3249" t="s">
        <v>5308</v>
      </c>
      <c r="D3249" s="852" t="s">
        <v>6887</v>
      </c>
      <c r="E3249" s="852">
        <v>68</v>
      </c>
      <c r="F3249" s="819">
        <v>7779.45</v>
      </c>
    </row>
    <row r="3250" spans="1:6">
      <c r="A3250" s="852">
        <v>11865</v>
      </c>
      <c r="B3250" t="s">
        <v>4553</v>
      </c>
      <c r="C3250" t="s">
        <v>5309</v>
      </c>
      <c r="D3250" s="852" t="s">
        <v>6888</v>
      </c>
      <c r="E3250" s="852">
        <v>68</v>
      </c>
      <c r="F3250" s="819">
        <v>476.85</v>
      </c>
    </row>
    <row r="3251" spans="1:6">
      <c r="A3251" s="852">
        <v>11909</v>
      </c>
      <c r="B3251" t="s">
        <v>2229</v>
      </c>
      <c r="C3251" t="s">
        <v>5314</v>
      </c>
      <c r="D3251" s="852" t="s">
        <v>6889</v>
      </c>
      <c r="E3251" s="852">
        <v>68</v>
      </c>
      <c r="F3251" s="819">
        <v>5310.73</v>
      </c>
    </row>
    <row r="3252" spans="1:6">
      <c r="A3252" s="852">
        <v>11925</v>
      </c>
      <c r="B3252" t="s">
        <v>4695</v>
      </c>
      <c r="C3252" t="s">
        <v>5316</v>
      </c>
      <c r="D3252" s="852" t="s">
        <v>6890</v>
      </c>
      <c r="E3252" s="852">
        <v>68</v>
      </c>
      <c r="F3252" s="819">
        <v>418.9</v>
      </c>
    </row>
    <row r="3253" spans="1:6">
      <c r="A3253" s="852">
        <v>11964</v>
      </c>
      <c r="B3253" t="s">
        <v>4778</v>
      </c>
      <c r="C3253" t="s">
        <v>5518</v>
      </c>
      <c r="D3253" s="852" t="s">
        <v>6891</v>
      </c>
      <c r="E3253" s="852">
        <v>68</v>
      </c>
      <c r="F3253" s="819">
        <v>422.59</v>
      </c>
    </row>
    <row r="3254" spans="1:6">
      <c r="A3254" s="852">
        <v>11985</v>
      </c>
      <c r="B3254" t="s">
        <v>3378</v>
      </c>
      <c r="C3254" t="s">
        <v>5219</v>
      </c>
      <c r="D3254" s="852" t="s">
        <v>6893</v>
      </c>
      <c r="E3254" s="852">
        <v>68</v>
      </c>
      <c r="F3254" s="819">
        <v>1003.83</v>
      </c>
    </row>
    <row r="3255" spans="1:6">
      <c r="A3255" s="852">
        <v>11988</v>
      </c>
      <c r="B3255" t="s">
        <v>3364</v>
      </c>
      <c r="C3255" t="s">
        <v>5446</v>
      </c>
      <c r="D3255" s="852" t="s">
        <v>6894</v>
      </c>
      <c r="E3255" s="852">
        <v>68</v>
      </c>
      <c r="F3255" s="819">
        <v>743.29</v>
      </c>
    </row>
    <row r="3256" spans="1:6">
      <c r="A3256" s="852">
        <v>11989</v>
      </c>
      <c r="B3256" t="s">
        <v>5221</v>
      </c>
      <c r="C3256" t="s">
        <v>5222</v>
      </c>
      <c r="D3256" s="852" t="s">
        <v>6895</v>
      </c>
      <c r="E3256" s="852">
        <v>68</v>
      </c>
      <c r="F3256" s="819">
        <v>1274.3900000000001</v>
      </c>
    </row>
    <row r="3257" spans="1:6">
      <c r="A3257" s="852">
        <v>11989</v>
      </c>
      <c r="B3257" t="s">
        <v>5221</v>
      </c>
      <c r="C3257" t="s">
        <v>5222</v>
      </c>
      <c r="D3257" s="852" t="s">
        <v>6896</v>
      </c>
      <c r="E3257" s="852">
        <v>68</v>
      </c>
      <c r="F3257" s="819">
        <v>4365.74</v>
      </c>
    </row>
    <row r="3258" spans="1:6">
      <c r="A3258" s="852">
        <v>12016</v>
      </c>
      <c r="B3258" t="s">
        <v>4880</v>
      </c>
      <c r="C3258" t="s">
        <v>5496</v>
      </c>
      <c r="D3258" s="852" t="s">
        <v>6897</v>
      </c>
      <c r="E3258" s="852">
        <v>68</v>
      </c>
      <c r="F3258" s="819">
        <v>4355.18</v>
      </c>
    </row>
    <row r="3259" spans="1:6">
      <c r="A3259" s="852">
        <v>12027</v>
      </c>
      <c r="B3259" t="s">
        <v>3677</v>
      </c>
      <c r="C3259" t="s">
        <v>6899</v>
      </c>
      <c r="D3259" s="852" t="s">
        <v>6900</v>
      </c>
      <c r="E3259" s="852">
        <v>68</v>
      </c>
      <c r="F3259" s="819">
        <v>3431.32</v>
      </c>
    </row>
    <row r="3260" spans="1:6">
      <c r="A3260" s="852">
        <v>21073</v>
      </c>
      <c r="B3260" t="s">
        <v>5170</v>
      </c>
      <c r="C3260" t="s">
        <v>5171</v>
      </c>
      <c r="D3260" s="852" t="s">
        <v>6901</v>
      </c>
      <c r="E3260" s="852">
        <v>68</v>
      </c>
      <c r="F3260" s="819">
        <v>3315.62</v>
      </c>
    </row>
    <row r="3261" spans="1:6">
      <c r="A3261" s="852">
        <v>51026</v>
      </c>
      <c r="B3261" t="s">
        <v>5139</v>
      </c>
      <c r="C3261" t="s">
        <v>5345</v>
      </c>
      <c r="D3261" s="852" t="s">
        <v>6902</v>
      </c>
      <c r="E3261" s="852">
        <v>68</v>
      </c>
      <c r="F3261" s="819">
        <v>3188.62</v>
      </c>
    </row>
    <row r="3262" spans="1:6">
      <c r="A3262" s="852">
        <v>51026</v>
      </c>
      <c r="B3262" t="s">
        <v>5139</v>
      </c>
      <c r="C3262" t="s">
        <v>5345</v>
      </c>
      <c r="D3262" s="852" t="s">
        <v>6903</v>
      </c>
      <c r="E3262" s="852">
        <v>68</v>
      </c>
      <c r="F3262" s="819">
        <v>1552.43</v>
      </c>
    </row>
    <row r="3263" spans="1:6">
      <c r="A3263" s="852">
        <v>11123</v>
      </c>
      <c r="B3263" t="s">
        <v>3890</v>
      </c>
      <c r="C3263" t="s">
        <v>5353</v>
      </c>
      <c r="D3263" s="852" t="s">
        <v>6904</v>
      </c>
      <c r="E3263" s="852">
        <v>70</v>
      </c>
      <c r="F3263" s="819">
        <v>1988.92</v>
      </c>
    </row>
    <row r="3264" spans="1:6">
      <c r="A3264" s="852">
        <v>11123</v>
      </c>
      <c r="B3264" t="s">
        <v>3890</v>
      </c>
      <c r="C3264" t="s">
        <v>5353</v>
      </c>
      <c r="D3264" s="852" t="s">
        <v>6905</v>
      </c>
      <c r="E3264" s="852">
        <v>70</v>
      </c>
      <c r="F3264" s="819">
        <v>290.33</v>
      </c>
    </row>
    <row r="3265" spans="1:6">
      <c r="A3265" s="852">
        <v>11123</v>
      </c>
      <c r="B3265" t="s">
        <v>3890</v>
      </c>
      <c r="C3265" t="s">
        <v>5353</v>
      </c>
      <c r="D3265" s="852" t="s">
        <v>6906</v>
      </c>
      <c r="E3265" s="852">
        <v>70</v>
      </c>
      <c r="F3265" s="819">
        <v>3979.24</v>
      </c>
    </row>
    <row r="3266" spans="1:6">
      <c r="A3266" s="852">
        <v>11123</v>
      </c>
      <c r="B3266" t="s">
        <v>3890</v>
      </c>
      <c r="C3266" t="s">
        <v>5353</v>
      </c>
      <c r="D3266" s="852" t="s">
        <v>6907</v>
      </c>
      <c r="E3266" s="852">
        <v>70</v>
      </c>
      <c r="F3266" s="819">
        <v>316.74</v>
      </c>
    </row>
    <row r="3267" spans="1:6">
      <c r="A3267" s="852">
        <v>11123</v>
      </c>
      <c r="B3267" t="s">
        <v>3890</v>
      </c>
      <c r="C3267" t="s">
        <v>5353</v>
      </c>
      <c r="D3267" s="852" t="s">
        <v>6908</v>
      </c>
      <c r="E3267" s="852">
        <v>70</v>
      </c>
      <c r="F3267" s="819">
        <v>475.11</v>
      </c>
    </row>
    <row r="3268" spans="1:6">
      <c r="A3268" s="852">
        <v>11123</v>
      </c>
      <c r="B3268" t="s">
        <v>3890</v>
      </c>
      <c r="C3268" t="s">
        <v>5353</v>
      </c>
      <c r="D3268" s="852" t="s">
        <v>6909</v>
      </c>
      <c r="E3268" s="852">
        <v>70</v>
      </c>
      <c r="F3268" s="819">
        <v>6602.87</v>
      </c>
    </row>
    <row r="3269" spans="1:6">
      <c r="A3269" s="852">
        <v>11123</v>
      </c>
      <c r="B3269" t="s">
        <v>3890</v>
      </c>
      <c r="C3269" t="s">
        <v>5353</v>
      </c>
      <c r="D3269" s="852" t="s">
        <v>6910</v>
      </c>
      <c r="E3269" s="852">
        <v>70</v>
      </c>
      <c r="F3269" s="819">
        <v>122.3</v>
      </c>
    </row>
    <row r="3270" spans="1:6">
      <c r="A3270" s="852">
        <v>11127</v>
      </c>
      <c r="B3270" t="s">
        <v>3917</v>
      </c>
      <c r="C3270" t="s">
        <v>6150</v>
      </c>
      <c r="D3270" s="852" t="s">
        <v>6911</v>
      </c>
      <c r="E3270" s="852">
        <v>70</v>
      </c>
      <c r="F3270" s="819">
        <v>1093.68</v>
      </c>
    </row>
    <row r="3271" spans="1:6">
      <c r="A3271" s="852">
        <v>11418</v>
      </c>
      <c r="B3271" t="s">
        <v>4896</v>
      </c>
      <c r="C3271" t="s">
        <v>5366</v>
      </c>
      <c r="D3271" s="852" t="s">
        <v>6912</v>
      </c>
      <c r="E3271" s="852">
        <v>70</v>
      </c>
      <c r="F3271" s="819">
        <v>14263.99</v>
      </c>
    </row>
    <row r="3272" spans="1:6">
      <c r="A3272" s="852">
        <v>11605</v>
      </c>
      <c r="B3272" t="s">
        <v>5380</v>
      </c>
      <c r="C3272" t="s">
        <v>5381</v>
      </c>
      <c r="D3272" s="852" t="s">
        <v>6913</v>
      </c>
      <c r="E3272" s="852">
        <v>70</v>
      </c>
      <c r="F3272" s="819">
        <v>2138.33</v>
      </c>
    </row>
    <row r="3273" spans="1:6">
      <c r="A3273" s="852">
        <v>11605</v>
      </c>
      <c r="B3273" t="s">
        <v>5380</v>
      </c>
      <c r="C3273" t="s">
        <v>5381</v>
      </c>
      <c r="D3273" s="852" t="s">
        <v>6914</v>
      </c>
      <c r="E3273" s="852">
        <v>70</v>
      </c>
      <c r="F3273" s="819">
        <v>267.25</v>
      </c>
    </row>
    <row r="3274" spans="1:6">
      <c r="A3274" s="852">
        <v>11605</v>
      </c>
      <c r="B3274" t="s">
        <v>5380</v>
      </c>
      <c r="C3274" t="s">
        <v>5381</v>
      </c>
      <c r="D3274" s="852" t="s">
        <v>6915</v>
      </c>
      <c r="E3274" s="852">
        <v>70</v>
      </c>
      <c r="F3274" s="819">
        <v>155.07</v>
      </c>
    </row>
    <row r="3275" spans="1:6">
      <c r="A3275" s="852">
        <v>11768</v>
      </c>
      <c r="B3275" t="s">
        <v>2152</v>
      </c>
      <c r="C3275" t="s">
        <v>5383</v>
      </c>
      <c r="D3275" s="852" t="s">
        <v>6916</v>
      </c>
      <c r="E3275" s="852">
        <v>70</v>
      </c>
      <c r="F3275" s="819">
        <v>1979.62</v>
      </c>
    </row>
    <row r="3276" spans="1:6">
      <c r="A3276" s="852">
        <v>11768</v>
      </c>
      <c r="B3276" t="s">
        <v>2152</v>
      </c>
      <c r="C3276" t="s">
        <v>5383</v>
      </c>
      <c r="D3276" s="852" t="s">
        <v>6918</v>
      </c>
      <c r="E3276" s="852">
        <v>70</v>
      </c>
      <c r="F3276" s="819">
        <v>17384.3</v>
      </c>
    </row>
    <row r="3277" spans="1:6">
      <c r="A3277" s="852">
        <v>11768</v>
      </c>
      <c r="B3277" t="s">
        <v>2152</v>
      </c>
      <c r="C3277" t="s">
        <v>5383</v>
      </c>
      <c r="D3277" s="852" t="s">
        <v>6917</v>
      </c>
      <c r="E3277" s="852">
        <v>70</v>
      </c>
      <c r="F3277" s="819">
        <v>10850.02</v>
      </c>
    </row>
    <row r="3278" spans="1:6">
      <c r="A3278" s="852">
        <v>11806</v>
      </c>
      <c r="B3278" t="s">
        <v>4351</v>
      </c>
      <c r="C3278" t="s">
        <v>5293</v>
      </c>
      <c r="D3278" s="852" t="s">
        <v>6919</v>
      </c>
      <c r="E3278" s="852">
        <v>70</v>
      </c>
      <c r="F3278" s="819">
        <v>392.51</v>
      </c>
    </row>
    <row r="3279" spans="1:6">
      <c r="A3279" s="852">
        <v>11832</v>
      </c>
      <c r="B3279" t="s">
        <v>4897</v>
      </c>
      <c r="C3279" t="s">
        <v>5173</v>
      </c>
      <c r="D3279" s="852" t="s">
        <v>6920</v>
      </c>
      <c r="E3279" s="852">
        <v>70</v>
      </c>
      <c r="F3279" s="819">
        <v>85934.42</v>
      </c>
    </row>
    <row r="3280" spans="1:6">
      <c r="A3280" s="852">
        <v>11905</v>
      </c>
      <c r="B3280" t="s">
        <v>4656</v>
      </c>
      <c r="C3280" t="s">
        <v>5480</v>
      </c>
      <c r="D3280" s="852" t="s">
        <v>6921</v>
      </c>
      <c r="E3280" s="852">
        <v>70</v>
      </c>
      <c r="F3280" s="819">
        <v>1875.41</v>
      </c>
    </row>
    <row r="3281" spans="1:6">
      <c r="A3281" s="852">
        <v>21095</v>
      </c>
      <c r="B3281" t="s">
        <v>3311</v>
      </c>
      <c r="C3281" t="s">
        <v>5334</v>
      </c>
      <c r="D3281" s="852" t="s">
        <v>6922</v>
      </c>
      <c r="E3281" s="852">
        <v>71</v>
      </c>
      <c r="F3281" s="819">
        <v>3261.95</v>
      </c>
    </row>
    <row r="3282" spans="1:6">
      <c r="A3282" s="852">
        <v>11478</v>
      </c>
      <c r="B3282" t="s">
        <v>4094</v>
      </c>
      <c r="C3282" t="s">
        <v>5806</v>
      </c>
      <c r="D3282" s="852" t="s">
        <v>6923</v>
      </c>
      <c r="E3282" s="852">
        <v>75</v>
      </c>
      <c r="F3282" s="819">
        <v>3118.73</v>
      </c>
    </row>
    <row r="3283" spans="1:6">
      <c r="A3283" s="852">
        <v>11811</v>
      </c>
      <c r="B3283" t="s">
        <v>4363</v>
      </c>
      <c r="C3283" t="s">
        <v>6330</v>
      </c>
      <c r="D3283" s="852" t="s">
        <v>6924</v>
      </c>
      <c r="E3283" s="852">
        <v>76</v>
      </c>
      <c r="F3283" s="819">
        <v>5569</v>
      </c>
    </row>
    <row r="3284" spans="1:6">
      <c r="A3284" s="852">
        <v>11444</v>
      </c>
      <c r="B3284" t="s">
        <v>4015</v>
      </c>
      <c r="C3284" t="s">
        <v>5193</v>
      </c>
      <c r="D3284" s="852" t="s">
        <v>6925</v>
      </c>
      <c r="E3284" s="852">
        <v>83</v>
      </c>
      <c r="F3284" s="819">
        <v>5278.99</v>
      </c>
    </row>
    <row r="3285" spans="1:6">
      <c r="A3285" s="852">
        <v>12015</v>
      </c>
      <c r="B3285" t="s">
        <v>3477</v>
      </c>
      <c r="C3285" t="s">
        <v>5227</v>
      </c>
      <c r="D3285" s="852" t="s">
        <v>6926</v>
      </c>
      <c r="E3285" s="852">
        <v>83</v>
      </c>
      <c r="F3285" s="819">
        <v>1377.86</v>
      </c>
    </row>
    <row r="3286" spans="1:6">
      <c r="A3286" s="852">
        <v>31024</v>
      </c>
      <c r="B3286" t="s">
        <v>4015</v>
      </c>
      <c r="C3286" t="s">
        <v>5193</v>
      </c>
      <c r="D3286" s="852" t="s">
        <v>6927</v>
      </c>
      <c r="E3286" s="852">
        <v>83</v>
      </c>
      <c r="F3286" s="819">
        <v>2635.1</v>
      </c>
    </row>
    <row r="3287" spans="1:6">
      <c r="A3287" s="852">
        <v>11444</v>
      </c>
      <c r="B3287" t="s">
        <v>4015</v>
      </c>
      <c r="C3287" t="s">
        <v>5193</v>
      </c>
      <c r="D3287" s="852" t="s">
        <v>6928</v>
      </c>
      <c r="E3287" s="852">
        <v>84</v>
      </c>
      <c r="F3287" s="819">
        <v>26422.48</v>
      </c>
    </row>
    <row r="3288" spans="1:6">
      <c r="A3288" s="852">
        <v>11444</v>
      </c>
      <c r="B3288" t="s">
        <v>4015</v>
      </c>
      <c r="C3288" t="s">
        <v>5193</v>
      </c>
      <c r="D3288" s="852" t="s">
        <v>6929</v>
      </c>
      <c r="E3288" s="852">
        <v>84</v>
      </c>
      <c r="F3288" s="819">
        <v>69933.13</v>
      </c>
    </row>
    <row r="3289" spans="1:6">
      <c r="A3289" s="852">
        <v>11444</v>
      </c>
      <c r="B3289" t="s">
        <v>4015</v>
      </c>
      <c r="C3289" t="s">
        <v>5193</v>
      </c>
      <c r="D3289" s="852" t="s">
        <v>6930</v>
      </c>
      <c r="E3289" s="852">
        <v>84</v>
      </c>
      <c r="F3289" s="819">
        <v>9408.01</v>
      </c>
    </row>
    <row r="3290" spans="1:6">
      <c r="A3290" s="852">
        <v>11439</v>
      </c>
      <c r="B3290" t="s">
        <v>1040</v>
      </c>
      <c r="C3290" t="s">
        <v>5261</v>
      </c>
      <c r="D3290" s="852" t="s">
        <v>6931</v>
      </c>
      <c r="E3290" s="852">
        <v>85</v>
      </c>
      <c r="F3290" s="819">
        <v>3154.01</v>
      </c>
    </row>
    <row r="3291" spans="1:6">
      <c r="A3291" s="852">
        <v>11444</v>
      </c>
      <c r="B3291" t="s">
        <v>4015</v>
      </c>
      <c r="C3291" t="s">
        <v>5193</v>
      </c>
      <c r="D3291" s="852" t="s">
        <v>6932</v>
      </c>
      <c r="E3291" s="852">
        <v>88</v>
      </c>
      <c r="F3291" s="819">
        <v>31955.34</v>
      </c>
    </row>
    <row r="3292" spans="1:6">
      <c r="A3292" s="852">
        <v>11952</v>
      </c>
      <c r="B3292" t="s">
        <v>4758</v>
      </c>
      <c r="C3292" t="s">
        <v>5196</v>
      </c>
      <c r="D3292" s="852" t="s">
        <v>6933</v>
      </c>
      <c r="E3292" s="852">
        <v>88</v>
      </c>
      <c r="F3292" s="819">
        <v>2074.69</v>
      </c>
    </row>
    <row r="3293" spans="1:6">
      <c r="A3293" s="852">
        <v>11496</v>
      </c>
      <c r="B3293" t="s">
        <v>5538</v>
      </c>
      <c r="C3293" t="s">
        <v>5539</v>
      </c>
      <c r="D3293" s="852" t="s">
        <v>6934</v>
      </c>
      <c r="E3293" s="852">
        <v>89</v>
      </c>
      <c r="F3293" s="819">
        <v>57522.76</v>
      </c>
    </row>
    <row r="3294" spans="1:6">
      <c r="A3294" s="852">
        <v>11496</v>
      </c>
      <c r="B3294" t="s">
        <v>5538</v>
      </c>
      <c r="C3294" t="s">
        <v>5539</v>
      </c>
      <c r="D3294" s="852" t="s">
        <v>6935</v>
      </c>
      <c r="E3294" s="852">
        <v>89</v>
      </c>
      <c r="F3294" s="819">
        <v>1346.14</v>
      </c>
    </row>
    <row r="3295" spans="1:6">
      <c r="A3295" s="852">
        <v>11496</v>
      </c>
      <c r="B3295" t="s">
        <v>5538</v>
      </c>
      <c r="C3295" t="s">
        <v>5539</v>
      </c>
      <c r="D3295" s="852" t="s">
        <v>6936</v>
      </c>
      <c r="E3295" s="852">
        <v>89</v>
      </c>
      <c r="F3295" s="819">
        <v>2897.98</v>
      </c>
    </row>
    <row r="3296" spans="1:6">
      <c r="A3296" s="852">
        <v>11023</v>
      </c>
      <c r="B3296" t="s">
        <v>3740</v>
      </c>
      <c r="C3296" t="s">
        <v>5241</v>
      </c>
      <c r="D3296" s="852" t="s">
        <v>6938</v>
      </c>
      <c r="E3296" s="852">
        <v>90</v>
      </c>
      <c r="F3296" s="819">
        <v>7153.03</v>
      </c>
    </row>
    <row r="3297" spans="1:7">
      <c r="A3297" s="852">
        <v>11023</v>
      </c>
      <c r="B3297" t="s">
        <v>3740</v>
      </c>
      <c r="C3297" t="s">
        <v>5241</v>
      </c>
      <c r="D3297" s="852" t="s">
        <v>6939</v>
      </c>
      <c r="E3297" s="852">
        <v>90</v>
      </c>
      <c r="F3297" s="819">
        <v>5278.99</v>
      </c>
    </row>
    <row r="3298" spans="1:7">
      <c r="A3298" s="852">
        <v>11035</v>
      </c>
      <c r="B3298" t="s">
        <v>6940</v>
      </c>
      <c r="C3298" t="s">
        <v>6941</v>
      </c>
      <c r="D3298" s="852" t="s">
        <v>6942</v>
      </c>
      <c r="E3298" s="852">
        <v>90</v>
      </c>
      <c r="F3298" s="819">
        <v>48155.76</v>
      </c>
    </row>
    <row r="3299" spans="1:7">
      <c r="A3299" s="852">
        <v>11253</v>
      </c>
      <c r="B3299" t="s">
        <v>3943</v>
      </c>
      <c r="C3299" t="s">
        <v>6153</v>
      </c>
      <c r="D3299" s="852" t="s">
        <v>6943</v>
      </c>
      <c r="E3299" s="852">
        <v>90</v>
      </c>
      <c r="F3299" s="819">
        <v>1059.1600000000001</v>
      </c>
    </row>
    <row r="3300" spans="1:7">
      <c r="A3300" s="852">
        <v>11441</v>
      </c>
      <c r="B3300" t="s">
        <v>5157</v>
      </c>
      <c r="C3300" t="s">
        <v>5158</v>
      </c>
      <c r="D3300" s="852" t="s">
        <v>6944</v>
      </c>
      <c r="E3300" s="852">
        <v>90</v>
      </c>
      <c r="F3300" s="819">
        <v>368.42</v>
      </c>
    </row>
    <row r="3301" spans="1:7">
      <c r="A3301" s="852">
        <v>11606</v>
      </c>
      <c r="B3301" t="s">
        <v>4183</v>
      </c>
      <c r="C3301" t="s">
        <v>5274</v>
      </c>
      <c r="D3301" s="852" t="s">
        <v>6945</v>
      </c>
      <c r="E3301" s="852">
        <v>90</v>
      </c>
      <c r="F3301" s="819">
        <v>1560.34</v>
      </c>
    </row>
    <row r="3302" spans="1:7">
      <c r="A3302" s="852">
        <v>51015</v>
      </c>
      <c r="B3302" t="s">
        <v>6946</v>
      </c>
      <c r="C3302" t="s">
        <v>6947</v>
      </c>
      <c r="D3302" s="852" t="s">
        <v>6948</v>
      </c>
      <c r="E3302" s="852">
        <v>90</v>
      </c>
      <c r="F3302" s="819">
        <v>22031.45</v>
      </c>
    </row>
    <row r="3303" spans="1:7" ht="15">
      <c r="A3303" s="999"/>
      <c r="B3303" s="1000" t="s">
        <v>7803</v>
      </c>
      <c r="C3303" s="1000"/>
      <c r="D3303" s="1000"/>
      <c r="E3303" s="1000"/>
      <c r="F3303" s="1001"/>
      <c r="G3303" s="1002">
        <f>SUM(F2839:F3302)</f>
        <v>5130045.3800000018</v>
      </c>
    </row>
    <row r="3304" spans="1:7">
      <c r="A3304" s="852">
        <v>11146</v>
      </c>
      <c r="B3304" t="s">
        <v>5150</v>
      </c>
      <c r="C3304" t="s">
        <v>5151</v>
      </c>
      <c r="D3304" s="852" t="s">
        <v>5152</v>
      </c>
      <c r="E3304" s="852">
        <v>97</v>
      </c>
      <c r="F3304" s="819">
        <v>19164.099999999999</v>
      </c>
    </row>
    <row r="3305" spans="1:7">
      <c r="A3305" s="852">
        <v>12020</v>
      </c>
      <c r="B3305" t="s">
        <v>4887</v>
      </c>
      <c r="C3305" t="s">
        <v>5164</v>
      </c>
      <c r="D3305" s="852" t="s">
        <v>5165</v>
      </c>
      <c r="E3305" s="852">
        <v>98</v>
      </c>
      <c r="F3305" s="819">
        <v>113.24</v>
      </c>
    </row>
    <row r="3306" spans="1:7">
      <c r="A3306" s="852">
        <v>11623</v>
      </c>
      <c r="B3306" t="s">
        <v>1126</v>
      </c>
      <c r="C3306" t="s">
        <v>5166</v>
      </c>
      <c r="D3306" s="852" t="s">
        <v>5167</v>
      </c>
      <c r="E3306" s="852">
        <v>99</v>
      </c>
      <c r="F3306" s="819">
        <v>26149.38</v>
      </c>
    </row>
    <row r="3307" spans="1:7">
      <c r="A3307" s="852">
        <v>12013</v>
      </c>
      <c r="B3307" t="s">
        <v>3488</v>
      </c>
      <c r="C3307" t="s">
        <v>5168</v>
      </c>
      <c r="D3307" s="852" t="s">
        <v>5169</v>
      </c>
      <c r="E3307" s="852">
        <v>99</v>
      </c>
      <c r="F3307" s="819">
        <v>131.97</v>
      </c>
    </row>
    <row r="3308" spans="1:7">
      <c r="A3308" s="852">
        <v>21073</v>
      </c>
      <c r="B3308" t="s">
        <v>5170</v>
      </c>
      <c r="C3308" t="s">
        <v>5171</v>
      </c>
      <c r="D3308" s="852" t="s">
        <v>5172</v>
      </c>
      <c r="E3308" s="852">
        <v>102</v>
      </c>
      <c r="F3308" s="819">
        <v>3759.14</v>
      </c>
    </row>
    <row r="3309" spans="1:7">
      <c r="A3309" s="852">
        <v>11832</v>
      </c>
      <c r="B3309" t="s">
        <v>4897</v>
      </c>
      <c r="C3309" t="s">
        <v>5173</v>
      </c>
      <c r="D3309" s="852" t="s">
        <v>5174</v>
      </c>
      <c r="E3309" s="852">
        <v>103</v>
      </c>
      <c r="F3309" s="819">
        <v>68937.06</v>
      </c>
    </row>
    <row r="3310" spans="1:7">
      <c r="A3310" s="852">
        <v>11944</v>
      </c>
      <c r="B3310" t="s">
        <v>4719</v>
      </c>
      <c r="C3310" t="s">
        <v>5175</v>
      </c>
      <c r="D3310" s="852" t="s">
        <v>5176</v>
      </c>
      <c r="E3310" s="852">
        <v>103</v>
      </c>
      <c r="F3310" s="819">
        <v>433.94</v>
      </c>
    </row>
    <row r="3311" spans="1:7">
      <c r="A3311" s="852">
        <v>11962</v>
      </c>
      <c r="B3311" t="s">
        <v>3172</v>
      </c>
      <c r="C3311" t="s">
        <v>5177</v>
      </c>
      <c r="D3311" s="852" t="s">
        <v>5178</v>
      </c>
      <c r="E3311" s="852">
        <v>103</v>
      </c>
      <c r="F3311" s="819">
        <v>433.94</v>
      </c>
    </row>
    <row r="3312" spans="1:7">
      <c r="A3312" s="852">
        <v>11991</v>
      </c>
      <c r="B3312" t="s">
        <v>4844</v>
      </c>
      <c r="C3312" t="s">
        <v>5179</v>
      </c>
      <c r="D3312" s="852" t="s">
        <v>5180</v>
      </c>
      <c r="E3312" s="852">
        <v>103</v>
      </c>
      <c r="F3312" s="819">
        <v>9320.34</v>
      </c>
    </row>
    <row r="3313" spans="1:6">
      <c r="A3313" s="852">
        <v>12000</v>
      </c>
      <c r="B3313" t="s">
        <v>4857</v>
      </c>
      <c r="C3313" t="s">
        <v>5181</v>
      </c>
      <c r="D3313" s="852" t="s">
        <v>5182</v>
      </c>
      <c r="E3313" s="852">
        <v>103</v>
      </c>
      <c r="F3313" s="819">
        <v>1504.51</v>
      </c>
    </row>
    <row r="3314" spans="1:6">
      <c r="A3314" s="852">
        <v>12004</v>
      </c>
      <c r="B3314" t="s">
        <v>3486</v>
      </c>
      <c r="C3314" t="s">
        <v>5183</v>
      </c>
      <c r="D3314" s="852" t="s">
        <v>5184</v>
      </c>
      <c r="E3314" s="852">
        <v>103</v>
      </c>
      <c r="F3314" s="819">
        <v>374.02</v>
      </c>
    </row>
    <row r="3315" spans="1:6">
      <c r="A3315" s="852">
        <v>12004</v>
      </c>
      <c r="B3315" t="s">
        <v>3486</v>
      </c>
      <c r="C3315" t="s">
        <v>5183</v>
      </c>
      <c r="D3315" s="852" t="s">
        <v>5185</v>
      </c>
      <c r="E3315" s="852">
        <v>103</v>
      </c>
      <c r="F3315" s="819">
        <v>509.16</v>
      </c>
    </row>
    <row r="3316" spans="1:6">
      <c r="A3316" s="852">
        <v>12011</v>
      </c>
      <c r="B3316" t="s">
        <v>3570</v>
      </c>
      <c r="C3316" t="s">
        <v>5186</v>
      </c>
      <c r="D3316" s="852" t="s">
        <v>5187</v>
      </c>
      <c r="E3316" s="852">
        <v>103</v>
      </c>
      <c r="F3316" s="819">
        <v>811.41</v>
      </c>
    </row>
    <row r="3317" spans="1:6">
      <c r="A3317" s="852">
        <v>11077</v>
      </c>
      <c r="B3317" t="s">
        <v>5188</v>
      </c>
      <c r="C3317" t="s">
        <v>5189</v>
      </c>
      <c r="D3317" s="852" t="s">
        <v>5190</v>
      </c>
      <c r="E3317" s="852">
        <v>104</v>
      </c>
      <c r="F3317" s="819">
        <v>501.11</v>
      </c>
    </row>
    <row r="3318" spans="1:6">
      <c r="A3318" s="852">
        <v>11077</v>
      </c>
      <c r="B3318" t="s">
        <v>5188</v>
      </c>
      <c r="C3318" t="s">
        <v>5189</v>
      </c>
      <c r="D3318" s="852" t="s">
        <v>5191</v>
      </c>
      <c r="E3318" s="852">
        <v>104</v>
      </c>
      <c r="F3318" s="819">
        <v>290.74</v>
      </c>
    </row>
    <row r="3319" spans="1:6">
      <c r="A3319" s="852">
        <v>11444</v>
      </c>
      <c r="B3319" t="s">
        <v>4015</v>
      </c>
      <c r="C3319" t="s">
        <v>5193</v>
      </c>
      <c r="D3319" s="852" t="s">
        <v>5194</v>
      </c>
      <c r="E3319" s="852">
        <v>104</v>
      </c>
      <c r="F3319" s="819">
        <v>9757.5400000000009</v>
      </c>
    </row>
    <row r="3320" spans="1:6">
      <c r="A3320" s="852">
        <v>11444</v>
      </c>
      <c r="B3320" t="s">
        <v>4015</v>
      </c>
      <c r="C3320" t="s">
        <v>5193</v>
      </c>
      <c r="D3320" s="852" t="s">
        <v>5195</v>
      </c>
      <c r="E3320" s="852">
        <v>104</v>
      </c>
      <c r="F3320" s="819">
        <v>35104.15</v>
      </c>
    </row>
    <row r="3321" spans="1:6">
      <c r="A3321" s="852">
        <v>11952</v>
      </c>
      <c r="B3321" t="s">
        <v>4758</v>
      </c>
      <c r="C3321" t="s">
        <v>5196</v>
      </c>
      <c r="D3321" s="852" t="s">
        <v>5197</v>
      </c>
      <c r="E3321" s="852">
        <v>104</v>
      </c>
      <c r="F3321" s="819">
        <v>2301.17</v>
      </c>
    </row>
    <row r="3322" spans="1:6">
      <c r="A3322" s="852">
        <v>11689</v>
      </c>
      <c r="B3322" t="s">
        <v>4227</v>
      </c>
      <c r="C3322" t="s">
        <v>5198</v>
      </c>
      <c r="D3322" s="852" t="s">
        <v>5199</v>
      </c>
      <c r="E3322" s="852">
        <v>109</v>
      </c>
      <c r="F3322" s="819">
        <v>2296.37</v>
      </c>
    </row>
    <row r="3323" spans="1:6">
      <c r="A3323" s="852">
        <v>31013</v>
      </c>
      <c r="B3323" t="s">
        <v>5200</v>
      </c>
      <c r="C3323" t="s">
        <v>5201</v>
      </c>
      <c r="D3323" s="852" t="s">
        <v>5202</v>
      </c>
      <c r="E3323" s="852">
        <v>109</v>
      </c>
      <c r="F3323" s="819">
        <v>6822.84</v>
      </c>
    </row>
    <row r="3324" spans="1:6">
      <c r="A3324" s="852">
        <v>51013</v>
      </c>
      <c r="B3324" t="s">
        <v>5200</v>
      </c>
      <c r="C3324" t="s">
        <v>5201</v>
      </c>
      <c r="D3324" s="852" t="s">
        <v>5203</v>
      </c>
      <c r="E3324" s="852">
        <v>109</v>
      </c>
      <c r="F3324" s="819">
        <v>9826.8700000000008</v>
      </c>
    </row>
    <row r="3325" spans="1:6">
      <c r="A3325" s="852">
        <v>11444</v>
      </c>
      <c r="B3325" t="s">
        <v>4015</v>
      </c>
      <c r="C3325" t="s">
        <v>5193</v>
      </c>
      <c r="D3325" s="852" t="s">
        <v>5204</v>
      </c>
      <c r="E3325" s="852">
        <v>110</v>
      </c>
      <c r="F3325" s="819">
        <v>72915.100000000006</v>
      </c>
    </row>
    <row r="3326" spans="1:6">
      <c r="A3326" s="852">
        <v>11444</v>
      </c>
      <c r="B3326" t="s">
        <v>4015</v>
      </c>
      <c r="C3326" t="s">
        <v>5193</v>
      </c>
      <c r="D3326" s="852" t="s">
        <v>5205</v>
      </c>
      <c r="E3326" s="852">
        <v>110</v>
      </c>
      <c r="F3326" s="819">
        <v>35873.050000000003</v>
      </c>
    </row>
    <row r="3327" spans="1:6">
      <c r="A3327" s="852">
        <v>11444</v>
      </c>
      <c r="B3327" t="s">
        <v>4015</v>
      </c>
      <c r="C3327" t="s">
        <v>5193</v>
      </c>
      <c r="D3327" s="852" t="s">
        <v>5206</v>
      </c>
      <c r="E3327" s="852">
        <v>110</v>
      </c>
      <c r="F3327" s="819">
        <v>5278.99</v>
      </c>
    </row>
    <row r="3328" spans="1:6">
      <c r="A3328" s="852">
        <v>11944</v>
      </c>
      <c r="B3328" t="s">
        <v>4719</v>
      </c>
      <c r="C3328" t="s">
        <v>5175</v>
      </c>
      <c r="D3328" s="852" t="s">
        <v>5207</v>
      </c>
      <c r="E3328" s="852">
        <v>110</v>
      </c>
      <c r="F3328" s="819">
        <v>2375.5500000000002</v>
      </c>
    </row>
    <row r="3329" spans="1:6">
      <c r="A3329" s="852">
        <v>11944</v>
      </c>
      <c r="B3329" t="s">
        <v>4719</v>
      </c>
      <c r="C3329" t="s">
        <v>5175</v>
      </c>
      <c r="D3329" s="852" t="s">
        <v>5208</v>
      </c>
      <c r="E3329" s="852">
        <v>110</v>
      </c>
      <c r="F3329" s="819">
        <v>2375.5500000000002</v>
      </c>
    </row>
    <row r="3330" spans="1:6">
      <c r="A3330" s="852">
        <v>31024</v>
      </c>
      <c r="B3330" t="s">
        <v>4015</v>
      </c>
      <c r="C3330" t="s">
        <v>5193</v>
      </c>
      <c r="D3330" s="852" t="s">
        <v>5209</v>
      </c>
      <c r="E3330" s="852">
        <v>110</v>
      </c>
      <c r="F3330" s="819">
        <v>2257.63</v>
      </c>
    </row>
    <row r="3331" spans="1:6">
      <c r="A3331" s="852">
        <v>11077</v>
      </c>
      <c r="B3331" t="s">
        <v>5188</v>
      </c>
      <c r="C3331" t="s">
        <v>5189</v>
      </c>
      <c r="D3331" s="852" t="s">
        <v>5210</v>
      </c>
      <c r="E3331" s="852">
        <v>111</v>
      </c>
      <c r="F3331" s="819">
        <v>501.11</v>
      </c>
    </row>
    <row r="3332" spans="1:6">
      <c r="A3332" s="852">
        <v>11077</v>
      </c>
      <c r="B3332" t="s">
        <v>5188</v>
      </c>
      <c r="C3332" t="s">
        <v>5189</v>
      </c>
      <c r="D3332" s="852" t="s">
        <v>5211</v>
      </c>
      <c r="E3332" s="852">
        <v>111</v>
      </c>
      <c r="F3332" s="819">
        <v>290.74</v>
      </c>
    </row>
    <row r="3333" spans="1:6">
      <c r="A3333" s="852">
        <v>11977</v>
      </c>
      <c r="B3333" t="s">
        <v>3360</v>
      </c>
      <c r="C3333" t="s">
        <v>5217</v>
      </c>
      <c r="D3333" s="852" t="s">
        <v>5218</v>
      </c>
      <c r="E3333" s="852">
        <v>112</v>
      </c>
      <c r="F3333" s="819">
        <v>139.63</v>
      </c>
    </row>
    <row r="3334" spans="1:6">
      <c r="A3334" s="852">
        <v>11985</v>
      </c>
      <c r="B3334" t="s">
        <v>3378</v>
      </c>
      <c r="C3334" t="s">
        <v>5219</v>
      </c>
      <c r="D3334" s="852" t="s">
        <v>5220</v>
      </c>
      <c r="E3334" s="852">
        <v>112</v>
      </c>
      <c r="F3334" s="819">
        <v>890.6</v>
      </c>
    </row>
    <row r="3335" spans="1:6">
      <c r="A3335" s="852">
        <v>11989</v>
      </c>
      <c r="B3335" t="s">
        <v>5221</v>
      </c>
      <c r="C3335" t="s">
        <v>5222</v>
      </c>
      <c r="D3335" s="852" t="s">
        <v>5223</v>
      </c>
      <c r="E3335" s="852">
        <v>112</v>
      </c>
      <c r="F3335" s="819">
        <v>1182.29</v>
      </c>
    </row>
    <row r="3336" spans="1:6">
      <c r="A3336" s="852">
        <v>11989</v>
      </c>
      <c r="B3336" t="s">
        <v>5221</v>
      </c>
      <c r="C3336" t="s">
        <v>5222</v>
      </c>
      <c r="D3336" s="852" t="s">
        <v>5224</v>
      </c>
      <c r="E3336" s="852">
        <v>112</v>
      </c>
      <c r="F3336" s="819">
        <v>3188.05</v>
      </c>
    </row>
    <row r="3337" spans="1:6">
      <c r="A3337" s="852">
        <v>11993</v>
      </c>
      <c r="B3337" t="s">
        <v>3384</v>
      </c>
      <c r="C3337" t="s">
        <v>5225</v>
      </c>
      <c r="D3337" s="852" t="s">
        <v>5226</v>
      </c>
      <c r="E3337" s="852">
        <v>112</v>
      </c>
      <c r="F3337" s="819">
        <v>3185.74</v>
      </c>
    </row>
    <row r="3338" spans="1:6">
      <c r="A3338" s="852">
        <v>12015</v>
      </c>
      <c r="B3338" t="s">
        <v>3477</v>
      </c>
      <c r="C3338" t="s">
        <v>5227</v>
      </c>
      <c r="D3338" s="852" t="s">
        <v>5228</v>
      </c>
      <c r="E3338" s="852">
        <v>112</v>
      </c>
      <c r="F3338" s="819">
        <v>1361.25</v>
      </c>
    </row>
    <row r="3339" spans="1:6">
      <c r="A3339" s="852">
        <v>12002</v>
      </c>
      <c r="B3339" t="s">
        <v>5236</v>
      </c>
      <c r="C3339" t="s">
        <v>5237</v>
      </c>
      <c r="D3339" s="852" t="s">
        <v>5238</v>
      </c>
      <c r="E3339" s="852">
        <v>117</v>
      </c>
      <c r="F3339" s="819">
        <v>4301.82</v>
      </c>
    </row>
    <row r="3340" spans="1:6">
      <c r="A3340" s="852">
        <v>11173</v>
      </c>
      <c r="B3340" t="s">
        <v>3931</v>
      </c>
      <c r="C3340" t="s">
        <v>5246</v>
      </c>
      <c r="D3340" s="852" t="s">
        <v>5247</v>
      </c>
      <c r="E3340" s="852">
        <v>119</v>
      </c>
      <c r="F3340" s="819">
        <v>223.99</v>
      </c>
    </row>
    <row r="3341" spans="1:6">
      <c r="A3341" s="852">
        <v>11413</v>
      </c>
      <c r="B3341" t="s">
        <v>3985</v>
      </c>
      <c r="C3341" t="s">
        <v>5252</v>
      </c>
      <c r="D3341" s="852" t="s">
        <v>5254</v>
      </c>
      <c r="E3341" s="852">
        <v>119</v>
      </c>
      <c r="F3341" s="819">
        <v>6452.72</v>
      </c>
    </row>
    <row r="3342" spans="1:6">
      <c r="A3342" s="852">
        <v>11413</v>
      </c>
      <c r="B3342" t="s">
        <v>3985</v>
      </c>
      <c r="C3342" t="s">
        <v>5252</v>
      </c>
      <c r="D3342" s="852" t="s">
        <v>5253</v>
      </c>
      <c r="E3342" s="852">
        <v>119</v>
      </c>
      <c r="F3342" s="819">
        <v>10576.26</v>
      </c>
    </row>
    <row r="3343" spans="1:6">
      <c r="A3343" s="852">
        <v>11434</v>
      </c>
      <c r="B3343" t="s">
        <v>1055</v>
      </c>
      <c r="C3343" t="s">
        <v>5255</v>
      </c>
      <c r="D3343" s="852" t="s">
        <v>5256</v>
      </c>
      <c r="E3343" s="852">
        <v>119</v>
      </c>
      <c r="F3343" s="819">
        <v>765.46</v>
      </c>
    </row>
    <row r="3344" spans="1:6">
      <c r="A3344" s="852">
        <v>11434</v>
      </c>
      <c r="B3344" t="s">
        <v>1055</v>
      </c>
      <c r="C3344" t="s">
        <v>5255</v>
      </c>
      <c r="D3344" s="852" t="s">
        <v>5257</v>
      </c>
      <c r="E3344" s="852">
        <v>119</v>
      </c>
      <c r="F3344" s="819">
        <v>2247.83</v>
      </c>
    </row>
    <row r="3345" spans="1:6">
      <c r="A3345" s="852">
        <v>11439</v>
      </c>
      <c r="B3345" t="s">
        <v>1040</v>
      </c>
      <c r="C3345" t="s">
        <v>5261</v>
      </c>
      <c r="D3345" s="852" t="s">
        <v>5262</v>
      </c>
      <c r="E3345" s="852">
        <v>119</v>
      </c>
      <c r="F3345" s="819">
        <v>3380.48</v>
      </c>
    </row>
    <row r="3346" spans="1:6">
      <c r="A3346" s="852">
        <v>11454</v>
      </c>
      <c r="B3346" t="s">
        <v>4044</v>
      </c>
      <c r="C3346" t="s">
        <v>5263</v>
      </c>
      <c r="D3346" s="852" t="s">
        <v>5264</v>
      </c>
      <c r="E3346" s="852">
        <v>119</v>
      </c>
      <c r="F3346" s="819">
        <v>7542.57</v>
      </c>
    </row>
    <row r="3347" spans="1:6">
      <c r="A3347" s="852">
        <v>11480</v>
      </c>
      <c r="B3347" t="s">
        <v>4096</v>
      </c>
      <c r="C3347" t="s">
        <v>5265</v>
      </c>
      <c r="D3347" s="852" t="s">
        <v>5266</v>
      </c>
      <c r="E3347" s="852">
        <v>119</v>
      </c>
      <c r="F3347" s="819">
        <v>413.7</v>
      </c>
    </row>
    <row r="3348" spans="1:6">
      <c r="A3348" s="852">
        <v>11505</v>
      </c>
      <c r="B3348" t="s">
        <v>5267</v>
      </c>
      <c r="C3348" t="s">
        <v>5268</v>
      </c>
      <c r="D3348" s="852" t="s">
        <v>5269</v>
      </c>
      <c r="E3348" s="852">
        <v>119</v>
      </c>
      <c r="F3348" s="819">
        <v>16070.44</v>
      </c>
    </row>
    <row r="3349" spans="1:6">
      <c r="A3349" s="852">
        <v>11604</v>
      </c>
      <c r="B3349" t="s">
        <v>5271</v>
      </c>
      <c r="C3349" t="s">
        <v>5272</v>
      </c>
      <c r="D3349" s="852" t="s">
        <v>5273</v>
      </c>
      <c r="E3349" s="852">
        <v>119</v>
      </c>
      <c r="F3349" s="819">
        <v>4405.92</v>
      </c>
    </row>
    <row r="3350" spans="1:6">
      <c r="A3350" s="852">
        <v>11606</v>
      </c>
      <c r="B3350" t="s">
        <v>4183</v>
      </c>
      <c r="C3350" t="s">
        <v>5274</v>
      </c>
      <c r="D3350" s="852" t="s">
        <v>5275</v>
      </c>
      <c r="E3350" s="852">
        <v>119</v>
      </c>
      <c r="F3350" s="819">
        <v>1560.34</v>
      </c>
    </row>
    <row r="3351" spans="1:6">
      <c r="A3351" s="852">
        <v>11736</v>
      </c>
      <c r="B3351" t="s">
        <v>1044</v>
      </c>
      <c r="C3351" t="s">
        <v>5279</v>
      </c>
      <c r="D3351" s="852" t="s">
        <v>5280</v>
      </c>
      <c r="E3351" s="852">
        <v>119</v>
      </c>
      <c r="F3351" s="819">
        <v>425.69</v>
      </c>
    </row>
    <row r="3352" spans="1:6">
      <c r="A3352" s="852">
        <v>11737</v>
      </c>
      <c r="B3352" t="s">
        <v>1044</v>
      </c>
      <c r="C3352" t="s">
        <v>5279</v>
      </c>
      <c r="D3352" s="852" t="s">
        <v>5281</v>
      </c>
      <c r="E3352" s="852">
        <v>119</v>
      </c>
      <c r="F3352" s="819">
        <v>3180.43</v>
      </c>
    </row>
    <row r="3353" spans="1:6">
      <c r="A3353" s="852">
        <v>11764</v>
      </c>
      <c r="B3353" t="s">
        <v>4303</v>
      </c>
      <c r="C3353" t="s">
        <v>5285</v>
      </c>
      <c r="D3353" s="852" t="s">
        <v>5286</v>
      </c>
      <c r="E3353" s="852">
        <v>119</v>
      </c>
      <c r="F3353" s="819">
        <v>3388.42</v>
      </c>
    </row>
    <row r="3354" spans="1:6">
      <c r="A3354" s="852">
        <v>11767</v>
      </c>
      <c r="B3354" t="s">
        <v>5287</v>
      </c>
      <c r="C3354" t="s">
        <v>5288</v>
      </c>
      <c r="D3354" s="852" t="s">
        <v>5289</v>
      </c>
      <c r="E3354" s="852">
        <v>119</v>
      </c>
      <c r="F3354" s="819">
        <v>1546.6</v>
      </c>
    </row>
    <row r="3355" spans="1:6">
      <c r="A3355" s="852">
        <v>11773</v>
      </c>
      <c r="B3355" t="s">
        <v>4329</v>
      </c>
      <c r="C3355" t="s">
        <v>5290</v>
      </c>
      <c r="D3355" s="852" t="s">
        <v>5291</v>
      </c>
      <c r="E3355" s="852">
        <v>119</v>
      </c>
      <c r="F3355" s="819">
        <v>5299.61</v>
      </c>
    </row>
    <row r="3356" spans="1:6">
      <c r="A3356" s="852">
        <v>11806</v>
      </c>
      <c r="B3356" t="s">
        <v>4351</v>
      </c>
      <c r="C3356" t="s">
        <v>5293</v>
      </c>
      <c r="D3356" s="852" t="s">
        <v>5294</v>
      </c>
      <c r="E3356" s="852">
        <v>119</v>
      </c>
      <c r="F3356" s="819">
        <v>392.51</v>
      </c>
    </row>
    <row r="3357" spans="1:6">
      <c r="A3357" s="852">
        <v>11816</v>
      </c>
      <c r="B3357" t="s">
        <v>5295</v>
      </c>
      <c r="C3357" t="s">
        <v>5296</v>
      </c>
      <c r="D3357" s="852" t="s">
        <v>5298</v>
      </c>
      <c r="E3357" s="852">
        <v>119</v>
      </c>
      <c r="F3357" s="819">
        <v>1136.08</v>
      </c>
    </row>
    <row r="3358" spans="1:6">
      <c r="A3358" s="852">
        <v>11816</v>
      </c>
      <c r="B3358" t="s">
        <v>5295</v>
      </c>
      <c r="C3358" t="s">
        <v>5296</v>
      </c>
      <c r="D3358" s="852" t="s">
        <v>5299</v>
      </c>
      <c r="E3358" s="852">
        <v>119</v>
      </c>
      <c r="F3358" s="819">
        <v>532.14</v>
      </c>
    </row>
    <row r="3359" spans="1:6">
      <c r="A3359" s="852">
        <v>11816</v>
      </c>
      <c r="B3359" t="s">
        <v>5295</v>
      </c>
      <c r="C3359" t="s">
        <v>5296</v>
      </c>
      <c r="D3359" s="852" t="s">
        <v>5297</v>
      </c>
      <c r="E3359" s="852">
        <v>119</v>
      </c>
      <c r="F3359" s="819">
        <v>116.93</v>
      </c>
    </row>
    <row r="3360" spans="1:6">
      <c r="A3360" s="852">
        <v>11818</v>
      </c>
      <c r="B3360" t="s">
        <v>2177</v>
      </c>
      <c r="C3360" t="s">
        <v>5300</v>
      </c>
      <c r="D3360" s="852" t="s">
        <v>5301</v>
      </c>
      <c r="E3360" s="852">
        <v>119</v>
      </c>
      <c r="F3360" s="819">
        <v>317.94</v>
      </c>
    </row>
    <row r="3361" spans="1:6">
      <c r="A3361" s="852">
        <v>11822</v>
      </c>
      <c r="B3361" t="s">
        <v>4443</v>
      </c>
      <c r="C3361" t="s">
        <v>5302</v>
      </c>
      <c r="D3361" s="852" t="s">
        <v>5303</v>
      </c>
      <c r="E3361" s="852">
        <v>119</v>
      </c>
      <c r="F3361" s="819">
        <v>154.66999999999999</v>
      </c>
    </row>
    <row r="3362" spans="1:6">
      <c r="A3362" s="852">
        <v>11849</v>
      </c>
      <c r="B3362" t="s">
        <v>1257</v>
      </c>
      <c r="C3362" t="s">
        <v>5306</v>
      </c>
      <c r="D3362" s="852" t="s">
        <v>5307</v>
      </c>
      <c r="E3362" s="852">
        <v>119</v>
      </c>
      <c r="F3362" s="819">
        <v>1207.8800000000001</v>
      </c>
    </row>
    <row r="3363" spans="1:6">
      <c r="A3363" s="852">
        <v>11881</v>
      </c>
      <c r="B3363" t="s">
        <v>4600</v>
      </c>
      <c r="C3363" t="s">
        <v>5310</v>
      </c>
      <c r="D3363" s="852" t="s">
        <v>5311</v>
      </c>
      <c r="E3363" s="852">
        <v>119</v>
      </c>
      <c r="F3363" s="819">
        <v>5337.29</v>
      </c>
    </row>
    <row r="3364" spans="1:6">
      <c r="A3364" s="852">
        <v>11888</v>
      </c>
      <c r="B3364" t="s">
        <v>1765</v>
      </c>
      <c r="C3364" t="s">
        <v>5312</v>
      </c>
      <c r="D3364" s="852" t="s">
        <v>5313</v>
      </c>
      <c r="E3364" s="852">
        <v>119</v>
      </c>
      <c r="F3364" s="819">
        <v>2947.76</v>
      </c>
    </row>
    <row r="3365" spans="1:6">
      <c r="A3365" s="852">
        <v>11925</v>
      </c>
      <c r="B3365" t="s">
        <v>4695</v>
      </c>
      <c r="C3365" t="s">
        <v>5316</v>
      </c>
      <c r="D3365" s="852" t="s">
        <v>5317</v>
      </c>
      <c r="E3365" s="852">
        <v>119</v>
      </c>
      <c r="F3365" s="819">
        <v>494.39</v>
      </c>
    </row>
    <row r="3366" spans="1:6">
      <c r="A3366" s="852">
        <v>11927</v>
      </c>
      <c r="B3366" t="s">
        <v>4703</v>
      </c>
      <c r="C3366" t="s">
        <v>5318</v>
      </c>
      <c r="D3366" s="852" t="s">
        <v>5319</v>
      </c>
      <c r="E3366" s="852">
        <v>119</v>
      </c>
      <c r="F3366" s="819">
        <v>263.95999999999998</v>
      </c>
    </row>
    <row r="3367" spans="1:6">
      <c r="A3367" s="852">
        <v>11962</v>
      </c>
      <c r="B3367" t="s">
        <v>3172</v>
      </c>
      <c r="C3367" t="s">
        <v>5177</v>
      </c>
      <c r="D3367" s="852" t="s">
        <v>5323</v>
      </c>
      <c r="E3367" s="852">
        <v>119</v>
      </c>
      <c r="F3367" s="819">
        <v>1867.76</v>
      </c>
    </row>
    <row r="3368" spans="1:6">
      <c r="A3368" s="852">
        <v>11975</v>
      </c>
      <c r="B3368" t="s">
        <v>3349</v>
      </c>
      <c r="C3368" t="s">
        <v>5325</v>
      </c>
      <c r="D3368" s="852" t="s">
        <v>5326</v>
      </c>
      <c r="E3368" s="852">
        <v>119</v>
      </c>
      <c r="F3368" s="819">
        <v>79.180000000000007</v>
      </c>
    </row>
    <row r="3369" spans="1:6">
      <c r="A3369" s="852">
        <v>11979</v>
      </c>
      <c r="B3369" t="s">
        <v>5327</v>
      </c>
      <c r="C3369" t="s">
        <v>5328</v>
      </c>
      <c r="D3369" s="852" t="s">
        <v>5329</v>
      </c>
      <c r="E3369" s="852">
        <v>119</v>
      </c>
      <c r="F3369" s="819">
        <v>264.22000000000003</v>
      </c>
    </row>
    <row r="3370" spans="1:6">
      <c r="A3370" s="852">
        <v>12009</v>
      </c>
      <c r="B3370" t="s">
        <v>5330</v>
      </c>
      <c r="C3370" t="s">
        <v>5331</v>
      </c>
      <c r="D3370" s="852" t="s">
        <v>5332</v>
      </c>
      <c r="E3370" s="852">
        <v>119</v>
      </c>
      <c r="F3370" s="819">
        <v>528.17999999999995</v>
      </c>
    </row>
    <row r="3371" spans="1:6">
      <c r="A3371" s="852">
        <v>21095</v>
      </c>
      <c r="B3371" t="s">
        <v>3311</v>
      </c>
      <c r="C3371" t="s">
        <v>5334</v>
      </c>
      <c r="D3371" s="852" t="s">
        <v>5335</v>
      </c>
      <c r="E3371" s="852">
        <v>119</v>
      </c>
      <c r="F3371" s="819">
        <v>1412.37</v>
      </c>
    </row>
    <row r="3372" spans="1:6">
      <c r="A3372" s="852">
        <v>31009</v>
      </c>
      <c r="B3372" t="s">
        <v>3775</v>
      </c>
      <c r="C3372" t="s">
        <v>5189</v>
      </c>
      <c r="D3372" s="852" t="s">
        <v>5336</v>
      </c>
      <c r="E3372" s="852">
        <v>119</v>
      </c>
      <c r="F3372" s="819">
        <v>1697.54</v>
      </c>
    </row>
    <row r="3373" spans="1:6">
      <c r="A3373" s="852">
        <v>31027</v>
      </c>
      <c r="B3373" t="s">
        <v>1052</v>
      </c>
      <c r="C3373" t="s">
        <v>5272</v>
      </c>
      <c r="D3373" s="852" t="s">
        <v>5338</v>
      </c>
      <c r="E3373" s="852">
        <v>119</v>
      </c>
      <c r="F3373" s="819">
        <v>1632.26</v>
      </c>
    </row>
    <row r="3374" spans="1:6">
      <c r="A3374" s="852">
        <v>31027</v>
      </c>
      <c r="B3374" t="s">
        <v>1052</v>
      </c>
      <c r="C3374" t="s">
        <v>5272</v>
      </c>
      <c r="D3374" s="852" t="s">
        <v>5339</v>
      </c>
      <c r="E3374" s="852">
        <v>119</v>
      </c>
      <c r="F3374" s="819">
        <v>1149.46</v>
      </c>
    </row>
    <row r="3375" spans="1:6">
      <c r="A3375" s="852">
        <v>31030</v>
      </c>
      <c r="B3375" t="s">
        <v>5105</v>
      </c>
      <c r="C3375" t="s">
        <v>5340</v>
      </c>
      <c r="D3375" s="852" t="s">
        <v>5341</v>
      </c>
      <c r="E3375" s="852">
        <v>119</v>
      </c>
      <c r="F3375" s="819">
        <v>6645.38</v>
      </c>
    </row>
    <row r="3376" spans="1:6">
      <c r="A3376" s="852">
        <v>31031</v>
      </c>
      <c r="B3376" t="s">
        <v>5111</v>
      </c>
      <c r="C3376" t="s">
        <v>5342</v>
      </c>
      <c r="D3376" s="852" t="s">
        <v>5343</v>
      </c>
      <c r="E3376" s="852">
        <v>119</v>
      </c>
      <c r="F3376" s="819">
        <v>17143.25</v>
      </c>
    </row>
    <row r="3377" spans="1:6">
      <c r="A3377" s="852">
        <v>51026</v>
      </c>
      <c r="B3377" t="s">
        <v>5139</v>
      </c>
      <c r="C3377" t="s">
        <v>5345</v>
      </c>
      <c r="D3377" s="852" t="s">
        <v>5346</v>
      </c>
      <c r="E3377" s="852">
        <v>119</v>
      </c>
      <c r="F3377" s="819">
        <v>3184.28</v>
      </c>
    </row>
    <row r="3378" spans="1:6">
      <c r="A3378" s="852">
        <v>11023</v>
      </c>
      <c r="B3378" t="s">
        <v>3740</v>
      </c>
      <c r="C3378" t="s">
        <v>5241</v>
      </c>
      <c r="D3378" s="852" t="s">
        <v>5348</v>
      </c>
      <c r="E3378" s="852">
        <v>120</v>
      </c>
      <c r="F3378" s="819">
        <v>370</v>
      </c>
    </row>
    <row r="3379" spans="1:6">
      <c r="A3379" s="852">
        <v>11023</v>
      </c>
      <c r="B3379" t="s">
        <v>3740</v>
      </c>
      <c r="C3379" t="s">
        <v>5241</v>
      </c>
      <c r="D3379" s="852" t="s">
        <v>5349</v>
      </c>
      <c r="E3379" s="852">
        <v>120</v>
      </c>
      <c r="F3379" s="819">
        <v>273.05</v>
      </c>
    </row>
    <row r="3380" spans="1:6">
      <c r="A3380" s="852">
        <v>11023</v>
      </c>
      <c r="B3380" t="s">
        <v>3740</v>
      </c>
      <c r="C3380" t="s">
        <v>5241</v>
      </c>
      <c r="D3380" s="852" t="s">
        <v>5350</v>
      </c>
      <c r="E3380" s="852">
        <v>120</v>
      </c>
      <c r="F3380" s="819">
        <v>839.29</v>
      </c>
    </row>
    <row r="3381" spans="1:6">
      <c r="A3381" s="852">
        <v>11123</v>
      </c>
      <c r="B3381" t="s">
        <v>3890</v>
      </c>
      <c r="C3381" t="s">
        <v>5353</v>
      </c>
      <c r="D3381" s="852" t="s">
        <v>5358</v>
      </c>
      <c r="E3381" s="852">
        <v>120</v>
      </c>
      <c r="F3381" s="819">
        <v>475.11</v>
      </c>
    </row>
    <row r="3382" spans="1:6">
      <c r="A3382" s="852">
        <v>11123</v>
      </c>
      <c r="B3382" t="s">
        <v>3890</v>
      </c>
      <c r="C3382" t="s">
        <v>5353</v>
      </c>
      <c r="D3382" s="852" t="s">
        <v>5359</v>
      </c>
      <c r="E3382" s="852">
        <v>120</v>
      </c>
      <c r="F3382" s="819">
        <v>6791.6</v>
      </c>
    </row>
    <row r="3383" spans="1:6">
      <c r="A3383" s="852">
        <v>11123</v>
      </c>
      <c r="B3383" t="s">
        <v>3890</v>
      </c>
      <c r="C3383" t="s">
        <v>5353</v>
      </c>
      <c r="D3383" s="852" t="s">
        <v>5360</v>
      </c>
      <c r="E3383" s="852">
        <v>120</v>
      </c>
      <c r="F3383" s="819">
        <v>200.44</v>
      </c>
    </row>
    <row r="3384" spans="1:6">
      <c r="A3384" s="852">
        <v>11123</v>
      </c>
      <c r="B3384" t="s">
        <v>3890</v>
      </c>
      <c r="C3384" t="s">
        <v>5353</v>
      </c>
      <c r="D3384" s="852" t="s">
        <v>5355</v>
      </c>
      <c r="E3384" s="852">
        <v>120</v>
      </c>
      <c r="F3384" s="819">
        <v>2253.14</v>
      </c>
    </row>
    <row r="3385" spans="1:6">
      <c r="A3385" s="852">
        <v>11123</v>
      </c>
      <c r="B3385" t="s">
        <v>3890</v>
      </c>
      <c r="C3385" t="s">
        <v>5353</v>
      </c>
      <c r="D3385" s="852" t="s">
        <v>5356</v>
      </c>
      <c r="E3385" s="852">
        <v>120</v>
      </c>
      <c r="F3385" s="819">
        <v>290.33</v>
      </c>
    </row>
    <row r="3386" spans="1:6">
      <c r="A3386" s="852">
        <v>11123</v>
      </c>
      <c r="B3386" t="s">
        <v>3890</v>
      </c>
      <c r="C3386" t="s">
        <v>5353</v>
      </c>
      <c r="D3386" s="852" t="s">
        <v>5357</v>
      </c>
      <c r="E3386" s="852">
        <v>120</v>
      </c>
      <c r="F3386" s="819">
        <v>4617.91</v>
      </c>
    </row>
    <row r="3387" spans="1:6">
      <c r="A3387" s="852">
        <v>11123</v>
      </c>
      <c r="B3387" t="s">
        <v>3890</v>
      </c>
      <c r="C3387" t="s">
        <v>5353</v>
      </c>
      <c r="D3387" s="852" t="s">
        <v>5354</v>
      </c>
      <c r="E3387" s="852">
        <v>120</v>
      </c>
      <c r="F3387" s="819">
        <v>316.74</v>
      </c>
    </row>
    <row r="3388" spans="1:6">
      <c r="A3388" s="852">
        <v>11561</v>
      </c>
      <c r="B3388" t="s">
        <v>4137</v>
      </c>
      <c r="C3388" t="s">
        <v>5374</v>
      </c>
      <c r="D3388" s="852" t="s">
        <v>5375</v>
      </c>
      <c r="E3388" s="852">
        <v>120</v>
      </c>
      <c r="F3388" s="819">
        <v>46246.14</v>
      </c>
    </row>
    <row r="3389" spans="1:6">
      <c r="A3389" s="852">
        <v>11561</v>
      </c>
      <c r="B3389" t="s">
        <v>4137</v>
      </c>
      <c r="C3389" t="s">
        <v>5374</v>
      </c>
      <c r="D3389" s="852" t="s">
        <v>5376</v>
      </c>
      <c r="E3389" s="852">
        <v>120</v>
      </c>
      <c r="F3389" s="819">
        <v>1987.71</v>
      </c>
    </row>
    <row r="3390" spans="1:6">
      <c r="A3390" s="852">
        <v>11561</v>
      </c>
      <c r="B3390" t="s">
        <v>4137</v>
      </c>
      <c r="C3390" t="s">
        <v>5374</v>
      </c>
      <c r="D3390" s="852" t="s">
        <v>5377</v>
      </c>
      <c r="E3390" s="852">
        <v>120</v>
      </c>
      <c r="F3390" s="819">
        <v>1153.3</v>
      </c>
    </row>
    <row r="3391" spans="1:6">
      <c r="A3391" s="852">
        <v>11561</v>
      </c>
      <c r="B3391" t="s">
        <v>4137</v>
      </c>
      <c r="C3391" t="s">
        <v>5374</v>
      </c>
      <c r="D3391" s="852" t="s">
        <v>5378</v>
      </c>
      <c r="E3391" s="852">
        <v>120</v>
      </c>
      <c r="F3391" s="819">
        <v>2789.47</v>
      </c>
    </row>
    <row r="3392" spans="1:6">
      <c r="A3392" s="852">
        <v>11561</v>
      </c>
      <c r="B3392" t="s">
        <v>4137</v>
      </c>
      <c r="C3392" t="s">
        <v>5374</v>
      </c>
      <c r="D3392" s="852" t="s">
        <v>5379</v>
      </c>
      <c r="E3392" s="852">
        <v>120</v>
      </c>
      <c r="F3392" s="819">
        <v>1618.49</v>
      </c>
    </row>
    <row r="3393" spans="1:6">
      <c r="A3393" s="852">
        <v>11802</v>
      </c>
      <c r="B3393" t="s">
        <v>4347</v>
      </c>
      <c r="C3393" t="s">
        <v>5385</v>
      </c>
      <c r="D3393" s="852" t="s">
        <v>5386</v>
      </c>
      <c r="E3393" s="852">
        <v>120</v>
      </c>
      <c r="F3393" s="819">
        <v>17966.68</v>
      </c>
    </row>
    <row r="3394" spans="1:6">
      <c r="A3394" s="852">
        <v>11805</v>
      </c>
      <c r="B3394" t="s">
        <v>5387</v>
      </c>
      <c r="C3394" t="s">
        <v>5388</v>
      </c>
      <c r="D3394" s="852" t="s">
        <v>5389</v>
      </c>
      <c r="E3394" s="852">
        <v>120</v>
      </c>
      <c r="F3394" s="819">
        <v>4107.63</v>
      </c>
    </row>
    <row r="3395" spans="1:6">
      <c r="A3395" s="852">
        <v>11974</v>
      </c>
      <c r="B3395" t="s">
        <v>5395</v>
      </c>
      <c r="C3395" t="s">
        <v>5396</v>
      </c>
      <c r="D3395" s="852" t="s">
        <v>5397</v>
      </c>
      <c r="E3395" s="852">
        <v>120</v>
      </c>
      <c r="F3395" s="819">
        <v>1353.81</v>
      </c>
    </row>
    <row r="3396" spans="1:6">
      <c r="A3396" s="852">
        <v>11146</v>
      </c>
      <c r="B3396" t="s">
        <v>5150</v>
      </c>
      <c r="C3396" t="s">
        <v>5151</v>
      </c>
      <c r="D3396" s="852" t="s">
        <v>5398</v>
      </c>
      <c r="E3396" s="852">
        <v>125</v>
      </c>
      <c r="F3396" s="819">
        <v>19191.28</v>
      </c>
    </row>
    <row r="3397" spans="1:6">
      <c r="A3397" s="852">
        <v>12019</v>
      </c>
      <c r="B3397" t="s">
        <v>4883</v>
      </c>
      <c r="C3397" t="s">
        <v>5399</v>
      </c>
      <c r="D3397" s="852" t="s">
        <v>5400</v>
      </c>
      <c r="E3397" s="852">
        <v>127</v>
      </c>
      <c r="F3397" s="819">
        <v>90.54</v>
      </c>
    </row>
    <row r="3398" spans="1:6">
      <c r="A3398" s="852">
        <v>12019</v>
      </c>
      <c r="B3398" t="s">
        <v>4883</v>
      </c>
      <c r="C3398" t="s">
        <v>5399</v>
      </c>
      <c r="D3398" s="852" t="s">
        <v>5401</v>
      </c>
      <c r="E3398" s="852">
        <v>127</v>
      </c>
      <c r="F3398" s="819">
        <v>128.28</v>
      </c>
    </row>
    <row r="3399" spans="1:6">
      <c r="A3399" s="852">
        <v>12020</v>
      </c>
      <c r="B3399" t="s">
        <v>4887</v>
      </c>
      <c r="C3399" t="s">
        <v>5164</v>
      </c>
      <c r="D3399" s="852" t="s">
        <v>5402</v>
      </c>
      <c r="E3399" s="852">
        <v>127</v>
      </c>
      <c r="F3399" s="819">
        <v>150.99</v>
      </c>
    </row>
    <row r="3400" spans="1:6">
      <c r="A3400" s="852">
        <v>12020</v>
      </c>
      <c r="B3400" t="s">
        <v>4887</v>
      </c>
      <c r="C3400" t="s">
        <v>5164</v>
      </c>
      <c r="D3400" s="852" t="s">
        <v>5403</v>
      </c>
      <c r="E3400" s="852">
        <v>127</v>
      </c>
      <c r="F3400" s="819">
        <v>75.489999999999995</v>
      </c>
    </row>
    <row r="3401" spans="1:6">
      <c r="A3401" s="852">
        <v>11444</v>
      </c>
      <c r="B3401" t="s">
        <v>4015</v>
      </c>
      <c r="C3401" t="s">
        <v>5193</v>
      </c>
      <c r="D3401" s="852" t="s">
        <v>5404</v>
      </c>
      <c r="E3401" s="852">
        <v>131</v>
      </c>
      <c r="F3401" s="819">
        <v>50795.71</v>
      </c>
    </row>
    <row r="3402" spans="1:6">
      <c r="A3402" s="852">
        <v>11444</v>
      </c>
      <c r="B3402" t="s">
        <v>4015</v>
      </c>
      <c r="C3402" t="s">
        <v>5193</v>
      </c>
      <c r="D3402" s="852" t="s">
        <v>5405</v>
      </c>
      <c r="E3402" s="852">
        <v>131</v>
      </c>
      <c r="F3402" s="819">
        <v>5278.99</v>
      </c>
    </row>
    <row r="3403" spans="1:6">
      <c r="A3403" s="852">
        <v>31024</v>
      </c>
      <c r="B3403" t="s">
        <v>4015</v>
      </c>
      <c r="C3403" t="s">
        <v>5193</v>
      </c>
      <c r="D3403" s="852" t="s">
        <v>5406</v>
      </c>
      <c r="E3403" s="852">
        <v>131</v>
      </c>
      <c r="F3403" s="819">
        <v>2144.39</v>
      </c>
    </row>
    <row r="3404" spans="1:6">
      <c r="A3404" s="852">
        <v>11984</v>
      </c>
      <c r="B3404" t="s">
        <v>3532</v>
      </c>
      <c r="C3404" t="s">
        <v>5407</v>
      </c>
      <c r="D3404" s="852" t="s">
        <v>5408</v>
      </c>
      <c r="E3404" s="852">
        <v>132</v>
      </c>
      <c r="F3404" s="819">
        <v>316.74</v>
      </c>
    </row>
    <row r="3405" spans="1:6">
      <c r="A3405" s="852">
        <v>11993</v>
      </c>
      <c r="B3405" t="s">
        <v>3384</v>
      </c>
      <c r="C3405" t="s">
        <v>5225</v>
      </c>
      <c r="D3405" s="852" t="s">
        <v>5409</v>
      </c>
      <c r="E3405" s="852">
        <v>132</v>
      </c>
      <c r="F3405" s="819">
        <v>3147.99</v>
      </c>
    </row>
    <row r="3406" spans="1:6">
      <c r="A3406" s="852">
        <v>11822</v>
      </c>
      <c r="B3406" t="s">
        <v>4443</v>
      </c>
      <c r="C3406" t="s">
        <v>5302</v>
      </c>
      <c r="D3406" s="852" t="s">
        <v>5410</v>
      </c>
      <c r="E3406" s="852">
        <v>134</v>
      </c>
      <c r="F3406" s="819">
        <v>79.180000000000007</v>
      </c>
    </row>
    <row r="3407" spans="1:6">
      <c r="A3407" s="852">
        <v>21020</v>
      </c>
      <c r="B3407" t="s">
        <v>4968</v>
      </c>
      <c r="C3407" t="s">
        <v>5411</v>
      </c>
      <c r="D3407" s="852" t="s">
        <v>5416</v>
      </c>
      <c r="E3407" s="852">
        <v>138</v>
      </c>
      <c r="F3407" s="819">
        <v>13940.95</v>
      </c>
    </row>
    <row r="3408" spans="1:6">
      <c r="A3408" s="852">
        <v>21020</v>
      </c>
      <c r="B3408" t="s">
        <v>4968</v>
      </c>
      <c r="C3408" t="s">
        <v>5411</v>
      </c>
      <c r="D3408" s="852" t="s">
        <v>5412</v>
      </c>
      <c r="E3408" s="852">
        <v>138</v>
      </c>
      <c r="F3408" s="819">
        <v>16294.12</v>
      </c>
    </row>
    <row r="3409" spans="1:6">
      <c r="A3409" s="852">
        <v>21020</v>
      </c>
      <c r="B3409" t="s">
        <v>4968</v>
      </c>
      <c r="C3409" t="s">
        <v>5411</v>
      </c>
      <c r="D3409" s="852" t="s">
        <v>5413</v>
      </c>
      <c r="E3409" s="852">
        <v>138</v>
      </c>
      <c r="F3409" s="819">
        <v>1364.44</v>
      </c>
    </row>
    <row r="3410" spans="1:6">
      <c r="A3410" s="852">
        <v>21020</v>
      </c>
      <c r="B3410" t="s">
        <v>4968</v>
      </c>
      <c r="C3410" t="s">
        <v>5411</v>
      </c>
      <c r="D3410" s="852" t="s">
        <v>5414</v>
      </c>
      <c r="E3410" s="852">
        <v>138</v>
      </c>
      <c r="F3410" s="819">
        <v>1364.44</v>
      </c>
    </row>
    <row r="3411" spans="1:6">
      <c r="A3411" s="852">
        <v>21020</v>
      </c>
      <c r="B3411" t="s">
        <v>4968</v>
      </c>
      <c r="C3411" t="s">
        <v>5411</v>
      </c>
      <c r="D3411" s="852" t="s">
        <v>5415</v>
      </c>
      <c r="E3411" s="852">
        <v>138</v>
      </c>
      <c r="F3411" s="819">
        <v>988.73</v>
      </c>
    </row>
    <row r="3412" spans="1:6">
      <c r="A3412" s="852">
        <v>21073</v>
      </c>
      <c r="B3412" t="s">
        <v>5170</v>
      </c>
      <c r="C3412" t="s">
        <v>5171</v>
      </c>
      <c r="D3412" s="852" t="s">
        <v>5417</v>
      </c>
      <c r="E3412" s="852">
        <v>138</v>
      </c>
      <c r="F3412" s="819">
        <v>3736.49</v>
      </c>
    </row>
    <row r="3413" spans="1:6">
      <c r="A3413" s="852">
        <v>12004</v>
      </c>
      <c r="B3413" t="s">
        <v>3486</v>
      </c>
      <c r="C3413" t="s">
        <v>5183</v>
      </c>
      <c r="D3413" s="852" t="s">
        <v>5418</v>
      </c>
      <c r="E3413" s="852">
        <v>139</v>
      </c>
      <c r="F3413" s="819">
        <v>509.16</v>
      </c>
    </row>
    <row r="3414" spans="1:6">
      <c r="A3414" s="852">
        <v>11979</v>
      </c>
      <c r="B3414" t="s">
        <v>5327</v>
      </c>
      <c r="C3414" t="s">
        <v>5328</v>
      </c>
      <c r="D3414" s="852" t="s">
        <v>5419</v>
      </c>
      <c r="E3414" s="852">
        <v>140</v>
      </c>
      <c r="F3414" s="819">
        <v>113.24</v>
      </c>
    </row>
    <row r="3415" spans="1:6">
      <c r="A3415" s="852">
        <v>12015</v>
      </c>
      <c r="B3415" t="s">
        <v>3477</v>
      </c>
      <c r="C3415" t="s">
        <v>5227</v>
      </c>
      <c r="D3415" s="852" t="s">
        <v>5420</v>
      </c>
      <c r="E3415" s="852">
        <v>141</v>
      </c>
      <c r="F3415" s="819">
        <v>875.83</v>
      </c>
    </row>
    <row r="3416" spans="1:6">
      <c r="A3416" s="852">
        <v>11821</v>
      </c>
      <c r="B3416" t="s">
        <v>2180</v>
      </c>
      <c r="C3416" t="s">
        <v>5421</v>
      </c>
      <c r="D3416" s="852" t="s">
        <v>5422</v>
      </c>
      <c r="E3416" s="852">
        <v>144</v>
      </c>
      <c r="F3416" s="819">
        <v>354.73</v>
      </c>
    </row>
    <row r="3417" spans="1:6">
      <c r="A3417" s="852">
        <v>11975</v>
      </c>
      <c r="B3417" t="s">
        <v>3349</v>
      </c>
      <c r="C3417" t="s">
        <v>5325</v>
      </c>
      <c r="D3417" s="852" t="s">
        <v>5423</v>
      </c>
      <c r="E3417" s="852">
        <v>144</v>
      </c>
      <c r="F3417" s="819">
        <v>381.15</v>
      </c>
    </row>
    <row r="3418" spans="1:6">
      <c r="A3418" s="852">
        <v>11413</v>
      </c>
      <c r="B3418" t="s">
        <v>3985</v>
      </c>
      <c r="C3418" t="s">
        <v>5252</v>
      </c>
      <c r="D3418" s="852" t="s">
        <v>5424</v>
      </c>
      <c r="E3418" s="852">
        <v>146</v>
      </c>
      <c r="F3418" s="819">
        <v>7094.92</v>
      </c>
    </row>
    <row r="3419" spans="1:6">
      <c r="A3419" s="852">
        <v>11413</v>
      </c>
      <c r="B3419" t="s">
        <v>3985</v>
      </c>
      <c r="C3419" t="s">
        <v>5252</v>
      </c>
      <c r="D3419" s="852" t="s">
        <v>5425</v>
      </c>
      <c r="E3419" s="852">
        <v>146</v>
      </c>
      <c r="F3419" s="819">
        <v>4130.2700000000004</v>
      </c>
    </row>
    <row r="3420" spans="1:6">
      <c r="A3420" s="852">
        <v>11454</v>
      </c>
      <c r="B3420" t="s">
        <v>4044</v>
      </c>
      <c r="C3420" t="s">
        <v>5263</v>
      </c>
      <c r="D3420" s="852" t="s">
        <v>5426</v>
      </c>
      <c r="E3420" s="852">
        <v>146</v>
      </c>
      <c r="F3420" s="819">
        <v>7138.68</v>
      </c>
    </row>
    <row r="3421" spans="1:6">
      <c r="A3421" s="852">
        <v>11764</v>
      </c>
      <c r="B3421" t="s">
        <v>4303</v>
      </c>
      <c r="C3421" t="s">
        <v>5285</v>
      </c>
      <c r="D3421" s="852" t="s">
        <v>5427</v>
      </c>
      <c r="E3421" s="852">
        <v>146</v>
      </c>
      <c r="F3421" s="819">
        <v>3124.2</v>
      </c>
    </row>
    <row r="3422" spans="1:6">
      <c r="A3422" s="852">
        <v>11816</v>
      </c>
      <c r="B3422" t="s">
        <v>5295</v>
      </c>
      <c r="C3422" t="s">
        <v>5296</v>
      </c>
      <c r="D3422" s="852" t="s">
        <v>5428</v>
      </c>
      <c r="E3422" s="852">
        <v>146</v>
      </c>
      <c r="F3422" s="819">
        <v>154.66999999999999</v>
      </c>
    </row>
    <row r="3423" spans="1:6">
      <c r="A3423" s="852">
        <v>11816</v>
      </c>
      <c r="B3423" t="s">
        <v>5295</v>
      </c>
      <c r="C3423" t="s">
        <v>5296</v>
      </c>
      <c r="D3423" s="852" t="s">
        <v>5429</v>
      </c>
      <c r="E3423" s="852">
        <v>146</v>
      </c>
      <c r="F3423" s="819">
        <v>1211.57</v>
      </c>
    </row>
    <row r="3424" spans="1:6">
      <c r="A3424" s="852">
        <v>11816</v>
      </c>
      <c r="B3424" t="s">
        <v>5295</v>
      </c>
      <c r="C3424" t="s">
        <v>5296</v>
      </c>
      <c r="D3424" s="852" t="s">
        <v>5430</v>
      </c>
      <c r="E3424" s="852">
        <v>146</v>
      </c>
      <c r="F3424" s="819">
        <v>758.62</v>
      </c>
    </row>
    <row r="3425" spans="1:6">
      <c r="A3425" s="852">
        <v>11818</v>
      </c>
      <c r="B3425" t="s">
        <v>2177</v>
      </c>
      <c r="C3425" t="s">
        <v>5300</v>
      </c>
      <c r="D3425" s="852" t="s">
        <v>5431</v>
      </c>
      <c r="E3425" s="852">
        <v>146</v>
      </c>
      <c r="F3425" s="819">
        <v>314.54000000000002</v>
      </c>
    </row>
    <row r="3426" spans="1:6">
      <c r="A3426" s="852">
        <v>11837</v>
      </c>
      <c r="B3426" t="s">
        <v>2187</v>
      </c>
      <c r="C3426" t="s">
        <v>5432</v>
      </c>
      <c r="D3426" s="852" t="s">
        <v>5433</v>
      </c>
      <c r="E3426" s="852">
        <v>146</v>
      </c>
      <c r="F3426" s="819">
        <v>596.23</v>
      </c>
    </row>
    <row r="3427" spans="1:6">
      <c r="A3427" s="852">
        <v>11867</v>
      </c>
      <c r="B3427" t="s">
        <v>1222</v>
      </c>
      <c r="C3427" t="s">
        <v>5241</v>
      </c>
      <c r="D3427" s="852" t="s">
        <v>5434</v>
      </c>
      <c r="E3427" s="852">
        <v>146</v>
      </c>
      <c r="F3427" s="819">
        <v>4495.38</v>
      </c>
    </row>
    <row r="3428" spans="1:6">
      <c r="A3428" s="852">
        <v>11941</v>
      </c>
      <c r="B3428" t="s">
        <v>4716</v>
      </c>
      <c r="C3428" t="s">
        <v>5436</v>
      </c>
      <c r="D3428" s="852" t="s">
        <v>5437</v>
      </c>
      <c r="E3428" s="852">
        <v>146</v>
      </c>
      <c r="F3428" s="819">
        <v>15410.34</v>
      </c>
    </row>
    <row r="3429" spans="1:6">
      <c r="A3429" s="852">
        <v>11950</v>
      </c>
      <c r="B3429" t="s">
        <v>5438</v>
      </c>
      <c r="C3429" t="s">
        <v>5439</v>
      </c>
      <c r="D3429" s="852" t="s">
        <v>5440</v>
      </c>
      <c r="E3429" s="852">
        <v>146</v>
      </c>
      <c r="F3429" s="819">
        <v>4416.33</v>
      </c>
    </row>
    <row r="3430" spans="1:6">
      <c r="A3430" s="852">
        <v>11962</v>
      </c>
      <c r="B3430" t="s">
        <v>3172</v>
      </c>
      <c r="C3430" t="s">
        <v>5177</v>
      </c>
      <c r="D3430" s="852" t="s">
        <v>7804</v>
      </c>
      <c r="E3430" s="852">
        <v>146</v>
      </c>
      <c r="F3430" s="819">
        <v>1565.79</v>
      </c>
    </row>
    <row r="3431" spans="1:6">
      <c r="A3431" s="852">
        <v>11974</v>
      </c>
      <c r="B3431" t="s">
        <v>5395</v>
      </c>
      <c r="C3431" t="s">
        <v>5396</v>
      </c>
      <c r="D3431" s="852" t="s">
        <v>5441</v>
      </c>
      <c r="E3431" s="852">
        <v>146</v>
      </c>
      <c r="F3431" s="819">
        <v>1353.81</v>
      </c>
    </row>
    <row r="3432" spans="1:6">
      <c r="A3432" s="852">
        <v>11977</v>
      </c>
      <c r="B3432" t="s">
        <v>3360</v>
      </c>
      <c r="C3432" t="s">
        <v>5217</v>
      </c>
      <c r="D3432" s="852" t="s">
        <v>5442</v>
      </c>
      <c r="E3432" s="852">
        <v>146</v>
      </c>
      <c r="F3432" s="819">
        <v>139.63</v>
      </c>
    </row>
    <row r="3433" spans="1:6">
      <c r="A3433" s="852">
        <v>11978</v>
      </c>
      <c r="B3433" t="s">
        <v>3351</v>
      </c>
      <c r="C3433" t="s">
        <v>5443</v>
      </c>
      <c r="D3433" s="852" t="s">
        <v>5444</v>
      </c>
      <c r="E3433" s="852">
        <v>146</v>
      </c>
      <c r="F3433" s="819">
        <v>2280.64</v>
      </c>
    </row>
    <row r="3434" spans="1:6">
      <c r="A3434" s="852">
        <v>11985</v>
      </c>
      <c r="B3434" t="s">
        <v>3378</v>
      </c>
      <c r="C3434" t="s">
        <v>5219</v>
      </c>
      <c r="D3434" s="852" t="s">
        <v>5445</v>
      </c>
      <c r="E3434" s="852">
        <v>146</v>
      </c>
      <c r="F3434" s="819">
        <v>1041.58</v>
      </c>
    </row>
    <row r="3435" spans="1:6">
      <c r="A3435" s="852">
        <v>11988</v>
      </c>
      <c r="B3435" t="s">
        <v>3364</v>
      </c>
      <c r="C3435" t="s">
        <v>5446</v>
      </c>
      <c r="D3435" s="852" t="s">
        <v>5447</v>
      </c>
      <c r="E3435" s="852">
        <v>146</v>
      </c>
      <c r="F3435" s="819">
        <v>1233.99</v>
      </c>
    </row>
    <row r="3436" spans="1:6">
      <c r="A3436" s="852">
        <v>11989</v>
      </c>
      <c r="B3436" t="s">
        <v>5221</v>
      </c>
      <c r="C3436" t="s">
        <v>5222</v>
      </c>
      <c r="D3436" s="852" t="s">
        <v>5448</v>
      </c>
      <c r="E3436" s="852">
        <v>146</v>
      </c>
      <c r="F3436" s="819">
        <v>1200.4100000000001</v>
      </c>
    </row>
    <row r="3437" spans="1:6">
      <c r="A3437" s="852">
        <v>11989</v>
      </c>
      <c r="B3437" t="s">
        <v>5221</v>
      </c>
      <c r="C3437" t="s">
        <v>5222</v>
      </c>
      <c r="D3437" s="852" t="s">
        <v>5449</v>
      </c>
      <c r="E3437" s="852">
        <v>146</v>
      </c>
      <c r="F3437" s="819">
        <v>2697.35</v>
      </c>
    </row>
    <row r="3438" spans="1:6">
      <c r="A3438" s="852">
        <v>11991</v>
      </c>
      <c r="B3438" t="s">
        <v>4844</v>
      </c>
      <c r="C3438" t="s">
        <v>5179</v>
      </c>
      <c r="D3438" s="852" t="s">
        <v>5450</v>
      </c>
      <c r="E3438" s="852">
        <v>146</v>
      </c>
      <c r="F3438" s="819">
        <v>3187.31</v>
      </c>
    </row>
    <row r="3439" spans="1:6">
      <c r="A3439" s="852">
        <v>12000</v>
      </c>
      <c r="B3439" t="s">
        <v>4857</v>
      </c>
      <c r="C3439" t="s">
        <v>5181</v>
      </c>
      <c r="D3439" s="852" t="s">
        <v>5451</v>
      </c>
      <c r="E3439" s="852">
        <v>146</v>
      </c>
      <c r="F3439" s="819">
        <v>1504.51</v>
      </c>
    </row>
    <row r="3440" spans="1:6">
      <c r="A3440" s="852">
        <v>12008</v>
      </c>
      <c r="B3440" t="s">
        <v>4867</v>
      </c>
      <c r="C3440" t="s">
        <v>5452</v>
      </c>
      <c r="D3440" s="852" t="s">
        <v>5453</v>
      </c>
      <c r="E3440" s="852">
        <v>146</v>
      </c>
      <c r="F3440" s="819">
        <v>369.52</v>
      </c>
    </row>
    <row r="3441" spans="1:6">
      <c r="A3441" s="852">
        <v>12011</v>
      </c>
      <c r="B3441" t="s">
        <v>3570</v>
      </c>
      <c r="C3441" t="s">
        <v>5186</v>
      </c>
      <c r="D3441" s="852" t="s">
        <v>5454</v>
      </c>
      <c r="E3441" s="852">
        <v>146</v>
      </c>
      <c r="F3441" s="819">
        <v>131.97</v>
      </c>
    </row>
    <row r="3442" spans="1:6">
      <c r="A3442" s="852">
        <v>12013</v>
      </c>
      <c r="B3442" t="s">
        <v>3488</v>
      </c>
      <c r="C3442" t="s">
        <v>5168</v>
      </c>
      <c r="D3442" s="852" t="s">
        <v>5455</v>
      </c>
      <c r="E3442" s="852">
        <v>146</v>
      </c>
      <c r="F3442" s="819">
        <v>547.17999999999995</v>
      </c>
    </row>
    <row r="3443" spans="1:6">
      <c r="A3443" s="852">
        <v>21095</v>
      </c>
      <c r="B3443" t="s">
        <v>3311</v>
      </c>
      <c r="C3443" t="s">
        <v>5334</v>
      </c>
      <c r="D3443" s="852" t="s">
        <v>5456</v>
      </c>
      <c r="E3443" s="852">
        <v>146</v>
      </c>
      <c r="F3443" s="819">
        <v>1148.1500000000001</v>
      </c>
    </row>
    <row r="3444" spans="1:6">
      <c r="A3444" s="852">
        <v>31009</v>
      </c>
      <c r="B3444" t="s">
        <v>3775</v>
      </c>
      <c r="C3444" t="s">
        <v>5189</v>
      </c>
      <c r="D3444" s="852" t="s">
        <v>5457</v>
      </c>
      <c r="E3444" s="852">
        <v>146</v>
      </c>
      <c r="F3444" s="819">
        <v>1697.54</v>
      </c>
    </row>
    <row r="3445" spans="1:6">
      <c r="A3445" s="852">
        <v>31009</v>
      </c>
      <c r="B3445" t="s">
        <v>3775</v>
      </c>
      <c r="C3445" t="s">
        <v>5189</v>
      </c>
      <c r="D3445" s="852" t="s">
        <v>5458</v>
      </c>
      <c r="E3445" s="852">
        <v>146</v>
      </c>
      <c r="F3445" s="819">
        <v>1697.54</v>
      </c>
    </row>
    <row r="3446" spans="1:6">
      <c r="A3446" s="852">
        <v>31011</v>
      </c>
      <c r="B3446" t="s">
        <v>5046</v>
      </c>
      <c r="C3446" t="s">
        <v>5337</v>
      </c>
      <c r="D3446" s="852" t="s">
        <v>5459</v>
      </c>
      <c r="E3446" s="852">
        <v>146</v>
      </c>
      <c r="F3446" s="819">
        <v>59582.62</v>
      </c>
    </row>
    <row r="3447" spans="1:6">
      <c r="A3447" s="852">
        <v>31027</v>
      </c>
      <c r="B3447" t="s">
        <v>1052</v>
      </c>
      <c r="C3447" t="s">
        <v>5272</v>
      </c>
      <c r="D3447" s="852" t="s">
        <v>5460</v>
      </c>
      <c r="E3447" s="852">
        <v>146</v>
      </c>
      <c r="F3447" s="819">
        <v>1632.26</v>
      </c>
    </row>
    <row r="3448" spans="1:6">
      <c r="A3448" s="852">
        <v>31027</v>
      </c>
      <c r="B3448" t="s">
        <v>1052</v>
      </c>
      <c r="C3448" t="s">
        <v>5272</v>
      </c>
      <c r="D3448" s="852" t="s">
        <v>5461</v>
      </c>
      <c r="E3448" s="852">
        <v>146</v>
      </c>
      <c r="F3448" s="819">
        <v>1149.46</v>
      </c>
    </row>
    <row r="3449" spans="1:6">
      <c r="A3449" s="852">
        <v>31030</v>
      </c>
      <c r="B3449" t="s">
        <v>5105</v>
      </c>
      <c r="C3449" t="s">
        <v>5340</v>
      </c>
      <c r="D3449" s="852" t="s">
        <v>5462</v>
      </c>
      <c r="E3449" s="852">
        <v>146</v>
      </c>
      <c r="F3449" s="819">
        <v>6834.11</v>
      </c>
    </row>
    <row r="3450" spans="1:6">
      <c r="A3450" s="852">
        <v>31031</v>
      </c>
      <c r="B3450" t="s">
        <v>5111</v>
      </c>
      <c r="C3450" t="s">
        <v>5342</v>
      </c>
      <c r="D3450" s="852" t="s">
        <v>5463</v>
      </c>
      <c r="E3450" s="852">
        <v>146</v>
      </c>
      <c r="F3450" s="819">
        <v>16728.04</v>
      </c>
    </row>
    <row r="3451" spans="1:6">
      <c r="A3451" s="852">
        <v>51026</v>
      </c>
      <c r="B3451" t="s">
        <v>5139</v>
      </c>
      <c r="C3451" t="s">
        <v>5345</v>
      </c>
      <c r="D3451" s="852" t="s">
        <v>5464</v>
      </c>
      <c r="E3451" s="852">
        <v>146</v>
      </c>
      <c r="F3451" s="819">
        <v>3173.45</v>
      </c>
    </row>
    <row r="3452" spans="1:6">
      <c r="A3452" s="852">
        <v>51026</v>
      </c>
      <c r="B3452" t="s">
        <v>5139</v>
      </c>
      <c r="C3452" t="s">
        <v>5345</v>
      </c>
      <c r="D3452" s="852" t="s">
        <v>5465</v>
      </c>
      <c r="E3452" s="852">
        <v>146</v>
      </c>
      <c r="F3452" s="819">
        <v>1834.12</v>
      </c>
    </row>
    <row r="3453" spans="1:6">
      <c r="A3453" s="852">
        <v>11023</v>
      </c>
      <c r="B3453" t="s">
        <v>3740</v>
      </c>
      <c r="C3453" t="s">
        <v>5241</v>
      </c>
      <c r="D3453" s="852" t="s">
        <v>5466</v>
      </c>
      <c r="E3453" s="852">
        <v>147</v>
      </c>
      <c r="F3453" s="819">
        <v>17.43</v>
      </c>
    </row>
    <row r="3454" spans="1:6">
      <c r="A3454" s="852">
        <v>11123</v>
      </c>
      <c r="B3454" t="s">
        <v>3890</v>
      </c>
      <c r="C3454" t="s">
        <v>5353</v>
      </c>
      <c r="D3454" s="852" t="s">
        <v>5467</v>
      </c>
      <c r="E3454" s="852">
        <v>147</v>
      </c>
      <c r="F3454" s="819">
        <v>2102.16</v>
      </c>
    </row>
    <row r="3455" spans="1:6">
      <c r="A3455" s="852">
        <v>11123</v>
      </c>
      <c r="B3455" t="s">
        <v>3890</v>
      </c>
      <c r="C3455" t="s">
        <v>5353</v>
      </c>
      <c r="D3455" s="852" t="s">
        <v>5468</v>
      </c>
      <c r="E3455" s="852">
        <v>147</v>
      </c>
      <c r="F3455" s="819">
        <v>290.33</v>
      </c>
    </row>
    <row r="3456" spans="1:6">
      <c r="A3456" s="852">
        <v>11123</v>
      </c>
      <c r="B3456" t="s">
        <v>3890</v>
      </c>
      <c r="C3456" t="s">
        <v>5353</v>
      </c>
      <c r="D3456" s="852" t="s">
        <v>5469</v>
      </c>
      <c r="E3456" s="852">
        <v>147</v>
      </c>
      <c r="F3456" s="819">
        <v>5579.68</v>
      </c>
    </row>
    <row r="3457" spans="1:6">
      <c r="A3457" s="852">
        <v>11123</v>
      </c>
      <c r="B3457" t="s">
        <v>3890</v>
      </c>
      <c r="C3457" t="s">
        <v>5353</v>
      </c>
      <c r="D3457" s="852" t="s">
        <v>5470</v>
      </c>
      <c r="E3457" s="852">
        <v>147</v>
      </c>
      <c r="F3457" s="819">
        <v>316.74</v>
      </c>
    </row>
    <row r="3458" spans="1:6">
      <c r="A3458" s="852">
        <v>11123</v>
      </c>
      <c r="B3458" t="s">
        <v>3890</v>
      </c>
      <c r="C3458" t="s">
        <v>5353</v>
      </c>
      <c r="D3458" s="852" t="s">
        <v>5471</v>
      </c>
      <c r="E3458" s="852">
        <v>147</v>
      </c>
      <c r="F3458" s="819">
        <v>475.11</v>
      </c>
    </row>
    <row r="3459" spans="1:6">
      <c r="A3459" s="852">
        <v>11123</v>
      </c>
      <c r="B3459" t="s">
        <v>3890</v>
      </c>
      <c r="C3459" t="s">
        <v>5353</v>
      </c>
      <c r="D3459" s="852" t="s">
        <v>5472</v>
      </c>
      <c r="E3459" s="852">
        <v>147</v>
      </c>
      <c r="F3459" s="819">
        <v>7244.56</v>
      </c>
    </row>
    <row r="3460" spans="1:6">
      <c r="A3460" s="852">
        <v>11123</v>
      </c>
      <c r="B3460" t="s">
        <v>3890</v>
      </c>
      <c r="C3460" t="s">
        <v>5353</v>
      </c>
      <c r="D3460" s="852" t="s">
        <v>5473</v>
      </c>
      <c r="E3460" s="852">
        <v>147</v>
      </c>
      <c r="F3460" s="819">
        <v>3787.47</v>
      </c>
    </row>
    <row r="3461" spans="1:6">
      <c r="A3461" s="852">
        <v>11173</v>
      </c>
      <c r="B3461" t="s">
        <v>3931</v>
      </c>
      <c r="C3461" t="s">
        <v>5246</v>
      </c>
      <c r="D3461" s="852" t="s">
        <v>5474</v>
      </c>
      <c r="E3461" s="852">
        <v>147</v>
      </c>
      <c r="F3461" s="819">
        <v>221.36</v>
      </c>
    </row>
    <row r="3462" spans="1:6">
      <c r="A3462" s="852">
        <v>11439</v>
      </c>
      <c r="B3462" t="s">
        <v>1040</v>
      </c>
      <c r="C3462" t="s">
        <v>5261</v>
      </c>
      <c r="D3462" s="852" t="s">
        <v>5475</v>
      </c>
      <c r="E3462" s="852">
        <v>147</v>
      </c>
      <c r="F3462" s="819">
        <v>4210.8999999999996</v>
      </c>
    </row>
    <row r="3463" spans="1:6">
      <c r="A3463" s="852">
        <v>11505</v>
      </c>
      <c r="B3463" t="s">
        <v>5267</v>
      </c>
      <c r="C3463" t="s">
        <v>5268</v>
      </c>
      <c r="D3463" s="852" t="s">
        <v>5476</v>
      </c>
      <c r="E3463" s="852">
        <v>147</v>
      </c>
      <c r="F3463" s="819">
        <v>11185.3</v>
      </c>
    </row>
    <row r="3464" spans="1:6">
      <c r="A3464" s="852">
        <v>11604</v>
      </c>
      <c r="B3464" t="s">
        <v>5271</v>
      </c>
      <c r="C3464" t="s">
        <v>5272</v>
      </c>
      <c r="D3464" s="852" t="s">
        <v>5477</v>
      </c>
      <c r="E3464" s="852">
        <v>147</v>
      </c>
      <c r="F3464" s="819">
        <v>4254.9399999999996</v>
      </c>
    </row>
    <row r="3465" spans="1:6">
      <c r="A3465" s="852">
        <v>11606</v>
      </c>
      <c r="B3465" t="s">
        <v>4183</v>
      </c>
      <c r="C3465" t="s">
        <v>5274</v>
      </c>
      <c r="D3465" s="852" t="s">
        <v>5478</v>
      </c>
      <c r="E3465" s="852">
        <v>147</v>
      </c>
      <c r="F3465" s="819">
        <v>1560.34</v>
      </c>
    </row>
    <row r="3466" spans="1:6">
      <c r="A3466" s="852">
        <v>11888</v>
      </c>
      <c r="B3466" t="s">
        <v>1765</v>
      </c>
      <c r="C3466" t="s">
        <v>5312</v>
      </c>
      <c r="D3466" s="852" t="s">
        <v>5479</v>
      </c>
      <c r="E3466" s="852">
        <v>147</v>
      </c>
      <c r="F3466" s="819">
        <v>3220.29</v>
      </c>
    </row>
    <row r="3467" spans="1:6">
      <c r="A3467" s="852">
        <v>11905</v>
      </c>
      <c r="B3467" t="s">
        <v>4656</v>
      </c>
      <c r="C3467" t="s">
        <v>5480</v>
      </c>
      <c r="D3467" s="852" t="s">
        <v>5481</v>
      </c>
      <c r="E3467" s="852">
        <v>147</v>
      </c>
      <c r="F3467" s="819">
        <v>1875.41</v>
      </c>
    </row>
    <row r="3468" spans="1:6">
      <c r="A3468" s="852">
        <v>11434</v>
      </c>
      <c r="B3468" t="s">
        <v>1055</v>
      </c>
      <c r="C3468" t="s">
        <v>5255</v>
      </c>
      <c r="D3468" s="852" t="s">
        <v>5482</v>
      </c>
      <c r="E3468" s="852">
        <v>153</v>
      </c>
      <c r="F3468" s="819">
        <v>2172.33</v>
      </c>
    </row>
    <row r="3469" spans="1:6">
      <c r="A3469" s="852">
        <v>11146</v>
      </c>
      <c r="B3469" t="s">
        <v>5150</v>
      </c>
      <c r="C3469" t="s">
        <v>5151</v>
      </c>
      <c r="D3469" s="852" t="s">
        <v>5483</v>
      </c>
      <c r="E3469" s="852">
        <v>154</v>
      </c>
      <c r="F3469" s="819">
        <v>18898.740000000002</v>
      </c>
    </row>
    <row r="3470" spans="1:6">
      <c r="A3470" s="852">
        <v>11867</v>
      </c>
      <c r="B3470" t="s">
        <v>1222</v>
      </c>
      <c r="C3470" t="s">
        <v>5241</v>
      </c>
      <c r="D3470" s="852" t="s">
        <v>5484</v>
      </c>
      <c r="E3470" s="852">
        <v>162</v>
      </c>
      <c r="F3470" s="819">
        <v>3637.69</v>
      </c>
    </row>
    <row r="3471" spans="1:6">
      <c r="A3471" s="852">
        <v>11909</v>
      </c>
      <c r="B3471" t="s">
        <v>2229</v>
      </c>
      <c r="C3471" t="s">
        <v>5314</v>
      </c>
      <c r="D3471" s="852" t="s">
        <v>5486</v>
      </c>
      <c r="E3471" s="852">
        <v>162</v>
      </c>
      <c r="F3471" s="819">
        <v>4108.16</v>
      </c>
    </row>
    <row r="3472" spans="1:6">
      <c r="A3472" s="852">
        <v>11957</v>
      </c>
      <c r="B3472" t="s">
        <v>3329</v>
      </c>
      <c r="C3472" t="s">
        <v>5487</v>
      </c>
      <c r="D3472" s="852" t="s">
        <v>5488</v>
      </c>
      <c r="E3472" s="852">
        <v>162</v>
      </c>
      <c r="F3472" s="819">
        <v>894.43</v>
      </c>
    </row>
    <row r="3473" spans="1:6">
      <c r="A3473" s="852">
        <v>11978</v>
      </c>
      <c r="B3473" t="s">
        <v>3351</v>
      </c>
      <c r="C3473" t="s">
        <v>5443</v>
      </c>
      <c r="D3473" s="852" t="s">
        <v>5489</v>
      </c>
      <c r="E3473" s="852">
        <v>162</v>
      </c>
      <c r="F3473" s="819">
        <v>359.49</v>
      </c>
    </row>
    <row r="3474" spans="1:6">
      <c r="A3474" s="852">
        <v>11984</v>
      </c>
      <c r="B3474" t="s">
        <v>3532</v>
      </c>
      <c r="C3474" t="s">
        <v>5407</v>
      </c>
      <c r="D3474" s="852" t="s">
        <v>5490</v>
      </c>
      <c r="E3474" s="852">
        <v>162</v>
      </c>
      <c r="F3474" s="819">
        <v>270.44</v>
      </c>
    </row>
    <row r="3475" spans="1:6">
      <c r="A3475" s="852">
        <v>11988</v>
      </c>
      <c r="B3475" t="s">
        <v>3364</v>
      </c>
      <c r="C3475" t="s">
        <v>5446</v>
      </c>
      <c r="D3475" s="852" t="s">
        <v>5491</v>
      </c>
      <c r="E3475" s="852">
        <v>162</v>
      </c>
      <c r="F3475" s="819">
        <v>463.61</v>
      </c>
    </row>
    <row r="3476" spans="1:6">
      <c r="A3476" s="852">
        <v>11991</v>
      </c>
      <c r="B3476" t="s">
        <v>4844</v>
      </c>
      <c r="C3476" t="s">
        <v>5179</v>
      </c>
      <c r="D3476" s="852" t="s">
        <v>5492</v>
      </c>
      <c r="E3476" s="852">
        <v>162</v>
      </c>
      <c r="F3476" s="819">
        <v>3423.73</v>
      </c>
    </row>
    <row r="3477" spans="1:6">
      <c r="A3477" s="852">
        <v>11993</v>
      </c>
      <c r="B3477" t="s">
        <v>3384</v>
      </c>
      <c r="C3477" t="s">
        <v>5225</v>
      </c>
      <c r="D3477" s="852" t="s">
        <v>5493</v>
      </c>
      <c r="E3477" s="852">
        <v>162</v>
      </c>
      <c r="F3477" s="819">
        <v>45.07</v>
      </c>
    </row>
    <row r="3478" spans="1:6">
      <c r="A3478" s="852">
        <v>12000</v>
      </c>
      <c r="B3478" t="s">
        <v>4857</v>
      </c>
      <c r="C3478" t="s">
        <v>5181</v>
      </c>
      <c r="D3478" s="852" t="s">
        <v>5494</v>
      </c>
      <c r="E3478" s="852">
        <v>162</v>
      </c>
      <c r="F3478" s="819">
        <v>1284.6400000000001</v>
      </c>
    </row>
    <row r="3479" spans="1:6">
      <c r="A3479" s="852">
        <v>12013</v>
      </c>
      <c r="B3479" t="s">
        <v>3488</v>
      </c>
      <c r="C3479" t="s">
        <v>5168</v>
      </c>
      <c r="D3479" s="852" t="s">
        <v>5495</v>
      </c>
      <c r="E3479" s="852">
        <v>162</v>
      </c>
      <c r="F3479" s="819">
        <v>436.24</v>
      </c>
    </row>
    <row r="3480" spans="1:6">
      <c r="A3480" s="852">
        <v>12016</v>
      </c>
      <c r="B3480" t="s">
        <v>4880</v>
      </c>
      <c r="C3480" t="s">
        <v>5496</v>
      </c>
      <c r="D3480" s="852" t="s">
        <v>5497</v>
      </c>
      <c r="E3480" s="852">
        <v>162</v>
      </c>
      <c r="F3480" s="819">
        <v>3718.69</v>
      </c>
    </row>
    <row r="3481" spans="1:6">
      <c r="A3481" s="852">
        <v>11475</v>
      </c>
      <c r="B3481" t="s">
        <v>4085</v>
      </c>
      <c r="C3481" t="s">
        <v>5498</v>
      </c>
      <c r="D3481" s="852" t="s">
        <v>5499</v>
      </c>
      <c r="E3481" s="852">
        <v>167</v>
      </c>
      <c r="F3481" s="819">
        <v>3718.69</v>
      </c>
    </row>
    <row r="3482" spans="1:6">
      <c r="A3482" s="852">
        <v>11699</v>
      </c>
      <c r="B3482" t="s">
        <v>4231</v>
      </c>
      <c r="C3482" t="s">
        <v>5278</v>
      </c>
      <c r="D3482" s="852" t="s">
        <v>5500</v>
      </c>
      <c r="E3482" s="852">
        <v>172</v>
      </c>
      <c r="F3482" s="819">
        <v>111.57</v>
      </c>
    </row>
    <row r="3483" spans="1:6">
      <c r="A3483" s="852">
        <v>12017</v>
      </c>
      <c r="B3483" t="s">
        <v>3481</v>
      </c>
      <c r="C3483" t="s">
        <v>5501</v>
      </c>
      <c r="D3483" s="852" t="s">
        <v>5502</v>
      </c>
      <c r="E3483" s="852">
        <v>172</v>
      </c>
      <c r="F3483" s="819">
        <v>15660</v>
      </c>
    </row>
    <row r="3484" spans="1:6">
      <c r="A3484" s="852">
        <v>11925</v>
      </c>
      <c r="B3484" t="s">
        <v>4695</v>
      </c>
      <c r="C3484" t="s">
        <v>5316</v>
      </c>
      <c r="D3484" s="852" t="s">
        <v>5503</v>
      </c>
      <c r="E3484" s="852">
        <v>173</v>
      </c>
      <c r="F3484" s="819">
        <v>463.05</v>
      </c>
    </row>
    <row r="3485" spans="1:6">
      <c r="A3485" s="852">
        <v>11944</v>
      </c>
      <c r="B3485" t="s">
        <v>4719</v>
      </c>
      <c r="C3485" t="s">
        <v>5175</v>
      </c>
      <c r="D3485" s="852" t="s">
        <v>5504</v>
      </c>
      <c r="E3485" s="852">
        <v>173</v>
      </c>
      <c r="F3485" s="819">
        <v>2028.38</v>
      </c>
    </row>
    <row r="3486" spans="1:6">
      <c r="A3486" s="852">
        <v>11123</v>
      </c>
      <c r="B3486" t="s">
        <v>3890</v>
      </c>
      <c r="C3486" t="s">
        <v>5353</v>
      </c>
      <c r="D3486" s="852" t="s">
        <v>5505</v>
      </c>
      <c r="E3486" s="852">
        <v>174</v>
      </c>
      <c r="F3486" s="819">
        <v>1613.96</v>
      </c>
    </row>
    <row r="3487" spans="1:6">
      <c r="A3487" s="852">
        <v>11123</v>
      </c>
      <c r="B3487" t="s">
        <v>3890</v>
      </c>
      <c r="C3487" t="s">
        <v>5353</v>
      </c>
      <c r="D3487" s="852" t="s">
        <v>5506</v>
      </c>
      <c r="E3487" s="852">
        <v>174</v>
      </c>
      <c r="F3487" s="819">
        <v>247.92</v>
      </c>
    </row>
    <row r="3488" spans="1:6">
      <c r="A3488" s="852">
        <v>11123</v>
      </c>
      <c r="B3488" t="s">
        <v>3890</v>
      </c>
      <c r="C3488" t="s">
        <v>5353</v>
      </c>
      <c r="D3488" s="852" t="s">
        <v>5507</v>
      </c>
      <c r="E3488" s="852">
        <v>174</v>
      </c>
      <c r="F3488" s="819">
        <v>4314.18</v>
      </c>
    </row>
    <row r="3489" spans="1:6">
      <c r="A3489" s="852">
        <v>11123</v>
      </c>
      <c r="B3489" t="s">
        <v>3890</v>
      </c>
      <c r="C3489" t="s">
        <v>5353</v>
      </c>
      <c r="D3489" s="852" t="s">
        <v>5508</v>
      </c>
      <c r="E3489" s="852">
        <v>174</v>
      </c>
      <c r="F3489" s="819">
        <v>270.44</v>
      </c>
    </row>
    <row r="3490" spans="1:6">
      <c r="A3490" s="852">
        <v>11123</v>
      </c>
      <c r="B3490" t="s">
        <v>3890</v>
      </c>
      <c r="C3490" t="s">
        <v>5353</v>
      </c>
      <c r="D3490" s="852" t="s">
        <v>5509</v>
      </c>
      <c r="E3490" s="852">
        <v>174</v>
      </c>
      <c r="F3490" s="819">
        <v>405.67</v>
      </c>
    </row>
    <row r="3491" spans="1:6">
      <c r="A3491" s="852">
        <v>11123</v>
      </c>
      <c r="B3491" t="s">
        <v>3890</v>
      </c>
      <c r="C3491" t="s">
        <v>5353</v>
      </c>
      <c r="D3491" s="852" t="s">
        <v>5510</v>
      </c>
      <c r="E3491" s="852">
        <v>174</v>
      </c>
      <c r="F3491" s="819">
        <v>6603.51</v>
      </c>
    </row>
    <row r="3492" spans="1:6">
      <c r="A3492" s="852">
        <v>11123</v>
      </c>
      <c r="B3492" t="s">
        <v>3890</v>
      </c>
      <c r="C3492" t="s">
        <v>5353</v>
      </c>
      <c r="D3492" s="852" t="s">
        <v>5511</v>
      </c>
      <c r="E3492" s="852">
        <v>174</v>
      </c>
      <c r="F3492" s="819">
        <v>93.1</v>
      </c>
    </row>
    <row r="3493" spans="1:6">
      <c r="A3493" s="852">
        <v>11441</v>
      </c>
      <c r="B3493" t="s">
        <v>5157</v>
      </c>
      <c r="C3493" t="s">
        <v>5158</v>
      </c>
      <c r="D3493" s="852" t="s">
        <v>5512</v>
      </c>
      <c r="E3493" s="852">
        <v>174</v>
      </c>
      <c r="F3493" s="819">
        <v>308.81</v>
      </c>
    </row>
    <row r="3494" spans="1:6">
      <c r="A3494" s="852">
        <v>11852</v>
      </c>
      <c r="B3494" t="s">
        <v>1215</v>
      </c>
      <c r="C3494" t="s">
        <v>5230</v>
      </c>
      <c r="D3494" s="852" t="s">
        <v>5513</v>
      </c>
      <c r="E3494" s="852">
        <v>174</v>
      </c>
      <c r="F3494" s="819">
        <v>647.07000000000005</v>
      </c>
    </row>
    <row r="3495" spans="1:6">
      <c r="A3495" s="852">
        <v>11870</v>
      </c>
      <c r="B3495" t="s">
        <v>5514</v>
      </c>
      <c r="C3495" t="s">
        <v>5515</v>
      </c>
      <c r="D3495" s="852" t="s">
        <v>5516</v>
      </c>
      <c r="E3495" s="852">
        <v>174</v>
      </c>
      <c r="F3495" s="819">
        <v>9662.66</v>
      </c>
    </row>
    <row r="3496" spans="1:6">
      <c r="A3496" s="852">
        <v>11905</v>
      </c>
      <c r="B3496" t="s">
        <v>4656</v>
      </c>
      <c r="C3496" t="s">
        <v>5480</v>
      </c>
      <c r="D3496" s="852" t="s">
        <v>5517</v>
      </c>
      <c r="E3496" s="852">
        <v>174</v>
      </c>
      <c r="F3496" s="819">
        <v>1659.59</v>
      </c>
    </row>
    <row r="3497" spans="1:6">
      <c r="A3497" s="852">
        <v>11964</v>
      </c>
      <c r="B3497" t="s">
        <v>4778</v>
      </c>
      <c r="C3497" t="s">
        <v>5518</v>
      </c>
      <c r="D3497" s="852" t="s">
        <v>5519</v>
      </c>
      <c r="E3497" s="852">
        <v>174</v>
      </c>
      <c r="F3497" s="819">
        <v>674.45</v>
      </c>
    </row>
    <row r="3498" spans="1:6">
      <c r="A3498" s="852">
        <v>11975</v>
      </c>
      <c r="B3498" t="s">
        <v>3349</v>
      </c>
      <c r="C3498" t="s">
        <v>5325</v>
      </c>
      <c r="D3498" s="852" t="s">
        <v>5520</v>
      </c>
      <c r="E3498" s="852">
        <v>174</v>
      </c>
      <c r="F3498" s="819">
        <v>175.47</v>
      </c>
    </row>
    <row r="3499" spans="1:6">
      <c r="A3499" s="852">
        <v>11979</v>
      </c>
      <c r="B3499" t="s">
        <v>5327</v>
      </c>
      <c r="C3499" t="s">
        <v>5328</v>
      </c>
      <c r="D3499" s="852" t="s">
        <v>5521</v>
      </c>
      <c r="E3499" s="852">
        <v>174</v>
      </c>
      <c r="F3499" s="819">
        <v>251.64</v>
      </c>
    </row>
    <row r="3500" spans="1:6">
      <c r="A3500" s="852">
        <v>11007</v>
      </c>
      <c r="B3500" t="s">
        <v>5239</v>
      </c>
      <c r="C3500" t="s">
        <v>5240</v>
      </c>
      <c r="D3500" s="852" t="s">
        <v>5523</v>
      </c>
      <c r="E3500" s="852">
        <v>175</v>
      </c>
      <c r="F3500" s="819">
        <v>1929.11</v>
      </c>
    </row>
    <row r="3501" spans="1:6">
      <c r="A3501" s="852">
        <v>11390</v>
      </c>
      <c r="B3501" t="s">
        <v>1248</v>
      </c>
      <c r="C3501" t="s">
        <v>5365</v>
      </c>
      <c r="D3501" s="852" t="s">
        <v>5524</v>
      </c>
      <c r="E3501" s="852">
        <v>175</v>
      </c>
      <c r="F3501" s="819">
        <v>1000.36</v>
      </c>
    </row>
    <row r="3502" spans="1:6">
      <c r="A3502" s="852">
        <v>11413</v>
      </c>
      <c r="B3502" t="s">
        <v>3985</v>
      </c>
      <c r="C3502" t="s">
        <v>5252</v>
      </c>
      <c r="D3502" s="852" t="s">
        <v>5525</v>
      </c>
      <c r="E3502" s="852">
        <v>175</v>
      </c>
      <c r="F3502" s="819">
        <v>7402.79</v>
      </c>
    </row>
    <row r="3503" spans="1:6">
      <c r="A3503" s="852">
        <v>11413</v>
      </c>
      <c r="B3503" t="s">
        <v>3985</v>
      </c>
      <c r="C3503" t="s">
        <v>5252</v>
      </c>
      <c r="D3503" s="852" t="s">
        <v>5526</v>
      </c>
      <c r="E3503" s="852">
        <v>175</v>
      </c>
      <c r="F3503" s="819">
        <v>3979.9</v>
      </c>
    </row>
    <row r="3504" spans="1:6">
      <c r="A3504" s="852">
        <v>11699</v>
      </c>
      <c r="B3504" t="s">
        <v>4231</v>
      </c>
      <c r="C3504" t="s">
        <v>5278</v>
      </c>
      <c r="D3504" s="852" t="s">
        <v>5527</v>
      </c>
      <c r="E3504" s="852">
        <v>175</v>
      </c>
      <c r="F3504" s="819">
        <v>134.94999999999999</v>
      </c>
    </row>
    <row r="3505" spans="1:6">
      <c r="A3505" s="852">
        <v>11806</v>
      </c>
      <c r="B3505" t="s">
        <v>4351</v>
      </c>
      <c r="C3505" t="s">
        <v>5293</v>
      </c>
      <c r="D3505" s="852" t="s">
        <v>5528</v>
      </c>
      <c r="E3505" s="852">
        <v>175</v>
      </c>
      <c r="F3505" s="819">
        <v>332.66</v>
      </c>
    </row>
    <row r="3506" spans="1:6">
      <c r="A3506" s="852">
        <v>11974</v>
      </c>
      <c r="B3506" t="s">
        <v>5395</v>
      </c>
      <c r="C3506" t="s">
        <v>5396</v>
      </c>
      <c r="D3506" s="852" t="s">
        <v>5529</v>
      </c>
      <c r="E3506" s="852">
        <v>175</v>
      </c>
      <c r="F3506" s="819">
        <v>1300.57</v>
      </c>
    </row>
    <row r="3507" spans="1:6">
      <c r="A3507" s="852">
        <v>11023</v>
      </c>
      <c r="B3507" t="s">
        <v>3740</v>
      </c>
      <c r="C3507" t="s">
        <v>5241</v>
      </c>
      <c r="D3507" s="852" t="s">
        <v>5530</v>
      </c>
      <c r="E3507" s="852">
        <v>176</v>
      </c>
      <c r="F3507" s="819">
        <v>17.399999999999999</v>
      </c>
    </row>
    <row r="3508" spans="1:6">
      <c r="A3508" s="852">
        <v>11153</v>
      </c>
      <c r="B3508" t="s">
        <v>3929</v>
      </c>
      <c r="C3508" t="s">
        <v>5245</v>
      </c>
      <c r="D3508" s="852" t="s">
        <v>5531</v>
      </c>
      <c r="E3508" s="852">
        <v>176</v>
      </c>
      <c r="F3508" s="819">
        <v>1822.14</v>
      </c>
    </row>
    <row r="3509" spans="1:6">
      <c r="A3509" s="852">
        <v>11173</v>
      </c>
      <c r="B3509" t="s">
        <v>3931</v>
      </c>
      <c r="C3509" t="s">
        <v>5246</v>
      </c>
      <c r="D3509" s="852" t="s">
        <v>5532</v>
      </c>
      <c r="E3509" s="852">
        <v>176</v>
      </c>
      <c r="F3509" s="819">
        <v>294.99</v>
      </c>
    </row>
    <row r="3510" spans="1:6">
      <c r="A3510" s="852">
        <v>11300</v>
      </c>
      <c r="B3510" t="s">
        <v>3957</v>
      </c>
      <c r="C3510" t="s">
        <v>5533</v>
      </c>
      <c r="D3510" s="852" t="s">
        <v>5534</v>
      </c>
      <c r="E3510" s="852">
        <v>176</v>
      </c>
      <c r="F3510" s="819">
        <v>1237.75</v>
      </c>
    </row>
    <row r="3511" spans="1:6">
      <c r="A3511" s="852">
        <v>11326</v>
      </c>
      <c r="B3511" t="s">
        <v>3966</v>
      </c>
      <c r="C3511" t="s">
        <v>5251</v>
      </c>
      <c r="D3511" s="852" t="s">
        <v>5535</v>
      </c>
      <c r="E3511" s="852">
        <v>176</v>
      </c>
      <c r="F3511" s="819">
        <v>2073.44</v>
      </c>
    </row>
    <row r="3512" spans="1:6">
      <c r="A3512" s="852">
        <v>11439</v>
      </c>
      <c r="B3512" t="s">
        <v>1040</v>
      </c>
      <c r="C3512" t="s">
        <v>5261</v>
      </c>
      <c r="D3512" s="852" t="s">
        <v>5536</v>
      </c>
      <c r="E3512" s="852">
        <v>176</v>
      </c>
      <c r="F3512" s="819">
        <v>3823.57</v>
      </c>
    </row>
    <row r="3513" spans="1:6">
      <c r="A3513" s="852">
        <v>11454</v>
      </c>
      <c r="B3513" t="s">
        <v>4044</v>
      </c>
      <c r="C3513" t="s">
        <v>5263</v>
      </c>
      <c r="D3513" s="852" t="s">
        <v>5537</v>
      </c>
      <c r="E3513" s="852">
        <v>176</v>
      </c>
      <c r="F3513" s="819">
        <v>6057.21</v>
      </c>
    </row>
    <row r="3514" spans="1:6">
      <c r="A3514" s="852">
        <v>11496</v>
      </c>
      <c r="B3514" t="s">
        <v>5538</v>
      </c>
      <c r="C3514" t="s">
        <v>5539</v>
      </c>
      <c r="D3514" s="852" t="s">
        <v>5540</v>
      </c>
      <c r="E3514" s="852">
        <v>176</v>
      </c>
      <c r="F3514" s="819">
        <v>1149.42</v>
      </c>
    </row>
    <row r="3515" spans="1:6">
      <c r="A3515" s="852">
        <v>11505</v>
      </c>
      <c r="B3515" t="s">
        <v>5267</v>
      </c>
      <c r="C3515" t="s">
        <v>5268</v>
      </c>
      <c r="D3515" s="852" t="s">
        <v>5541</v>
      </c>
      <c r="E3515" s="852">
        <v>176</v>
      </c>
      <c r="F3515" s="819">
        <v>11250.76</v>
      </c>
    </row>
    <row r="3516" spans="1:6">
      <c r="A3516" s="852">
        <v>11604</v>
      </c>
      <c r="B3516" t="s">
        <v>5271</v>
      </c>
      <c r="C3516" t="s">
        <v>5272</v>
      </c>
      <c r="D3516" s="852" t="s">
        <v>5542</v>
      </c>
      <c r="E3516" s="852">
        <v>176</v>
      </c>
      <c r="F3516" s="819">
        <v>12601.43</v>
      </c>
    </row>
    <row r="3517" spans="1:6">
      <c r="A3517" s="852">
        <v>11606</v>
      </c>
      <c r="B3517" t="s">
        <v>4183</v>
      </c>
      <c r="C3517" t="s">
        <v>5274</v>
      </c>
      <c r="D3517" s="852" t="s">
        <v>5543</v>
      </c>
      <c r="E3517" s="852">
        <v>176</v>
      </c>
      <c r="F3517" s="819">
        <v>36911.46</v>
      </c>
    </row>
    <row r="3518" spans="1:6">
      <c r="A3518" s="852">
        <v>11606</v>
      </c>
      <c r="B3518" t="s">
        <v>4183</v>
      </c>
      <c r="C3518" t="s">
        <v>5274</v>
      </c>
      <c r="D3518" s="852" t="s">
        <v>5544</v>
      </c>
      <c r="E3518" s="852">
        <v>176</v>
      </c>
      <c r="F3518" s="819">
        <v>2502.0300000000002</v>
      </c>
    </row>
    <row r="3519" spans="1:6">
      <c r="A3519" s="852">
        <v>11606</v>
      </c>
      <c r="B3519" t="s">
        <v>4183</v>
      </c>
      <c r="C3519" t="s">
        <v>5274</v>
      </c>
      <c r="D3519" s="852" t="s">
        <v>5545</v>
      </c>
      <c r="E3519" s="852">
        <v>176</v>
      </c>
      <c r="F3519" s="819">
        <v>1126.52</v>
      </c>
    </row>
    <row r="3520" spans="1:6">
      <c r="A3520" s="852">
        <v>11755</v>
      </c>
      <c r="B3520" t="s">
        <v>2146</v>
      </c>
      <c r="C3520" t="s">
        <v>5213</v>
      </c>
      <c r="D3520" s="852" t="s">
        <v>5546</v>
      </c>
      <c r="E3520" s="852">
        <v>176</v>
      </c>
      <c r="F3520" s="819">
        <v>295.83999999999997</v>
      </c>
    </row>
    <row r="3521" spans="1:7">
      <c r="A3521" s="852">
        <v>11764</v>
      </c>
      <c r="B3521" t="s">
        <v>4303</v>
      </c>
      <c r="C3521" t="s">
        <v>5285</v>
      </c>
      <c r="D3521" s="852" t="s">
        <v>5547</v>
      </c>
      <c r="E3521" s="852">
        <v>176</v>
      </c>
      <c r="F3521" s="819">
        <v>4006.55</v>
      </c>
    </row>
    <row r="3522" spans="1:7">
      <c r="A3522" s="852">
        <v>11776</v>
      </c>
      <c r="B3522" t="s">
        <v>2157</v>
      </c>
      <c r="C3522" t="s">
        <v>5548</v>
      </c>
      <c r="D3522" s="852" t="s">
        <v>5549</v>
      </c>
      <c r="E3522" s="852">
        <v>176</v>
      </c>
      <c r="F3522" s="819">
        <v>1352.25</v>
      </c>
    </row>
    <row r="3523" spans="1:7">
      <c r="A3523" s="852">
        <v>11776</v>
      </c>
      <c r="B3523" t="s">
        <v>2157</v>
      </c>
      <c r="C3523" t="s">
        <v>5548</v>
      </c>
      <c r="D3523" s="852" t="s">
        <v>5550</v>
      </c>
      <c r="E3523" s="852">
        <v>176</v>
      </c>
      <c r="F3523" s="819">
        <v>21930.880000000001</v>
      </c>
    </row>
    <row r="3524" spans="1:7">
      <c r="A3524" s="852">
        <v>11888</v>
      </c>
      <c r="B3524" t="s">
        <v>1765</v>
      </c>
      <c r="C3524" t="s">
        <v>5312</v>
      </c>
      <c r="D3524" s="852" t="s">
        <v>5551</v>
      </c>
      <c r="E3524" s="852">
        <v>176</v>
      </c>
      <c r="F3524" s="819">
        <v>2678.06</v>
      </c>
    </row>
    <row r="3525" spans="1:7">
      <c r="A3525" s="852">
        <v>31027</v>
      </c>
      <c r="B3525" t="s">
        <v>1052</v>
      </c>
      <c r="C3525" t="s">
        <v>5272</v>
      </c>
      <c r="D3525" s="852" t="s">
        <v>5552</v>
      </c>
      <c r="E3525" s="852">
        <v>176</v>
      </c>
      <c r="F3525" s="819">
        <v>1149.46</v>
      </c>
    </row>
    <row r="3526" spans="1:7">
      <c r="A3526" s="852">
        <v>31030</v>
      </c>
      <c r="B3526" t="s">
        <v>5105</v>
      </c>
      <c r="C3526" t="s">
        <v>5340</v>
      </c>
      <c r="D3526" s="852" t="s">
        <v>5553</v>
      </c>
      <c r="E3526" s="852">
        <v>176</v>
      </c>
      <c r="F3526" s="819">
        <v>5436.63</v>
      </c>
    </row>
    <row r="3527" spans="1:7">
      <c r="A3527" s="852">
        <v>31031</v>
      </c>
      <c r="B3527" t="s">
        <v>5111</v>
      </c>
      <c r="C3527" t="s">
        <v>5342</v>
      </c>
      <c r="D3527" s="852" t="s">
        <v>5554</v>
      </c>
      <c r="E3527" s="852">
        <v>176</v>
      </c>
      <c r="F3527" s="819">
        <v>16477.830000000002</v>
      </c>
    </row>
    <row r="3528" spans="1:7" ht="15">
      <c r="A3528" s="1000"/>
      <c r="B3528" s="1000" t="s">
        <v>7805</v>
      </c>
      <c r="C3528" s="1000"/>
      <c r="D3528" s="1000"/>
      <c r="E3528" s="1000"/>
      <c r="F3528" s="1001"/>
      <c r="G3528" s="1002">
        <f>SUM(F3304:F3527)</f>
        <v>1112437.8199999998</v>
      </c>
    </row>
    <row r="3529" spans="1:7">
      <c r="A3529" s="852">
        <v>21073</v>
      </c>
      <c r="B3529" t="s">
        <v>5170</v>
      </c>
      <c r="C3529" t="s">
        <v>5171</v>
      </c>
      <c r="D3529" s="852" t="s">
        <v>5555</v>
      </c>
      <c r="E3529" s="852">
        <v>195</v>
      </c>
      <c r="F3529" s="819">
        <v>17874.25</v>
      </c>
    </row>
    <row r="3530" spans="1:7">
      <c r="A3530" s="852">
        <v>11904</v>
      </c>
      <c r="B3530" t="s">
        <v>4653</v>
      </c>
      <c r="C3530" t="s">
        <v>5161</v>
      </c>
      <c r="D3530" s="852" t="s">
        <v>5556</v>
      </c>
      <c r="E3530" s="852">
        <v>196</v>
      </c>
      <c r="F3530" s="819">
        <v>25553</v>
      </c>
    </row>
    <row r="3531" spans="1:7">
      <c r="A3531" s="852">
        <v>11606</v>
      </c>
      <c r="B3531" t="s">
        <v>4183</v>
      </c>
      <c r="C3531" t="s">
        <v>5274</v>
      </c>
      <c r="D3531" s="852" t="s">
        <v>5557</v>
      </c>
      <c r="E3531" s="852">
        <v>202</v>
      </c>
      <c r="F3531" s="819">
        <v>2375.84</v>
      </c>
    </row>
    <row r="3532" spans="1:7">
      <c r="A3532" s="852">
        <v>12000</v>
      </c>
      <c r="B3532" t="s">
        <v>4857</v>
      </c>
      <c r="C3532" t="s">
        <v>5181</v>
      </c>
      <c r="D3532" s="852" t="s">
        <v>5558</v>
      </c>
      <c r="E3532" s="852">
        <v>208</v>
      </c>
      <c r="F3532" s="819">
        <v>1284.6400000000001</v>
      </c>
    </row>
    <row r="3533" spans="1:7">
      <c r="A3533" s="852">
        <v>31027</v>
      </c>
      <c r="B3533" t="s">
        <v>1052</v>
      </c>
      <c r="C3533" t="s">
        <v>5272</v>
      </c>
      <c r="D3533" s="852" t="s">
        <v>5559</v>
      </c>
      <c r="E3533" s="852">
        <v>208</v>
      </c>
      <c r="F3533" s="819">
        <v>19879.47</v>
      </c>
    </row>
    <row r="3534" spans="1:7">
      <c r="A3534" s="852">
        <v>31027</v>
      </c>
      <c r="B3534" t="s">
        <v>1052</v>
      </c>
      <c r="C3534" t="s">
        <v>5272</v>
      </c>
      <c r="D3534" s="852" t="s">
        <v>5560</v>
      </c>
      <c r="E3534" s="852">
        <v>208</v>
      </c>
      <c r="F3534" s="819">
        <v>1530.94</v>
      </c>
    </row>
    <row r="3535" spans="1:7">
      <c r="A3535" s="852">
        <v>31027</v>
      </c>
      <c r="B3535" t="s">
        <v>1052</v>
      </c>
      <c r="C3535" t="s">
        <v>5272</v>
      </c>
      <c r="D3535" s="852" t="s">
        <v>5561</v>
      </c>
      <c r="E3535" s="852">
        <v>208</v>
      </c>
      <c r="F3535" s="819">
        <v>1149.46</v>
      </c>
    </row>
    <row r="3536" spans="1:7">
      <c r="A3536" s="852">
        <v>21096</v>
      </c>
      <c r="B3536" t="s">
        <v>5562</v>
      </c>
      <c r="C3536" t="s">
        <v>5563</v>
      </c>
      <c r="D3536" s="852" t="s">
        <v>5564</v>
      </c>
      <c r="E3536" s="852">
        <v>210</v>
      </c>
      <c r="F3536" s="819">
        <v>3364.29</v>
      </c>
    </row>
    <row r="3537" spans="1:6">
      <c r="A3537" s="852">
        <v>11077</v>
      </c>
      <c r="B3537" t="s">
        <v>5188</v>
      </c>
      <c r="C3537" t="s">
        <v>5189</v>
      </c>
      <c r="D3537" s="852" t="s">
        <v>5565</v>
      </c>
      <c r="E3537" s="852">
        <v>211</v>
      </c>
      <c r="F3537" s="819">
        <v>10.85</v>
      </c>
    </row>
    <row r="3538" spans="1:6">
      <c r="A3538" s="852">
        <v>11023</v>
      </c>
      <c r="B3538" t="s">
        <v>3740</v>
      </c>
      <c r="C3538" t="s">
        <v>5241</v>
      </c>
      <c r="D3538" s="852" t="s">
        <v>5566</v>
      </c>
      <c r="E3538" s="852">
        <v>212</v>
      </c>
      <c r="F3538" s="819">
        <v>17.41</v>
      </c>
    </row>
    <row r="3539" spans="1:6">
      <c r="A3539" s="852">
        <v>11173</v>
      </c>
      <c r="B3539" t="s">
        <v>3931</v>
      </c>
      <c r="C3539" t="s">
        <v>5246</v>
      </c>
      <c r="D3539" s="852" t="s">
        <v>5567</v>
      </c>
      <c r="E3539" s="852">
        <v>212</v>
      </c>
      <c r="F3539" s="819">
        <v>204.39</v>
      </c>
    </row>
    <row r="3540" spans="1:6">
      <c r="A3540" s="852">
        <v>11413</v>
      </c>
      <c r="B3540" t="s">
        <v>3985</v>
      </c>
      <c r="C3540" t="s">
        <v>5252</v>
      </c>
      <c r="D3540" s="852" t="s">
        <v>5568</v>
      </c>
      <c r="E3540" s="852">
        <v>212</v>
      </c>
      <c r="F3540" s="819">
        <v>8734.32</v>
      </c>
    </row>
    <row r="3541" spans="1:6">
      <c r="A3541" s="852">
        <v>11413</v>
      </c>
      <c r="B3541" t="s">
        <v>3985</v>
      </c>
      <c r="C3541" t="s">
        <v>5252</v>
      </c>
      <c r="D3541" s="852" t="s">
        <v>5569</v>
      </c>
      <c r="E3541" s="852">
        <v>212</v>
      </c>
      <c r="F3541" s="819">
        <v>3979.9</v>
      </c>
    </row>
    <row r="3542" spans="1:6">
      <c r="A3542" s="852">
        <v>11439</v>
      </c>
      <c r="B3542" t="s">
        <v>1040</v>
      </c>
      <c r="C3542" t="s">
        <v>5261</v>
      </c>
      <c r="D3542" s="852" t="s">
        <v>5570</v>
      </c>
      <c r="E3542" s="852">
        <v>212</v>
      </c>
      <c r="F3542" s="819">
        <v>4362.79</v>
      </c>
    </row>
    <row r="3543" spans="1:6">
      <c r="A3543" s="852">
        <v>11454</v>
      </c>
      <c r="B3543" t="s">
        <v>4044</v>
      </c>
      <c r="C3543" t="s">
        <v>5263</v>
      </c>
      <c r="D3543" s="852" t="s">
        <v>5571</v>
      </c>
      <c r="E3543" s="852">
        <v>212</v>
      </c>
      <c r="F3543" s="819">
        <v>10206.02</v>
      </c>
    </row>
    <row r="3544" spans="1:6">
      <c r="A3544" s="852">
        <v>11505</v>
      </c>
      <c r="B3544" t="s">
        <v>5267</v>
      </c>
      <c r="C3544" t="s">
        <v>5268</v>
      </c>
      <c r="D3544" s="852" t="s">
        <v>5572</v>
      </c>
      <c r="E3544" s="852">
        <v>212</v>
      </c>
      <c r="F3544" s="819">
        <v>13399.39</v>
      </c>
    </row>
    <row r="3545" spans="1:6">
      <c r="A3545" s="852">
        <v>11604</v>
      </c>
      <c r="B3545" t="s">
        <v>5271</v>
      </c>
      <c r="C3545" t="s">
        <v>5272</v>
      </c>
      <c r="D3545" s="852" t="s">
        <v>5573</v>
      </c>
      <c r="E3545" s="852">
        <v>212</v>
      </c>
      <c r="F3545" s="819">
        <v>5147.8900000000003</v>
      </c>
    </row>
    <row r="3546" spans="1:6">
      <c r="A3546" s="852">
        <v>11606</v>
      </c>
      <c r="B3546" t="s">
        <v>4183</v>
      </c>
      <c r="C3546" t="s">
        <v>5274</v>
      </c>
      <c r="D3546" s="852" t="s">
        <v>5574</v>
      </c>
      <c r="E3546" s="852">
        <v>212</v>
      </c>
      <c r="F3546" s="819">
        <v>1126.52</v>
      </c>
    </row>
    <row r="3547" spans="1:6">
      <c r="A3547" s="852">
        <v>11728</v>
      </c>
      <c r="B3547" t="s">
        <v>5575</v>
      </c>
      <c r="C3547" t="s">
        <v>5576</v>
      </c>
      <c r="D3547" s="852" t="s">
        <v>5577</v>
      </c>
      <c r="E3547" s="852">
        <v>212</v>
      </c>
      <c r="F3547" s="819">
        <v>4777.95</v>
      </c>
    </row>
    <row r="3548" spans="1:6">
      <c r="A3548" s="852">
        <v>11749</v>
      </c>
      <c r="B3548" t="s">
        <v>5578</v>
      </c>
      <c r="C3548" t="s">
        <v>5579</v>
      </c>
      <c r="D3548" s="852" t="s">
        <v>5580</v>
      </c>
      <c r="E3548" s="852">
        <v>212</v>
      </c>
      <c r="F3548" s="819">
        <v>475.8</v>
      </c>
    </row>
    <row r="3549" spans="1:6">
      <c r="A3549" s="852">
        <v>11764</v>
      </c>
      <c r="B3549" t="s">
        <v>4303</v>
      </c>
      <c r="C3549" t="s">
        <v>5285</v>
      </c>
      <c r="D3549" s="852" t="s">
        <v>5581</v>
      </c>
      <c r="E3549" s="852">
        <v>212</v>
      </c>
      <c r="F3549" s="819">
        <v>3110.35</v>
      </c>
    </row>
    <row r="3550" spans="1:6">
      <c r="A3550" s="852">
        <v>11781</v>
      </c>
      <c r="B3550" t="s">
        <v>4338</v>
      </c>
      <c r="C3550" t="s">
        <v>5582</v>
      </c>
      <c r="D3550" s="852" t="s">
        <v>5583</v>
      </c>
      <c r="E3550" s="852">
        <v>212</v>
      </c>
      <c r="F3550" s="819">
        <v>539.23</v>
      </c>
    </row>
    <row r="3551" spans="1:6">
      <c r="A3551" s="852">
        <v>11790</v>
      </c>
      <c r="B3551" t="s">
        <v>1323</v>
      </c>
      <c r="C3551" t="s">
        <v>5384</v>
      </c>
      <c r="D3551" s="852" t="s">
        <v>5584</v>
      </c>
      <c r="E3551" s="852">
        <v>212</v>
      </c>
      <c r="F3551" s="819">
        <v>20450.36</v>
      </c>
    </row>
    <row r="3552" spans="1:6">
      <c r="A3552" s="852">
        <v>11812</v>
      </c>
      <c r="B3552" t="s">
        <v>4366</v>
      </c>
      <c r="C3552" t="s">
        <v>5585</v>
      </c>
      <c r="D3552" s="852" t="s">
        <v>5586</v>
      </c>
      <c r="E3552" s="852">
        <v>212</v>
      </c>
      <c r="F3552" s="819">
        <v>1510.95</v>
      </c>
    </row>
    <row r="3553" spans="1:6">
      <c r="A3553" s="852">
        <v>11867</v>
      </c>
      <c r="B3553" t="s">
        <v>1222</v>
      </c>
      <c r="C3553" t="s">
        <v>5241</v>
      </c>
      <c r="D3553" s="852" t="s">
        <v>5587</v>
      </c>
      <c r="E3553" s="852">
        <v>212</v>
      </c>
      <c r="F3553" s="819">
        <v>2909.02</v>
      </c>
    </row>
    <row r="3554" spans="1:6">
      <c r="A3554" s="852">
        <v>11870</v>
      </c>
      <c r="B3554" t="s">
        <v>5514</v>
      </c>
      <c r="C3554" t="s">
        <v>5515</v>
      </c>
      <c r="D3554" s="852" t="s">
        <v>5588</v>
      </c>
      <c r="E3554" s="852">
        <v>212</v>
      </c>
      <c r="F3554" s="819">
        <v>7577.65</v>
      </c>
    </row>
    <row r="3555" spans="1:6">
      <c r="A3555" s="852">
        <v>11888</v>
      </c>
      <c r="B3555" t="s">
        <v>1765</v>
      </c>
      <c r="C3555" t="s">
        <v>5312</v>
      </c>
      <c r="D3555" s="852" t="s">
        <v>5589</v>
      </c>
      <c r="E3555" s="852">
        <v>212</v>
      </c>
      <c r="F3555" s="819">
        <v>3919</v>
      </c>
    </row>
    <row r="3556" spans="1:6">
      <c r="A3556" s="852">
        <v>11944</v>
      </c>
      <c r="B3556" t="s">
        <v>4719</v>
      </c>
      <c r="C3556" t="s">
        <v>5175</v>
      </c>
      <c r="D3556" s="852" t="s">
        <v>5590</v>
      </c>
      <c r="E3556" s="852">
        <v>212</v>
      </c>
      <c r="F3556" s="819">
        <v>2028.38</v>
      </c>
    </row>
    <row r="3557" spans="1:6">
      <c r="A3557" s="852">
        <v>11968</v>
      </c>
      <c r="B3557" t="s">
        <v>3183</v>
      </c>
      <c r="C3557" t="s">
        <v>5591</v>
      </c>
      <c r="D3557" s="852" t="s">
        <v>5592</v>
      </c>
      <c r="E3557" s="852">
        <v>212</v>
      </c>
      <c r="F3557" s="819">
        <v>2103.48</v>
      </c>
    </row>
    <row r="3558" spans="1:6">
      <c r="A3558" s="852">
        <v>11974</v>
      </c>
      <c r="B3558" t="s">
        <v>5395</v>
      </c>
      <c r="C3558" t="s">
        <v>5396</v>
      </c>
      <c r="D3558" s="852" t="s">
        <v>5593</v>
      </c>
      <c r="E3558" s="852">
        <v>212</v>
      </c>
      <c r="F3558" s="819">
        <v>1399.43</v>
      </c>
    </row>
    <row r="3559" spans="1:6">
      <c r="A3559" s="852">
        <v>11975</v>
      </c>
      <c r="B3559" t="s">
        <v>3349</v>
      </c>
      <c r="C3559" t="s">
        <v>5325</v>
      </c>
      <c r="D3559" s="852" t="s">
        <v>5594</v>
      </c>
      <c r="E3559" s="852">
        <v>212</v>
      </c>
      <c r="F3559" s="819">
        <v>139.52000000000001</v>
      </c>
    </row>
    <row r="3560" spans="1:6">
      <c r="A3560" s="852">
        <v>11979</v>
      </c>
      <c r="B3560" t="s">
        <v>5327</v>
      </c>
      <c r="C3560" t="s">
        <v>5328</v>
      </c>
      <c r="D3560" s="852" t="s">
        <v>5595</v>
      </c>
      <c r="E3560" s="852">
        <v>212</v>
      </c>
      <c r="F3560" s="819">
        <v>179.74</v>
      </c>
    </row>
    <row r="3561" spans="1:6">
      <c r="A3561" s="852">
        <v>11988</v>
      </c>
      <c r="B3561" t="s">
        <v>3364</v>
      </c>
      <c r="C3561" t="s">
        <v>5446</v>
      </c>
      <c r="D3561" s="852" t="s">
        <v>5596</v>
      </c>
      <c r="E3561" s="852">
        <v>212</v>
      </c>
      <c r="F3561" s="819">
        <v>499.56</v>
      </c>
    </row>
    <row r="3562" spans="1:6">
      <c r="A3562" s="852">
        <v>11991</v>
      </c>
      <c r="B3562" t="s">
        <v>4844</v>
      </c>
      <c r="C3562" t="s">
        <v>5179</v>
      </c>
      <c r="D3562" s="852" t="s">
        <v>5597</v>
      </c>
      <c r="E3562" s="852">
        <v>212</v>
      </c>
      <c r="F3562" s="819">
        <v>7802.24</v>
      </c>
    </row>
    <row r="3563" spans="1:6">
      <c r="A3563" s="852">
        <v>12008</v>
      </c>
      <c r="B3563" t="s">
        <v>4867</v>
      </c>
      <c r="C3563" t="s">
        <v>5452</v>
      </c>
      <c r="D3563" s="852" t="s">
        <v>5598</v>
      </c>
      <c r="E3563" s="852">
        <v>212</v>
      </c>
      <c r="F3563" s="819">
        <v>3622.78</v>
      </c>
    </row>
    <row r="3564" spans="1:6">
      <c r="A3564" s="852">
        <v>12013</v>
      </c>
      <c r="B3564" t="s">
        <v>3488</v>
      </c>
      <c r="C3564" t="s">
        <v>5168</v>
      </c>
      <c r="D3564" s="852" t="s">
        <v>5599</v>
      </c>
      <c r="E3564" s="852">
        <v>212</v>
      </c>
      <c r="F3564" s="819">
        <v>400.29</v>
      </c>
    </row>
    <row r="3565" spans="1:6">
      <c r="A3565" s="852">
        <v>31030</v>
      </c>
      <c r="B3565" t="s">
        <v>5105</v>
      </c>
      <c r="C3565" t="s">
        <v>5340</v>
      </c>
      <c r="D3565" s="852" t="s">
        <v>5600</v>
      </c>
      <c r="E3565" s="852">
        <v>212</v>
      </c>
      <c r="F3565" s="819">
        <v>7737.33</v>
      </c>
    </row>
    <row r="3566" spans="1:6">
      <c r="A3566" s="852">
        <v>31031</v>
      </c>
      <c r="B3566" t="s">
        <v>5111</v>
      </c>
      <c r="C3566" t="s">
        <v>5342</v>
      </c>
      <c r="D3566" s="852" t="s">
        <v>5601</v>
      </c>
      <c r="E3566" s="852">
        <v>212</v>
      </c>
      <c r="F3566" s="819">
        <v>16693.52</v>
      </c>
    </row>
    <row r="3567" spans="1:6">
      <c r="A3567" s="852">
        <v>11991</v>
      </c>
      <c r="B3567" t="s">
        <v>4844</v>
      </c>
      <c r="C3567" t="s">
        <v>5179</v>
      </c>
      <c r="D3567" s="852" t="s">
        <v>5602</v>
      </c>
      <c r="E3567" s="852">
        <v>224</v>
      </c>
      <c r="F3567" s="819">
        <v>25337.87</v>
      </c>
    </row>
    <row r="3568" spans="1:6">
      <c r="A3568" s="852">
        <v>11991</v>
      </c>
      <c r="B3568" t="s">
        <v>4844</v>
      </c>
      <c r="C3568" t="s">
        <v>5179</v>
      </c>
      <c r="D3568" s="852" t="s">
        <v>5603</v>
      </c>
      <c r="E3568" s="852">
        <v>224</v>
      </c>
      <c r="F3568" s="819">
        <v>4739.43</v>
      </c>
    </row>
    <row r="3569" spans="1:6">
      <c r="A3569" s="852">
        <v>11444</v>
      </c>
      <c r="B3569" t="s">
        <v>4015</v>
      </c>
      <c r="C3569" t="s">
        <v>5193</v>
      </c>
      <c r="D3569" s="852" t="s">
        <v>5604</v>
      </c>
      <c r="E3569" s="852">
        <v>230</v>
      </c>
      <c r="F3569" s="819">
        <v>58838.22</v>
      </c>
    </row>
    <row r="3570" spans="1:6">
      <c r="A3570" s="852">
        <v>11444</v>
      </c>
      <c r="B3570" t="s">
        <v>4015</v>
      </c>
      <c r="C3570" t="s">
        <v>5193</v>
      </c>
      <c r="D3570" s="852" t="s">
        <v>5605</v>
      </c>
      <c r="E3570" s="852">
        <v>230</v>
      </c>
      <c r="F3570" s="819">
        <v>4507.5</v>
      </c>
    </row>
    <row r="3571" spans="1:6">
      <c r="A3571" s="852">
        <v>31024</v>
      </c>
      <c r="B3571" t="s">
        <v>4015</v>
      </c>
      <c r="C3571" t="s">
        <v>5193</v>
      </c>
      <c r="D3571" s="852" t="s">
        <v>5606</v>
      </c>
      <c r="E3571" s="852">
        <v>230</v>
      </c>
      <c r="F3571" s="819">
        <v>3177.98</v>
      </c>
    </row>
    <row r="3572" spans="1:6">
      <c r="A3572" s="852">
        <v>11023</v>
      </c>
      <c r="B3572" t="s">
        <v>3740</v>
      </c>
      <c r="C3572" t="s">
        <v>5241</v>
      </c>
      <c r="D3572" s="852" t="s">
        <v>5607</v>
      </c>
      <c r="E3572" s="852">
        <v>231</v>
      </c>
      <c r="F3572" s="819">
        <v>17.399999999999999</v>
      </c>
    </row>
    <row r="3573" spans="1:6">
      <c r="A3573" s="852">
        <v>11852</v>
      </c>
      <c r="B3573" t="s">
        <v>1215</v>
      </c>
      <c r="C3573" t="s">
        <v>5230</v>
      </c>
      <c r="D3573" s="852" t="s">
        <v>5608</v>
      </c>
      <c r="E3573" s="852">
        <v>236</v>
      </c>
      <c r="F3573" s="819">
        <v>287.58999999999997</v>
      </c>
    </row>
    <row r="3574" spans="1:6">
      <c r="A3574" s="852">
        <v>11979</v>
      </c>
      <c r="B3574" t="s">
        <v>5327</v>
      </c>
      <c r="C3574" t="s">
        <v>5328</v>
      </c>
      <c r="D3574" s="852" t="s">
        <v>5609</v>
      </c>
      <c r="E3574" s="852">
        <v>236</v>
      </c>
      <c r="F3574" s="819">
        <v>287.58999999999997</v>
      </c>
    </row>
    <row r="3575" spans="1:6">
      <c r="A3575" s="852">
        <v>11867</v>
      </c>
      <c r="B3575" t="s">
        <v>1222</v>
      </c>
      <c r="C3575" t="s">
        <v>5241</v>
      </c>
      <c r="D3575" s="852" t="s">
        <v>5610</v>
      </c>
      <c r="E3575" s="852">
        <v>237</v>
      </c>
      <c r="F3575" s="819">
        <v>2869.47</v>
      </c>
    </row>
    <row r="3576" spans="1:6">
      <c r="A3576" s="852">
        <v>11173</v>
      </c>
      <c r="B3576" t="s">
        <v>3931</v>
      </c>
      <c r="C3576" t="s">
        <v>5246</v>
      </c>
      <c r="D3576" s="852" t="s">
        <v>5611</v>
      </c>
      <c r="E3576" s="852">
        <v>238</v>
      </c>
      <c r="F3576" s="819">
        <v>209.79</v>
      </c>
    </row>
    <row r="3577" spans="1:6">
      <c r="A3577" s="852">
        <v>11864</v>
      </c>
      <c r="B3577" t="s">
        <v>4550</v>
      </c>
      <c r="C3577" t="s">
        <v>5308</v>
      </c>
      <c r="D3577" s="852" t="s">
        <v>5612</v>
      </c>
      <c r="E3577" s="852">
        <v>238</v>
      </c>
      <c r="F3577" s="819">
        <v>10133.17</v>
      </c>
    </row>
    <row r="3578" spans="1:6">
      <c r="A3578" s="852">
        <v>11888</v>
      </c>
      <c r="B3578" t="s">
        <v>1765</v>
      </c>
      <c r="C3578" t="s">
        <v>5312</v>
      </c>
      <c r="D3578" s="852" t="s">
        <v>5613</v>
      </c>
      <c r="E3578" s="852">
        <v>238</v>
      </c>
      <c r="F3578" s="819">
        <v>4711.3</v>
      </c>
    </row>
    <row r="3579" spans="1:6">
      <c r="A3579" s="852">
        <v>11908</v>
      </c>
      <c r="B3579" t="s">
        <v>4660</v>
      </c>
      <c r="C3579" t="s">
        <v>5485</v>
      </c>
      <c r="D3579" s="852" t="s">
        <v>5614</v>
      </c>
      <c r="E3579" s="852">
        <v>238</v>
      </c>
      <c r="F3579" s="819">
        <v>127.39</v>
      </c>
    </row>
    <row r="3580" spans="1:6">
      <c r="A3580" s="852">
        <v>11944</v>
      </c>
      <c r="B3580" t="s">
        <v>4719</v>
      </c>
      <c r="C3580" t="s">
        <v>5175</v>
      </c>
      <c r="D3580" s="852" t="s">
        <v>5615</v>
      </c>
      <c r="E3580" s="852">
        <v>238</v>
      </c>
      <c r="F3580" s="819">
        <v>2028.38</v>
      </c>
    </row>
    <row r="3581" spans="1:6">
      <c r="A3581" s="852">
        <v>11975</v>
      </c>
      <c r="B3581" t="s">
        <v>3349</v>
      </c>
      <c r="C3581" t="s">
        <v>5325</v>
      </c>
      <c r="D3581" s="852" t="s">
        <v>5616</v>
      </c>
      <c r="E3581" s="852">
        <v>238</v>
      </c>
      <c r="F3581" s="819">
        <v>139.52000000000001</v>
      </c>
    </row>
    <row r="3582" spans="1:6">
      <c r="A3582" s="852">
        <v>11976</v>
      </c>
      <c r="B3582" t="s">
        <v>3309</v>
      </c>
      <c r="C3582" t="s">
        <v>5617</v>
      </c>
      <c r="D3582" s="852" t="s">
        <v>5618</v>
      </c>
      <c r="E3582" s="852">
        <v>238</v>
      </c>
      <c r="F3582" s="819">
        <v>221.44</v>
      </c>
    </row>
    <row r="3583" spans="1:6">
      <c r="A3583" s="852">
        <v>11978</v>
      </c>
      <c r="B3583" t="s">
        <v>3351</v>
      </c>
      <c r="C3583" t="s">
        <v>5443</v>
      </c>
      <c r="D3583" s="852" t="s">
        <v>5619</v>
      </c>
      <c r="E3583" s="852">
        <v>238</v>
      </c>
      <c r="F3583" s="819">
        <v>2246.42</v>
      </c>
    </row>
    <row r="3584" spans="1:6">
      <c r="A3584" s="852">
        <v>11988</v>
      </c>
      <c r="B3584" t="s">
        <v>3364</v>
      </c>
      <c r="C3584" t="s">
        <v>5446</v>
      </c>
      <c r="D3584" s="852" t="s">
        <v>5620</v>
      </c>
      <c r="E3584" s="852">
        <v>238</v>
      </c>
      <c r="F3584" s="819">
        <v>427.66</v>
      </c>
    </row>
    <row r="3585" spans="1:6">
      <c r="A3585" s="852">
        <v>12000</v>
      </c>
      <c r="B3585" t="s">
        <v>4857</v>
      </c>
      <c r="C3585" t="s">
        <v>5181</v>
      </c>
      <c r="D3585" s="852" t="s">
        <v>5621</v>
      </c>
      <c r="E3585" s="852">
        <v>238</v>
      </c>
      <c r="F3585" s="819">
        <v>1358.33</v>
      </c>
    </row>
    <row r="3586" spans="1:6">
      <c r="A3586" s="852">
        <v>11007</v>
      </c>
      <c r="B3586" t="s">
        <v>5239</v>
      </c>
      <c r="C3586" t="s">
        <v>5240</v>
      </c>
      <c r="D3586" s="852" t="s">
        <v>5622</v>
      </c>
      <c r="E3586" s="852">
        <v>242</v>
      </c>
      <c r="F3586" s="819">
        <v>2691.58</v>
      </c>
    </row>
    <row r="3587" spans="1:6">
      <c r="A3587" s="852">
        <v>11023</v>
      </c>
      <c r="B3587" t="s">
        <v>3740</v>
      </c>
      <c r="C3587" t="s">
        <v>5241</v>
      </c>
      <c r="D3587" s="852" t="s">
        <v>5623</v>
      </c>
      <c r="E3587" s="852">
        <v>242</v>
      </c>
      <c r="F3587" s="819">
        <v>17.399999999999999</v>
      </c>
    </row>
    <row r="3588" spans="1:6">
      <c r="A3588" s="852">
        <v>11370</v>
      </c>
      <c r="B3588" t="s">
        <v>3970</v>
      </c>
      <c r="C3588" t="s">
        <v>5624</v>
      </c>
      <c r="D3588" s="852" t="s">
        <v>5625</v>
      </c>
      <c r="E3588" s="852">
        <v>242</v>
      </c>
      <c r="F3588" s="819">
        <v>674.51</v>
      </c>
    </row>
    <row r="3589" spans="1:6">
      <c r="A3589" s="852">
        <v>11413</v>
      </c>
      <c r="B3589" t="s">
        <v>3985</v>
      </c>
      <c r="C3589" t="s">
        <v>5252</v>
      </c>
      <c r="D3589" s="852" t="s">
        <v>5626</v>
      </c>
      <c r="E3589" s="852">
        <v>242</v>
      </c>
      <c r="F3589" s="819">
        <v>3979.9</v>
      </c>
    </row>
    <row r="3590" spans="1:6">
      <c r="A3590" s="852">
        <v>11439</v>
      </c>
      <c r="B3590" t="s">
        <v>1040</v>
      </c>
      <c r="C3590" t="s">
        <v>5261</v>
      </c>
      <c r="D3590" s="852" t="s">
        <v>5627</v>
      </c>
      <c r="E3590" s="852">
        <v>242</v>
      </c>
      <c r="F3590" s="819">
        <v>3165.14</v>
      </c>
    </row>
    <row r="3591" spans="1:6">
      <c r="A3591" s="852">
        <v>11454</v>
      </c>
      <c r="B3591" t="s">
        <v>4044</v>
      </c>
      <c r="C3591" t="s">
        <v>5263</v>
      </c>
      <c r="D3591" s="852" t="s">
        <v>5628</v>
      </c>
      <c r="E3591" s="852">
        <v>242</v>
      </c>
      <c r="F3591" s="819">
        <v>7880.15</v>
      </c>
    </row>
    <row r="3592" spans="1:6">
      <c r="A3592" s="852">
        <v>11485</v>
      </c>
      <c r="B3592" t="s">
        <v>5629</v>
      </c>
      <c r="C3592" t="s">
        <v>5630</v>
      </c>
      <c r="D3592" s="852" t="s">
        <v>5631</v>
      </c>
      <c r="E3592" s="852">
        <v>242</v>
      </c>
      <c r="F3592" s="819">
        <v>4722.8100000000004</v>
      </c>
    </row>
    <row r="3593" spans="1:6">
      <c r="A3593" s="852">
        <v>11505</v>
      </c>
      <c r="B3593" t="s">
        <v>5267</v>
      </c>
      <c r="C3593" t="s">
        <v>5268</v>
      </c>
      <c r="D3593" s="852" t="s">
        <v>5632</v>
      </c>
      <c r="E3593" s="852">
        <v>242</v>
      </c>
      <c r="F3593" s="819">
        <v>11438.05</v>
      </c>
    </row>
    <row r="3594" spans="1:6">
      <c r="A3594" s="852">
        <v>11525</v>
      </c>
      <c r="B3594" t="s">
        <v>2100</v>
      </c>
      <c r="C3594" t="s">
        <v>5270</v>
      </c>
      <c r="D3594" s="852" t="s">
        <v>5633</v>
      </c>
      <c r="E3594" s="852">
        <v>242</v>
      </c>
      <c r="F3594" s="819">
        <v>3567.57</v>
      </c>
    </row>
    <row r="3595" spans="1:6">
      <c r="A3595" s="852">
        <v>11606</v>
      </c>
      <c r="B3595" t="s">
        <v>4183</v>
      </c>
      <c r="C3595" t="s">
        <v>5274</v>
      </c>
      <c r="D3595" s="852" t="s">
        <v>5634</v>
      </c>
      <c r="E3595" s="852">
        <v>242</v>
      </c>
      <c r="F3595" s="819">
        <v>1126.52</v>
      </c>
    </row>
    <row r="3596" spans="1:6">
      <c r="A3596" s="852">
        <v>11769</v>
      </c>
      <c r="B3596" t="s">
        <v>4316</v>
      </c>
      <c r="C3596" t="s">
        <v>5635</v>
      </c>
      <c r="D3596" s="852" t="s">
        <v>5636</v>
      </c>
      <c r="E3596" s="852">
        <v>242</v>
      </c>
      <c r="F3596" s="819">
        <v>103.57</v>
      </c>
    </row>
    <row r="3597" spans="1:6">
      <c r="A3597" s="852">
        <v>11781</v>
      </c>
      <c r="B3597" t="s">
        <v>4338</v>
      </c>
      <c r="C3597" t="s">
        <v>5582</v>
      </c>
      <c r="D3597" s="852" t="s">
        <v>5637</v>
      </c>
      <c r="E3597" s="852">
        <v>242</v>
      </c>
      <c r="F3597" s="819">
        <v>1159.3399999999999</v>
      </c>
    </row>
    <row r="3598" spans="1:6">
      <c r="A3598" s="852">
        <v>11870</v>
      </c>
      <c r="B3598" t="s">
        <v>5514</v>
      </c>
      <c r="C3598" t="s">
        <v>5515</v>
      </c>
      <c r="D3598" s="852" t="s">
        <v>5638</v>
      </c>
      <c r="E3598" s="852">
        <v>242</v>
      </c>
      <c r="F3598" s="819">
        <v>7829.29</v>
      </c>
    </row>
    <row r="3599" spans="1:6">
      <c r="A3599" s="852">
        <v>31030</v>
      </c>
      <c r="B3599" t="s">
        <v>5105</v>
      </c>
      <c r="C3599" t="s">
        <v>5340</v>
      </c>
      <c r="D3599" s="852" t="s">
        <v>5639</v>
      </c>
      <c r="E3599" s="852">
        <v>242</v>
      </c>
      <c r="F3599" s="819">
        <v>5400.68</v>
      </c>
    </row>
    <row r="3600" spans="1:6">
      <c r="A3600" s="852">
        <v>31031</v>
      </c>
      <c r="B3600" t="s">
        <v>5111</v>
      </c>
      <c r="C3600" t="s">
        <v>5342</v>
      </c>
      <c r="D3600" s="852" t="s">
        <v>5640</v>
      </c>
      <c r="E3600" s="852">
        <v>242</v>
      </c>
      <c r="F3600" s="819">
        <v>16837.32</v>
      </c>
    </row>
    <row r="3601" spans="1:6">
      <c r="A3601" s="852">
        <v>11946</v>
      </c>
      <c r="B3601" t="s">
        <v>4747</v>
      </c>
      <c r="C3601" t="s">
        <v>5321</v>
      </c>
      <c r="D3601" s="852" t="s">
        <v>5641</v>
      </c>
      <c r="E3601" s="852">
        <v>246</v>
      </c>
      <c r="F3601" s="819">
        <v>12097.84</v>
      </c>
    </row>
    <row r="3602" spans="1:6">
      <c r="A3602" s="852">
        <v>11978</v>
      </c>
      <c r="B3602" t="s">
        <v>3351</v>
      </c>
      <c r="C3602" t="s">
        <v>5443</v>
      </c>
      <c r="D3602" s="852" t="s">
        <v>5642</v>
      </c>
      <c r="E3602" s="852">
        <v>246</v>
      </c>
      <c r="F3602" s="819">
        <v>319.94</v>
      </c>
    </row>
    <row r="3603" spans="1:6">
      <c r="A3603" s="852">
        <v>11979</v>
      </c>
      <c r="B3603" t="s">
        <v>5327</v>
      </c>
      <c r="C3603" t="s">
        <v>5328</v>
      </c>
      <c r="D3603" s="852" t="s">
        <v>5643</v>
      </c>
      <c r="E3603" s="852">
        <v>246</v>
      </c>
      <c r="F3603" s="819">
        <v>431.38</v>
      </c>
    </row>
    <row r="3604" spans="1:6">
      <c r="A3604" s="852">
        <v>11781</v>
      </c>
      <c r="B3604" t="s">
        <v>4338</v>
      </c>
      <c r="C3604" t="s">
        <v>5582</v>
      </c>
      <c r="D3604" s="852" t="s">
        <v>5644</v>
      </c>
      <c r="E3604" s="852">
        <v>249</v>
      </c>
      <c r="F3604" s="819">
        <v>5880.44</v>
      </c>
    </row>
    <row r="3605" spans="1:6">
      <c r="A3605" s="852">
        <v>11852</v>
      </c>
      <c r="B3605" t="s">
        <v>1215</v>
      </c>
      <c r="C3605" t="s">
        <v>5230</v>
      </c>
      <c r="D3605" s="852" t="s">
        <v>5645</v>
      </c>
      <c r="E3605" s="852">
        <v>249</v>
      </c>
      <c r="F3605" s="819">
        <v>359.48</v>
      </c>
    </row>
    <row r="3606" spans="1:6">
      <c r="A3606" s="852">
        <v>21090</v>
      </c>
      <c r="B3606" t="s">
        <v>1215</v>
      </c>
      <c r="C3606" t="s">
        <v>5230</v>
      </c>
      <c r="D3606" s="852" t="s">
        <v>5646</v>
      </c>
      <c r="E3606" s="852">
        <v>249</v>
      </c>
      <c r="F3606" s="819">
        <v>1659.78</v>
      </c>
    </row>
    <row r="3607" spans="1:6">
      <c r="A3607" s="852">
        <v>11444</v>
      </c>
      <c r="B3607" t="s">
        <v>4015</v>
      </c>
      <c r="C3607" t="s">
        <v>5193</v>
      </c>
      <c r="D3607" s="852" t="s">
        <v>5647</v>
      </c>
      <c r="E3607" s="852">
        <v>252</v>
      </c>
      <c r="F3607" s="819">
        <v>4507.5</v>
      </c>
    </row>
    <row r="3608" spans="1:6">
      <c r="A3608" s="852">
        <v>11953</v>
      </c>
      <c r="B3608" t="s">
        <v>5648</v>
      </c>
      <c r="C3608" t="s">
        <v>5649</v>
      </c>
      <c r="D3608" s="852" t="s">
        <v>5650</v>
      </c>
      <c r="E3608" s="852">
        <v>266</v>
      </c>
      <c r="F3608" s="819">
        <v>8618.7999999999993</v>
      </c>
    </row>
    <row r="3609" spans="1:6">
      <c r="A3609" s="852">
        <v>11173</v>
      </c>
      <c r="B3609" t="s">
        <v>3931</v>
      </c>
      <c r="C3609" t="s">
        <v>5246</v>
      </c>
      <c r="D3609" s="852" t="s">
        <v>5651</v>
      </c>
      <c r="E3609" s="852">
        <v>270</v>
      </c>
      <c r="F3609" s="819">
        <v>215.18</v>
      </c>
    </row>
    <row r="3610" spans="1:6">
      <c r="A3610" s="852">
        <v>11847</v>
      </c>
      <c r="B3610" t="s">
        <v>4207</v>
      </c>
      <c r="C3610" t="s">
        <v>5382</v>
      </c>
      <c r="D3610" s="852" t="s">
        <v>5652</v>
      </c>
      <c r="E3610" s="852">
        <v>270</v>
      </c>
      <c r="F3610" s="819">
        <v>20384.2</v>
      </c>
    </row>
    <row r="3611" spans="1:6">
      <c r="A3611" s="852">
        <v>11940</v>
      </c>
      <c r="B3611" t="s">
        <v>4714</v>
      </c>
      <c r="C3611" t="s">
        <v>5320</v>
      </c>
      <c r="D3611" s="852" t="s">
        <v>5653</v>
      </c>
      <c r="E3611" s="852">
        <v>270</v>
      </c>
      <c r="F3611" s="819">
        <v>6983.84</v>
      </c>
    </row>
    <row r="3612" spans="1:6">
      <c r="A3612" s="852">
        <v>11944</v>
      </c>
      <c r="B3612" t="s">
        <v>4719</v>
      </c>
      <c r="C3612" t="s">
        <v>5175</v>
      </c>
      <c r="D3612" s="852" t="s">
        <v>5654</v>
      </c>
      <c r="E3612" s="852">
        <v>270</v>
      </c>
      <c r="F3612" s="819">
        <v>2028.38</v>
      </c>
    </row>
    <row r="3613" spans="1:6">
      <c r="A3613" s="852">
        <v>11950</v>
      </c>
      <c r="B3613" t="s">
        <v>5438</v>
      </c>
      <c r="C3613" t="s">
        <v>5439</v>
      </c>
      <c r="D3613" s="852" t="s">
        <v>5655</v>
      </c>
      <c r="E3613" s="852">
        <v>270</v>
      </c>
      <c r="F3613" s="819">
        <v>7836.75</v>
      </c>
    </row>
    <row r="3614" spans="1:6">
      <c r="A3614" s="852">
        <v>11953</v>
      </c>
      <c r="B3614" t="s">
        <v>5648</v>
      </c>
      <c r="C3614" t="s">
        <v>5649</v>
      </c>
      <c r="D3614" s="852" t="s">
        <v>5656</v>
      </c>
      <c r="E3614" s="852">
        <v>270</v>
      </c>
      <c r="F3614" s="819">
        <v>270.44</v>
      </c>
    </row>
    <row r="3615" spans="1:6">
      <c r="A3615" s="852">
        <v>11968</v>
      </c>
      <c r="B3615" t="s">
        <v>3183</v>
      </c>
      <c r="C3615" t="s">
        <v>5591</v>
      </c>
      <c r="D3615" s="852" t="s">
        <v>5657</v>
      </c>
      <c r="E3615" s="852">
        <v>270</v>
      </c>
      <c r="F3615" s="819">
        <v>5333.44</v>
      </c>
    </row>
    <row r="3616" spans="1:6">
      <c r="A3616" s="852">
        <v>11975</v>
      </c>
      <c r="B3616" t="s">
        <v>3349</v>
      </c>
      <c r="C3616" t="s">
        <v>5325</v>
      </c>
      <c r="D3616" s="852" t="s">
        <v>5658</v>
      </c>
      <c r="E3616" s="852">
        <v>270</v>
      </c>
      <c r="F3616" s="819">
        <v>71.900000000000006</v>
      </c>
    </row>
    <row r="3617" spans="1:6">
      <c r="A3617" s="852">
        <v>11988</v>
      </c>
      <c r="B3617" t="s">
        <v>3364</v>
      </c>
      <c r="C3617" t="s">
        <v>5446</v>
      </c>
      <c r="D3617" s="852" t="s">
        <v>5659</v>
      </c>
      <c r="E3617" s="852">
        <v>270</v>
      </c>
      <c r="F3617" s="819">
        <v>643.35</v>
      </c>
    </row>
    <row r="3618" spans="1:6">
      <c r="A3618" s="852">
        <v>12000</v>
      </c>
      <c r="B3618" t="s">
        <v>4857</v>
      </c>
      <c r="C3618" t="s">
        <v>5181</v>
      </c>
      <c r="D3618" s="852" t="s">
        <v>5660</v>
      </c>
      <c r="E3618" s="852">
        <v>270</v>
      </c>
      <c r="F3618" s="819">
        <v>1358.33</v>
      </c>
    </row>
    <row r="3619" spans="1:6">
      <c r="A3619" s="852">
        <v>11812</v>
      </c>
      <c r="B3619" t="s">
        <v>4366</v>
      </c>
      <c r="C3619" t="s">
        <v>5585</v>
      </c>
      <c r="D3619" s="852" t="s">
        <v>5661</v>
      </c>
      <c r="E3619" s="852">
        <v>271</v>
      </c>
      <c r="F3619" s="819">
        <v>1906.38</v>
      </c>
    </row>
    <row r="3620" spans="1:6">
      <c r="A3620" s="852">
        <v>11821</v>
      </c>
      <c r="B3620" t="s">
        <v>2180</v>
      </c>
      <c r="C3620" t="s">
        <v>5421</v>
      </c>
      <c r="D3620" s="852" t="s">
        <v>5662</v>
      </c>
      <c r="E3620" s="852">
        <v>271</v>
      </c>
      <c r="F3620" s="819">
        <v>822.54</v>
      </c>
    </row>
    <row r="3621" spans="1:6">
      <c r="A3621" s="852">
        <v>11822</v>
      </c>
      <c r="B3621" t="s">
        <v>4443</v>
      </c>
      <c r="C3621" t="s">
        <v>5302</v>
      </c>
      <c r="D3621" s="852" t="s">
        <v>5663</v>
      </c>
      <c r="E3621" s="852">
        <v>271</v>
      </c>
      <c r="F3621" s="819">
        <v>355.21</v>
      </c>
    </row>
    <row r="3622" spans="1:6">
      <c r="A3622" s="852">
        <v>11888</v>
      </c>
      <c r="B3622" t="s">
        <v>1765</v>
      </c>
      <c r="C3622" t="s">
        <v>5312</v>
      </c>
      <c r="D3622" s="852" t="s">
        <v>5664</v>
      </c>
      <c r="E3622" s="852">
        <v>271</v>
      </c>
      <c r="F3622" s="819">
        <v>7537.93</v>
      </c>
    </row>
    <row r="3623" spans="1:6">
      <c r="A3623" s="852">
        <v>11413</v>
      </c>
      <c r="B3623" t="s">
        <v>3985</v>
      </c>
      <c r="C3623" t="s">
        <v>5252</v>
      </c>
      <c r="D3623" s="852" t="s">
        <v>5665</v>
      </c>
      <c r="E3623" s="852">
        <v>272</v>
      </c>
      <c r="F3623" s="819">
        <v>3979.9</v>
      </c>
    </row>
    <row r="3624" spans="1:6">
      <c r="A3624" s="852">
        <v>11505</v>
      </c>
      <c r="B3624" t="s">
        <v>5267</v>
      </c>
      <c r="C3624" t="s">
        <v>5268</v>
      </c>
      <c r="D3624" s="852" t="s">
        <v>5666</v>
      </c>
      <c r="E3624" s="852">
        <v>272</v>
      </c>
      <c r="F3624" s="819">
        <v>16911.2</v>
      </c>
    </row>
    <row r="3625" spans="1:6">
      <c r="A3625" s="852">
        <v>11621</v>
      </c>
      <c r="B3625" t="s">
        <v>4199</v>
      </c>
      <c r="C3625" t="s">
        <v>5276</v>
      </c>
      <c r="D3625" s="852" t="s">
        <v>5667</v>
      </c>
      <c r="E3625" s="852">
        <v>272</v>
      </c>
      <c r="F3625" s="819">
        <v>834.96</v>
      </c>
    </row>
    <row r="3626" spans="1:6">
      <c r="A3626" s="852">
        <v>31031</v>
      </c>
      <c r="B3626" t="s">
        <v>5111</v>
      </c>
      <c r="C3626" t="s">
        <v>5342</v>
      </c>
      <c r="D3626" s="852" t="s">
        <v>5669</v>
      </c>
      <c r="E3626" s="852">
        <v>272</v>
      </c>
      <c r="F3626" s="819">
        <v>17196.8</v>
      </c>
    </row>
    <row r="3627" spans="1:6">
      <c r="A3627" s="852">
        <v>11007</v>
      </c>
      <c r="B3627" t="s">
        <v>5239</v>
      </c>
      <c r="C3627" t="s">
        <v>5240</v>
      </c>
      <c r="D3627" s="852" t="s">
        <v>5670</v>
      </c>
      <c r="E3627" s="852">
        <v>273</v>
      </c>
      <c r="F3627" s="819">
        <v>3079.46</v>
      </c>
    </row>
    <row r="3628" spans="1:6">
      <c r="A3628" s="852">
        <v>11023</v>
      </c>
      <c r="B3628" t="s">
        <v>3740</v>
      </c>
      <c r="C3628" t="s">
        <v>5241</v>
      </c>
      <c r="D3628" s="852" t="s">
        <v>5671</v>
      </c>
      <c r="E3628" s="852">
        <v>273</v>
      </c>
      <c r="F3628" s="819">
        <v>17.399999999999999</v>
      </c>
    </row>
    <row r="3629" spans="1:6">
      <c r="A3629" s="852">
        <v>11023</v>
      </c>
      <c r="B3629" t="s">
        <v>3740</v>
      </c>
      <c r="C3629" t="s">
        <v>5241</v>
      </c>
      <c r="D3629" s="852" t="s">
        <v>5672</v>
      </c>
      <c r="E3629" s="852">
        <v>278</v>
      </c>
      <c r="F3629" s="819">
        <v>17.399999999999999</v>
      </c>
    </row>
    <row r="3630" spans="1:6">
      <c r="A3630" s="852">
        <v>11864</v>
      </c>
      <c r="B3630" t="s">
        <v>4550</v>
      </c>
      <c r="C3630" t="s">
        <v>5308</v>
      </c>
      <c r="D3630" s="852" t="s">
        <v>5673</v>
      </c>
      <c r="E3630" s="852">
        <v>293</v>
      </c>
      <c r="F3630" s="819">
        <v>3116</v>
      </c>
    </row>
    <row r="3631" spans="1:6">
      <c r="A3631" s="852">
        <v>11923</v>
      </c>
      <c r="B3631" t="s">
        <v>4680</v>
      </c>
      <c r="C3631" t="s">
        <v>5435</v>
      </c>
      <c r="D3631" s="852" t="s">
        <v>5674</v>
      </c>
      <c r="E3631" s="852">
        <v>295</v>
      </c>
      <c r="F3631" s="819">
        <v>2512.11</v>
      </c>
    </row>
    <row r="3632" spans="1:6">
      <c r="A3632" s="852">
        <v>11978</v>
      </c>
      <c r="B3632" t="s">
        <v>3351</v>
      </c>
      <c r="C3632" t="s">
        <v>5443</v>
      </c>
      <c r="D3632" s="852" t="s">
        <v>5675</v>
      </c>
      <c r="E3632" s="852">
        <v>295</v>
      </c>
      <c r="F3632" s="819">
        <v>795.9</v>
      </c>
    </row>
    <row r="3633" spans="1:6">
      <c r="A3633" s="852">
        <v>11988</v>
      </c>
      <c r="B3633" t="s">
        <v>3364</v>
      </c>
      <c r="C3633" t="s">
        <v>5446</v>
      </c>
      <c r="D3633" s="852" t="s">
        <v>5676</v>
      </c>
      <c r="E3633" s="852">
        <v>295</v>
      </c>
      <c r="F3633" s="819">
        <v>1290.42</v>
      </c>
    </row>
    <row r="3634" spans="1:6">
      <c r="A3634" s="852">
        <v>21090</v>
      </c>
      <c r="B3634" t="s">
        <v>1215</v>
      </c>
      <c r="C3634" t="s">
        <v>5230</v>
      </c>
      <c r="D3634" s="852" t="s">
        <v>5677</v>
      </c>
      <c r="E3634" s="852">
        <v>295</v>
      </c>
      <c r="F3634" s="819">
        <v>7374.49</v>
      </c>
    </row>
    <row r="3635" spans="1:6">
      <c r="A3635" s="852">
        <v>31027</v>
      </c>
      <c r="B3635" t="s">
        <v>1052</v>
      </c>
      <c r="C3635" t="s">
        <v>5272</v>
      </c>
      <c r="D3635" s="852" t="s">
        <v>5678</v>
      </c>
      <c r="E3635" s="852">
        <v>295</v>
      </c>
      <c r="F3635" s="819">
        <v>1530.94</v>
      </c>
    </row>
    <row r="3636" spans="1:6">
      <c r="A3636" s="852">
        <v>11604</v>
      </c>
      <c r="B3636" t="s">
        <v>5271</v>
      </c>
      <c r="C3636" t="s">
        <v>5272</v>
      </c>
      <c r="D3636" s="852" t="s">
        <v>5679</v>
      </c>
      <c r="E3636" s="852">
        <v>300</v>
      </c>
      <c r="F3636" s="819">
        <v>4932.1899999999996</v>
      </c>
    </row>
    <row r="3637" spans="1:6">
      <c r="A3637" s="852">
        <v>11849</v>
      </c>
      <c r="B3637" t="s">
        <v>1257</v>
      </c>
      <c r="C3637" t="s">
        <v>5306</v>
      </c>
      <c r="D3637" s="852" t="s">
        <v>5680</v>
      </c>
      <c r="E3637" s="852">
        <v>300</v>
      </c>
      <c r="F3637" s="819">
        <v>1425.09</v>
      </c>
    </row>
    <row r="3638" spans="1:6">
      <c r="A3638" s="852">
        <v>11888</v>
      </c>
      <c r="B3638" t="s">
        <v>1765</v>
      </c>
      <c r="C3638" t="s">
        <v>5312</v>
      </c>
      <c r="D3638" s="852" t="s">
        <v>5681</v>
      </c>
      <c r="E3638" s="852">
        <v>300</v>
      </c>
      <c r="F3638" s="819">
        <v>16101.91</v>
      </c>
    </row>
    <row r="3639" spans="1:6">
      <c r="A3639" s="852">
        <v>11927</v>
      </c>
      <c r="B3639" t="s">
        <v>4703</v>
      </c>
      <c r="C3639" t="s">
        <v>5318</v>
      </c>
      <c r="D3639" s="852" t="s">
        <v>5682</v>
      </c>
      <c r="E3639" s="852">
        <v>300</v>
      </c>
      <c r="F3639" s="819">
        <v>2228.48</v>
      </c>
    </row>
    <row r="3640" spans="1:6">
      <c r="A3640" s="852">
        <v>11927</v>
      </c>
      <c r="B3640" t="s">
        <v>4703</v>
      </c>
      <c r="C3640" t="s">
        <v>5318</v>
      </c>
      <c r="D3640" s="852" t="s">
        <v>5683</v>
      </c>
      <c r="E3640" s="852">
        <v>300</v>
      </c>
      <c r="F3640" s="819">
        <v>930.02</v>
      </c>
    </row>
    <row r="3641" spans="1:6">
      <c r="A3641" s="852">
        <v>21017</v>
      </c>
      <c r="B3641" t="s">
        <v>4963</v>
      </c>
      <c r="C3641" t="s">
        <v>5684</v>
      </c>
      <c r="D3641" s="852" t="s">
        <v>5685</v>
      </c>
      <c r="E3641" s="852">
        <v>300</v>
      </c>
      <c r="F3641" s="819">
        <v>73926.44</v>
      </c>
    </row>
    <row r="3642" spans="1:6">
      <c r="A3642" s="852">
        <v>31031</v>
      </c>
      <c r="B3642" t="s">
        <v>5111</v>
      </c>
      <c r="C3642" t="s">
        <v>5342</v>
      </c>
      <c r="D3642" s="852" t="s">
        <v>5686</v>
      </c>
      <c r="E3642" s="852">
        <v>300</v>
      </c>
      <c r="F3642" s="819">
        <v>16477.830000000002</v>
      </c>
    </row>
    <row r="3643" spans="1:6">
      <c r="A3643" s="852">
        <v>11413</v>
      </c>
      <c r="B3643" t="s">
        <v>3985</v>
      </c>
      <c r="C3643" t="s">
        <v>5252</v>
      </c>
      <c r="D3643" s="852" t="s">
        <v>5687</v>
      </c>
      <c r="E3643" s="852">
        <v>301</v>
      </c>
      <c r="F3643" s="819">
        <v>3979.9</v>
      </c>
    </row>
    <row r="3644" spans="1:6">
      <c r="A3644" s="852">
        <v>11438</v>
      </c>
      <c r="B3644" t="s">
        <v>4004</v>
      </c>
      <c r="C3644" t="s">
        <v>5260</v>
      </c>
      <c r="D3644" s="852" t="s">
        <v>5688</v>
      </c>
      <c r="E3644" s="852">
        <v>301</v>
      </c>
      <c r="F3644" s="819">
        <v>7907.21</v>
      </c>
    </row>
    <row r="3645" spans="1:6">
      <c r="A3645" s="852">
        <v>11728</v>
      </c>
      <c r="B3645" t="s">
        <v>5575</v>
      </c>
      <c r="C3645" t="s">
        <v>5576</v>
      </c>
      <c r="D3645" s="852" t="s">
        <v>5689</v>
      </c>
      <c r="E3645" s="852">
        <v>301</v>
      </c>
      <c r="F3645" s="819">
        <v>4777.95</v>
      </c>
    </row>
    <row r="3646" spans="1:6">
      <c r="A3646" s="852">
        <v>11781</v>
      </c>
      <c r="B3646" t="s">
        <v>4338</v>
      </c>
      <c r="C3646" t="s">
        <v>5582</v>
      </c>
      <c r="D3646" s="852" t="s">
        <v>5690</v>
      </c>
      <c r="E3646" s="852">
        <v>301</v>
      </c>
      <c r="F3646" s="819">
        <v>3621.08</v>
      </c>
    </row>
    <row r="3647" spans="1:6">
      <c r="A3647" s="852">
        <v>11812</v>
      </c>
      <c r="B3647" t="s">
        <v>4366</v>
      </c>
      <c r="C3647" t="s">
        <v>5585</v>
      </c>
      <c r="D3647" s="852" t="s">
        <v>5691</v>
      </c>
      <c r="E3647" s="852">
        <v>301</v>
      </c>
      <c r="F3647" s="819">
        <v>2014.23</v>
      </c>
    </row>
    <row r="3648" spans="1:6">
      <c r="A3648" s="852">
        <v>11908</v>
      </c>
      <c r="B3648" t="s">
        <v>4660</v>
      </c>
      <c r="C3648" t="s">
        <v>5485</v>
      </c>
      <c r="D3648" s="852" t="s">
        <v>5692</v>
      </c>
      <c r="E3648" s="852">
        <v>301</v>
      </c>
      <c r="F3648" s="819">
        <v>306.42</v>
      </c>
    </row>
    <row r="3649" spans="1:6">
      <c r="A3649" s="852">
        <v>11925</v>
      </c>
      <c r="B3649" t="s">
        <v>4695</v>
      </c>
      <c r="C3649" t="s">
        <v>5316</v>
      </c>
      <c r="D3649" s="852" t="s">
        <v>5693</v>
      </c>
      <c r="E3649" s="852">
        <v>301</v>
      </c>
      <c r="F3649" s="819">
        <v>211.41</v>
      </c>
    </row>
    <row r="3650" spans="1:6">
      <c r="A3650" s="852">
        <v>11944</v>
      </c>
      <c r="B3650" t="s">
        <v>4719</v>
      </c>
      <c r="C3650" t="s">
        <v>5175</v>
      </c>
      <c r="D3650" s="852" t="s">
        <v>5694</v>
      </c>
      <c r="E3650" s="852">
        <v>301</v>
      </c>
      <c r="F3650" s="819">
        <v>2028.38</v>
      </c>
    </row>
    <row r="3651" spans="1:6">
      <c r="A3651" s="852">
        <v>11975</v>
      </c>
      <c r="B3651" t="s">
        <v>3349</v>
      </c>
      <c r="C3651" t="s">
        <v>5325</v>
      </c>
      <c r="D3651" s="852" t="s">
        <v>5695</v>
      </c>
      <c r="E3651" s="852">
        <v>301</v>
      </c>
      <c r="F3651" s="819">
        <v>35.950000000000003</v>
      </c>
    </row>
    <row r="3652" spans="1:6">
      <c r="A3652" s="852">
        <v>11991</v>
      </c>
      <c r="B3652" t="s">
        <v>4844</v>
      </c>
      <c r="C3652" t="s">
        <v>5179</v>
      </c>
      <c r="D3652" s="852" t="s">
        <v>5696</v>
      </c>
      <c r="E3652" s="852">
        <v>301</v>
      </c>
      <c r="F3652" s="819">
        <v>5587.82</v>
      </c>
    </row>
    <row r="3653" spans="1:6">
      <c r="A3653" s="852">
        <v>11007</v>
      </c>
      <c r="B3653" t="s">
        <v>5239</v>
      </c>
      <c r="C3653" t="s">
        <v>5240</v>
      </c>
      <c r="D3653" s="852" t="s">
        <v>5697</v>
      </c>
      <c r="E3653" s="852">
        <v>302</v>
      </c>
      <c r="F3653" s="819">
        <v>3614.01</v>
      </c>
    </row>
    <row r="3654" spans="1:6">
      <c r="A3654" s="852">
        <v>11023</v>
      </c>
      <c r="B3654" t="s">
        <v>3740</v>
      </c>
      <c r="C3654" t="s">
        <v>5241</v>
      </c>
      <c r="D3654" s="852" t="s">
        <v>5698</v>
      </c>
      <c r="E3654" s="852">
        <v>302</v>
      </c>
      <c r="F3654" s="819">
        <v>17.41</v>
      </c>
    </row>
    <row r="3655" spans="1:6">
      <c r="A3655" s="852">
        <v>11978</v>
      </c>
      <c r="B3655" t="s">
        <v>3351</v>
      </c>
      <c r="C3655" t="s">
        <v>5443</v>
      </c>
      <c r="D3655" s="852" t="s">
        <v>5699</v>
      </c>
      <c r="E3655" s="852">
        <v>313</v>
      </c>
      <c r="F3655" s="819">
        <v>676.19</v>
      </c>
    </row>
    <row r="3656" spans="1:6">
      <c r="A3656" s="852">
        <v>11721</v>
      </c>
      <c r="B3656" t="s">
        <v>4952</v>
      </c>
      <c r="C3656" t="s">
        <v>5233</v>
      </c>
      <c r="D3656" s="852" t="s">
        <v>5700</v>
      </c>
      <c r="E3656" s="852">
        <v>319</v>
      </c>
      <c r="F3656" s="819">
        <v>3866.66</v>
      </c>
    </row>
    <row r="3657" spans="1:6">
      <c r="A3657" s="852">
        <v>11444</v>
      </c>
      <c r="B3657" t="s">
        <v>4015</v>
      </c>
      <c r="C3657" t="s">
        <v>5193</v>
      </c>
      <c r="D3657" s="852" t="s">
        <v>5701</v>
      </c>
      <c r="E3657" s="852">
        <v>320</v>
      </c>
      <c r="F3657" s="819">
        <v>78250.350000000006</v>
      </c>
    </row>
    <row r="3658" spans="1:6">
      <c r="A3658" s="852">
        <v>11604</v>
      </c>
      <c r="B3658" t="s">
        <v>5271</v>
      </c>
      <c r="C3658" t="s">
        <v>5272</v>
      </c>
      <c r="D3658" s="852" t="s">
        <v>5702</v>
      </c>
      <c r="E3658" s="852">
        <v>322</v>
      </c>
      <c r="F3658" s="819">
        <v>4680.5600000000004</v>
      </c>
    </row>
    <row r="3659" spans="1:6">
      <c r="A3659" s="852">
        <v>11923</v>
      </c>
      <c r="B3659" t="s">
        <v>4680</v>
      </c>
      <c r="C3659" t="s">
        <v>5435</v>
      </c>
      <c r="D3659" s="852" t="s">
        <v>5703</v>
      </c>
      <c r="E3659" s="852">
        <v>322</v>
      </c>
      <c r="F3659" s="819">
        <v>103.57</v>
      </c>
    </row>
    <row r="3660" spans="1:6">
      <c r="A3660" s="852">
        <v>11946</v>
      </c>
      <c r="B3660" t="s">
        <v>4747</v>
      </c>
      <c r="C3660" t="s">
        <v>5321</v>
      </c>
      <c r="D3660" s="852" t="s">
        <v>5704</v>
      </c>
      <c r="E3660" s="852">
        <v>322</v>
      </c>
      <c r="F3660" s="819">
        <v>12277.58</v>
      </c>
    </row>
    <row r="3661" spans="1:6">
      <c r="A3661" s="852">
        <v>11975</v>
      </c>
      <c r="B3661" t="s">
        <v>3349</v>
      </c>
      <c r="C3661" t="s">
        <v>5325</v>
      </c>
      <c r="D3661" s="852" t="s">
        <v>5705</v>
      </c>
      <c r="E3661" s="852">
        <v>322</v>
      </c>
      <c r="F3661" s="819">
        <v>139.52000000000001</v>
      </c>
    </row>
    <row r="3662" spans="1:6">
      <c r="A3662" s="852">
        <v>11987</v>
      </c>
      <c r="B3662" t="s">
        <v>4827</v>
      </c>
      <c r="C3662" t="s">
        <v>5706</v>
      </c>
      <c r="D3662" s="852" t="s">
        <v>5707</v>
      </c>
      <c r="E3662" s="852">
        <v>326</v>
      </c>
      <c r="F3662" s="819">
        <v>19268.34</v>
      </c>
    </row>
    <row r="3663" spans="1:6">
      <c r="A3663" s="852">
        <v>11145</v>
      </c>
      <c r="B3663" t="s">
        <v>3919</v>
      </c>
      <c r="C3663" t="s">
        <v>5361</v>
      </c>
      <c r="D3663" s="852" t="s">
        <v>5708</v>
      </c>
      <c r="E3663" s="852">
        <v>328</v>
      </c>
      <c r="F3663" s="819">
        <v>76858.41</v>
      </c>
    </row>
    <row r="3664" spans="1:6">
      <c r="A3664" s="852">
        <v>11751</v>
      </c>
      <c r="B3664" t="s">
        <v>5709</v>
      </c>
      <c r="C3664" t="s">
        <v>5710</v>
      </c>
      <c r="D3664" s="852" t="s">
        <v>5711</v>
      </c>
      <c r="E3664" s="852">
        <v>328</v>
      </c>
      <c r="F3664" s="819">
        <v>534.95000000000005</v>
      </c>
    </row>
    <row r="3665" spans="1:6">
      <c r="A3665" s="852">
        <v>11812</v>
      </c>
      <c r="B3665" t="s">
        <v>4366</v>
      </c>
      <c r="C3665" t="s">
        <v>5585</v>
      </c>
      <c r="D3665" s="852" t="s">
        <v>5712</v>
      </c>
      <c r="E3665" s="852">
        <v>328</v>
      </c>
      <c r="F3665" s="819">
        <v>574.05999999999995</v>
      </c>
    </row>
    <row r="3666" spans="1:6">
      <c r="A3666" s="852">
        <v>11835</v>
      </c>
      <c r="B3666" t="s">
        <v>3945</v>
      </c>
      <c r="C3666" t="s">
        <v>5361</v>
      </c>
      <c r="D3666" s="852" t="s">
        <v>5713</v>
      </c>
      <c r="E3666" s="852">
        <v>328</v>
      </c>
      <c r="F3666" s="819">
        <v>8351.4</v>
      </c>
    </row>
    <row r="3667" spans="1:6">
      <c r="A3667" s="852">
        <v>11925</v>
      </c>
      <c r="B3667" t="s">
        <v>4695</v>
      </c>
      <c r="C3667" t="s">
        <v>5316</v>
      </c>
      <c r="D3667" s="852" t="s">
        <v>5714</v>
      </c>
      <c r="E3667" s="852">
        <v>328</v>
      </c>
      <c r="F3667" s="819">
        <v>175.47</v>
      </c>
    </row>
    <row r="3668" spans="1:6">
      <c r="A3668" s="852">
        <v>11927</v>
      </c>
      <c r="B3668" t="s">
        <v>4703</v>
      </c>
      <c r="C3668" t="s">
        <v>5318</v>
      </c>
      <c r="D3668" s="852" t="s">
        <v>5715</v>
      </c>
      <c r="E3668" s="852">
        <v>328</v>
      </c>
      <c r="F3668" s="819">
        <v>2688.26</v>
      </c>
    </row>
    <row r="3669" spans="1:6">
      <c r="A3669" s="852">
        <v>11927</v>
      </c>
      <c r="B3669" t="s">
        <v>4703</v>
      </c>
      <c r="C3669" t="s">
        <v>5318</v>
      </c>
      <c r="D3669" s="852" t="s">
        <v>5716</v>
      </c>
      <c r="E3669" s="852">
        <v>328</v>
      </c>
      <c r="F3669" s="819">
        <v>1044.3399999999999</v>
      </c>
    </row>
    <row r="3670" spans="1:6">
      <c r="A3670" s="852">
        <v>21017</v>
      </c>
      <c r="B3670" t="s">
        <v>4963</v>
      </c>
      <c r="C3670" t="s">
        <v>5684</v>
      </c>
      <c r="D3670" s="852" t="s">
        <v>5717</v>
      </c>
      <c r="E3670" s="852">
        <v>328</v>
      </c>
      <c r="F3670" s="819">
        <v>75040.5</v>
      </c>
    </row>
    <row r="3671" spans="1:6">
      <c r="A3671" s="852">
        <v>11089</v>
      </c>
      <c r="B3671" t="s">
        <v>3784</v>
      </c>
      <c r="C3671" t="s">
        <v>5214</v>
      </c>
      <c r="D3671" s="852" t="s">
        <v>5718</v>
      </c>
      <c r="E3671" s="852">
        <v>329</v>
      </c>
      <c r="F3671" s="819">
        <v>1121.48</v>
      </c>
    </row>
    <row r="3672" spans="1:6">
      <c r="A3672" s="852">
        <v>11261</v>
      </c>
      <c r="B3672" t="s">
        <v>3945</v>
      </c>
      <c r="C3672" t="s">
        <v>5361</v>
      </c>
      <c r="D3672" s="852" t="s">
        <v>5719</v>
      </c>
      <c r="E3672" s="852">
        <v>329</v>
      </c>
      <c r="F3672" s="819">
        <v>26427.84</v>
      </c>
    </row>
    <row r="3673" spans="1:6">
      <c r="A3673" s="852">
        <v>11669</v>
      </c>
      <c r="B3673" t="s">
        <v>1162</v>
      </c>
      <c r="C3673" t="s">
        <v>5720</v>
      </c>
      <c r="D3673" s="852" t="s">
        <v>5721</v>
      </c>
      <c r="E3673" s="852">
        <v>329</v>
      </c>
      <c r="F3673" s="819">
        <v>1397.33</v>
      </c>
    </row>
    <row r="3674" spans="1:6">
      <c r="A3674" s="852">
        <v>11744</v>
      </c>
      <c r="B3674" t="s">
        <v>2142</v>
      </c>
      <c r="C3674" t="s">
        <v>5722</v>
      </c>
      <c r="D3674" s="852" t="s">
        <v>5723</v>
      </c>
      <c r="E3674" s="852">
        <v>329</v>
      </c>
      <c r="F3674" s="819">
        <v>1879.01</v>
      </c>
    </row>
    <row r="3675" spans="1:6">
      <c r="A3675" s="852">
        <v>11991</v>
      </c>
      <c r="B3675" t="s">
        <v>4844</v>
      </c>
      <c r="C3675" t="s">
        <v>5179</v>
      </c>
      <c r="D3675" s="852" t="s">
        <v>5724</v>
      </c>
      <c r="E3675" s="852">
        <v>329</v>
      </c>
      <c r="F3675" s="819">
        <v>6335.55</v>
      </c>
    </row>
    <row r="3676" spans="1:6">
      <c r="A3676" s="852">
        <v>11963</v>
      </c>
      <c r="B3676" t="s">
        <v>4775</v>
      </c>
      <c r="C3676" t="s">
        <v>5324</v>
      </c>
      <c r="D3676" s="852" t="s">
        <v>5725</v>
      </c>
      <c r="E3676" s="852">
        <v>333</v>
      </c>
      <c r="F3676" s="819">
        <v>1311.72</v>
      </c>
    </row>
    <row r="3677" spans="1:6">
      <c r="A3677" s="852">
        <v>11023</v>
      </c>
      <c r="B3677" t="s">
        <v>3740</v>
      </c>
      <c r="C3677" t="s">
        <v>5241</v>
      </c>
      <c r="D3677" s="852" t="s">
        <v>5726</v>
      </c>
      <c r="E3677" s="852">
        <v>334</v>
      </c>
      <c r="F3677" s="819">
        <v>17.399999999999999</v>
      </c>
    </row>
    <row r="3678" spans="1:6">
      <c r="A3678" s="852">
        <v>11944</v>
      </c>
      <c r="B3678" t="s">
        <v>4719</v>
      </c>
      <c r="C3678" t="s">
        <v>5175</v>
      </c>
      <c r="D3678" s="852" t="s">
        <v>5727</v>
      </c>
      <c r="E3678" s="852">
        <v>334</v>
      </c>
      <c r="F3678" s="819">
        <v>2028.38</v>
      </c>
    </row>
    <row r="3679" spans="1:6">
      <c r="A3679" s="852">
        <v>31031</v>
      </c>
      <c r="B3679" t="s">
        <v>5111</v>
      </c>
      <c r="C3679" t="s">
        <v>5342</v>
      </c>
      <c r="D3679" s="852" t="s">
        <v>5728</v>
      </c>
      <c r="E3679" s="852">
        <v>334</v>
      </c>
      <c r="F3679" s="819">
        <v>16226.19</v>
      </c>
    </row>
    <row r="3680" spans="1:6">
      <c r="A3680" s="852">
        <v>11573</v>
      </c>
      <c r="B3680" t="s">
        <v>4926</v>
      </c>
      <c r="C3680" t="s">
        <v>5231</v>
      </c>
      <c r="D3680" s="852" t="s">
        <v>5729</v>
      </c>
      <c r="E3680" s="852">
        <v>337</v>
      </c>
      <c r="F3680" s="819">
        <v>3866.66</v>
      </c>
    </row>
    <row r="3681" spans="1:7">
      <c r="A3681" s="852">
        <v>11444</v>
      </c>
      <c r="B3681" t="s">
        <v>4015</v>
      </c>
      <c r="C3681" t="s">
        <v>5193</v>
      </c>
      <c r="D3681" s="852" t="s">
        <v>5730</v>
      </c>
      <c r="E3681" s="852">
        <v>340</v>
      </c>
      <c r="F3681" s="819">
        <v>4507.5</v>
      </c>
    </row>
    <row r="3682" spans="1:7">
      <c r="A3682" s="852">
        <v>11573</v>
      </c>
      <c r="B3682" t="s">
        <v>4926</v>
      </c>
      <c r="C3682" t="s">
        <v>5231</v>
      </c>
      <c r="D3682" s="852" t="s">
        <v>5731</v>
      </c>
      <c r="E3682" s="852">
        <v>341</v>
      </c>
      <c r="F3682" s="819">
        <v>17713.900000000001</v>
      </c>
    </row>
    <row r="3683" spans="1:7">
      <c r="A3683" s="852">
        <v>11975</v>
      </c>
      <c r="B3683" t="s">
        <v>3349</v>
      </c>
      <c r="C3683" t="s">
        <v>5325</v>
      </c>
      <c r="D3683" s="852" t="s">
        <v>5732</v>
      </c>
      <c r="E3683" s="852">
        <v>357</v>
      </c>
      <c r="F3683" s="819">
        <v>103.57</v>
      </c>
    </row>
    <row r="3684" spans="1:7">
      <c r="A3684" s="852">
        <v>11978</v>
      </c>
      <c r="B3684" t="s">
        <v>3351</v>
      </c>
      <c r="C3684" t="s">
        <v>5443</v>
      </c>
      <c r="D3684" s="852" t="s">
        <v>5733</v>
      </c>
      <c r="E3684" s="852">
        <v>357</v>
      </c>
      <c r="F3684" s="819">
        <v>61.11</v>
      </c>
    </row>
    <row r="3685" spans="1:7">
      <c r="A3685" s="852">
        <v>11978</v>
      </c>
      <c r="B3685" t="s">
        <v>3351</v>
      </c>
      <c r="C3685" t="s">
        <v>5443</v>
      </c>
      <c r="D3685" s="852" t="s">
        <v>5734</v>
      </c>
      <c r="E3685" s="852">
        <v>357</v>
      </c>
      <c r="F3685" s="819">
        <v>1327.58</v>
      </c>
    </row>
    <row r="3686" spans="1:7">
      <c r="A3686" s="852">
        <v>11987</v>
      </c>
      <c r="B3686" t="s">
        <v>4827</v>
      </c>
      <c r="C3686" t="s">
        <v>5706</v>
      </c>
      <c r="D3686" s="852" t="s">
        <v>5735</v>
      </c>
      <c r="E3686" s="852">
        <v>357</v>
      </c>
      <c r="F3686" s="819">
        <v>19268.34</v>
      </c>
    </row>
    <row r="3687" spans="1:7">
      <c r="A3687" s="852">
        <v>11988</v>
      </c>
      <c r="B3687" t="s">
        <v>3364</v>
      </c>
      <c r="C3687" t="s">
        <v>5446</v>
      </c>
      <c r="D3687" s="852" t="s">
        <v>5736</v>
      </c>
      <c r="E3687" s="852">
        <v>357</v>
      </c>
      <c r="F3687" s="819">
        <v>247.92</v>
      </c>
    </row>
    <row r="3688" spans="1:7" ht="15">
      <c r="A3688" s="999"/>
      <c r="B3688" s="1000" t="s">
        <v>7274</v>
      </c>
      <c r="C3688" s="1000"/>
      <c r="D3688" s="1000"/>
      <c r="E3688" s="1000"/>
      <c r="F3688" s="1001"/>
      <c r="G3688" s="1002">
        <f>SUM(F3529:F3687)</f>
        <v>1087113.6100000001</v>
      </c>
    </row>
    <row r="3689" spans="1:7">
      <c r="A3689" s="852">
        <v>11751</v>
      </c>
      <c r="B3689" t="s">
        <v>5709</v>
      </c>
      <c r="C3689" t="s">
        <v>5710</v>
      </c>
      <c r="D3689" s="852" t="s">
        <v>5737</v>
      </c>
      <c r="E3689" s="852">
        <v>362</v>
      </c>
      <c r="F3689" s="819">
        <v>103.57</v>
      </c>
    </row>
    <row r="3690" spans="1:7">
      <c r="A3690" s="852">
        <v>11089</v>
      </c>
      <c r="B3690" t="s">
        <v>3784</v>
      </c>
      <c r="C3690" t="s">
        <v>5214</v>
      </c>
      <c r="D3690" s="852" t="s">
        <v>5738</v>
      </c>
      <c r="E3690" s="852">
        <v>363</v>
      </c>
      <c r="F3690" s="819">
        <v>1624.75</v>
      </c>
    </row>
    <row r="3691" spans="1:7">
      <c r="A3691" s="852">
        <v>11413</v>
      </c>
      <c r="B3691" t="s">
        <v>3985</v>
      </c>
      <c r="C3691" t="s">
        <v>5252</v>
      </c>
      <c r="D3691" s="852" t="s">
        <v>5739</v>
      </c>
      <c r="E3691" s="852">
        <v>363</v>
      </c>
      <c r="F3691" s="819">
        <v>3979.9</v>
      </c>
    </row>
    <row r="3692" spans="1:7">
      <c r="A3692" s="852">
        <v>11836</v>
      </c>
      <c r="B3692" t="s">
        <v>3064</v>
      </c>
      <c r="C3692" t="s">
        <v>5304</v>
      </c>
      <c r="D3692" s="852" t="s">
        <v>5740</v>
      </c>
      <c r="E3692" s="852">
        <v>363</v>
      </c>
      <c r="F3692" s="819">
        <v>503.28</v>
      </c>
    </row>
    <row r="3693" spans="1:7">
      <c r="A3693" s="852">
        <v>11944</v>
      </c>
      <c r="B3693" t="s">
        <v>4719</v>
      </c>
      <c r="C3693" t="s">
        <v>5175</v>
      </c>
      <c r="D3693" s="852" t="s">
        <v>5741</v>
      </c>
      <c r="E3693" s="852">
        <v>363</v>
      </c>
      <c r="F3693" s="819">
        <v>2028.38</v>
      </c>
    </row>
    <row r="3694" spans="1:7">
      <c r="A3694" s="852">
        <v>11963</v>
      </c>
      <c r="B3694" t="s">
        <v>4775</v>
      </c>
      <c r="C3694" t="s">
        <v>5324</v>
      </c>
      <c r="D3694" s="852" t="s">
        <v>5742</v>
      </c>
      <c r="E3694" s="852">
        <v>363</v>
      </c>
      <c r="F3694" s="819">
        <v>1325.74</v>
      </c>
    </row>
    <row r="3695" spans="1:7">
      <c r="A3695" s="852">
        <v>11007</v>
      </c>
      <c r="B3695" t="s">
        <v>5239</v>
      </c>
      <c r="C3695" t="s">
        <v>5240</v>
      </c>
      <c r="D3695" s="852" t="s">
        <v>5743</v>
      </c>
      <c r="E3695" s="852">
        <v>364</v>
      </c>
      <c r="F3695" s="819">
        <v>4203.57</v>
      </c>
    </row>
    <row r="3696" spans="1:7">
      <c r="A3696" s="852">
        <v>11023</v>
      </c>
      <c r="B3696" t="s">
        <v>3740</v>
      </c>
      <c r="C3696" t="s">
        <v>5241</v>
      </c>
      <c r="D3696" s="852" t="s">
        <v>5744</v>
      </c>
      <c r="E3696" s="852">
        <v>364</v>
      </c>
      <c r="F3696" s="819">
        <v>17.399999999999999</v>
      </c>
    </row>
    <row r="3697" spans="1:6">
      <c r="A3697" s="852">
        <v>11769</v>
      </c>
      <c r="B3697" t="s">
        <v>4316</v>
      </c>
      <c r="C3697" t="s">
        <v>5635</v>
      </c>
      <c r="D3697" s="852" t="s">
        <v>5745</v>
      </c>
      <c r="E3697" s="852">
        <v>364</v>
      </c>
      <c r="F3697" s="819">
        <v>103.57</v>
      </c>
    </row>
    <row r="3698" spans="1:6">
      <c r="A3698" s="852">
        <v>31031</v>
      </c>
      <c r="B3698" t="s">
        <v>5111</v>
      </c>
      <c r="C3698" t="s">
        <v>5342</v>
      </c>
      <c r="D3698" s="852" t="s">
        <v>5746</v>
      </c>
      <c r="E3698" s="852">
        <v>364</v>
      </c>
      <c r="F3698" s="819">
        <v>14815.54</v>
      </c>
    </row>
    <row r="3699" spans="1:6">
      <c r="A3699" s="852">
        <v>11471</v>
      </c>
      <c r="B3699" t="s">
        <v>4055</v>
      </c>
      <c r="C3699" t="s">
        <v>5159</v>
      </c>
      <c r="D3699" s="852" t="s">
        <v>5747</v>
      </c>
      <c r="E3699" s="852">
        <v>368</v>
      </c>
      <c r="F3699" s="819">
        <v>124657.11</v>
      </c>
    </row>
    <row r="3700" spans="1:6">
      <c r="A3700" s="852">
        <v>11471</v>
      </c>
      <c r="B3700" t="s">
        <v>4055</v>
      </c>
      <c r="C3700" t="s">
        <v>5159</v>
      </c>
      <c r="D3700" s="852" t="s">
        <v>5748</v>
      </c>
      <c r="E3700" s="852">
        <v>368</v>
      </c>
      <c r="F3700" s="819">
        <v>3245.4</v>
      </c>
    </row>
    <row r="3701" spans="1:6">
      <c r="A3701" s="852">
        <v>31017</v>
      </c>
      <c r="B3701" t="s">
        <v>5050</v>
      </c>
      <c r="C3701" t="s">
        <v>5163</v>
      </c>
      <c r="D3701" s="852" t="s">
        <v>5749</v>
      </c>
      <c r="E3701" s="852">
        <v>368</v>
      </c>
      <c r="F3701" s="819">
        <v>2505.23</v>
      </c>
    </row>
    <row r="3702" spans="1:6">
      <c r="A3702" s="852">
        <v>11987</v>
      </c>
      <c r="B3702" t="s">
        <v>4827</v>
      </c>
      <c r="C3702" t="s">
        <v>5706</v>
      </c>
      <c r="D3702" s="852" t="s">
        <v>5750</v>
      </c>
      <c r="E3702" s="852">
        <v>382</v>
      </c>
      <c r="F3702" s="819">
        <v>19268.34</v>
      </c>
    </row>
    <row r="3703" spans="1:6">
      <c r="A3703" s="852">
        <v>11751</v>
      </c>
      <c r="B3703" t="s">
        <v>5709</v>
      </c>
      <c r="C3703" t="s">
        <v>5710</v>
      </c>
      <c r="D3703" s="852" t="s">
        <v>5751</v>
      </c>
      <c r="E3703" s="852">
        <v>391</v>
      </c>
      <c r="F3703" s="819">
        <v>139.52000000000001</v>
      </c>
    </row>
    <row r="3704" spans="1:6">
      <c r="A3704" s="852">
        <v>11923</v>
      </c>
      <c r="B3704" t="s">
        <v>4680</v>
      </c>
      <c r="C3704" t="s">
        <v>5435</v>
      </c>
      <c r="D3704" s="852" t="s">
        <v>5752</v>
      </c>
      <c r="E3704" s="852">
        <v>391</v>
      </c>
      <c r="F3704" s="819">
        <v>499</v>
      </c>
    </row>
    <row r="3705" spans="1:6">
      <c r="A3705" s="852">
        <v>11975</v>
      </c>
      <c r="B3705" t="s">
        <v>3349</v>
      </c>
      <c r="C3705" t="s">
        <v>5325</v>
      </c>
      <c r="D3705" s="852" t="s">
        <v>5753</v>
      </c>
      <c r="E3705" s="852">
        <v>391</v>
      </c>
      <c r="F3705" s="819">
        <v>103.57</v>
      </c>
    </row>
    <row r="3706" spans="1:6">
      <c r="A3706" s="852">
        <v>11413</v>
      </c>
      <c r="B3706" t="s">
        <v>3985</v>
      </c>
      <c r="C3706" t="s">
        <v>5252</v>
      </c>
      <c r="D3706" s="852" t="s">
        <v>5754</v>
      </c>
      <c r="E3706" s="852">
        <v>392</v>
      </c>
      <c r="F3706" s="819">
        <v>3979.9</v>
      </c>
    </row>
    <row r="3707" spans="1:6">
      <c r="A3707" s="852">
        <v>11505</v>
      </c>
      <c r="B3707" t="s">
        <v>5267</v>
      </c>
      <c r="C3707" t="s">
        <v>5268</v>
      </c>
      <c r="D3707" s="852" t="s">
        <v>5755</v>
      </c>
      <c r="E3707" s="852">
        <v>392</v>
      </c>
      <c r="F3707" s="819">
        <v>18580.28</v>
      </c>
    </row>
    <row r="3708" spans="1:6">
      <c r="A3708" s="852">
        <v>11944</v>
      </c>
      <c r="B3708" t="s">
        <v>4719</v>
      </c>
      <c r="C3708" t="s">
        <v>5175</v>
      </c>
      <c r="D3708" s="852" t="s">
        <v>5756</v>
      </c>
      <c r="E3708" s="852">
        <v>392</v>
      </c>
      <c r="F3708" s="819">
        <v>2028.38</v>
      </c>
    </row>
    <row r="3709" spans="1:6">
      <c r="A3709" s="852">
        <v>31031</v>
      </c>
      <c r="B3709" t="s">
        <v>5111</v>
      </c>
      <c r="C3709" t="s">
        <v>5342</v>
      </c>
      <c r="D3709" s="852" t="s">
        <v>5757</v>
      </c>
      <c r="E3709" s="852">
        <v>392</v>
      </c>
      <c r="F3709" s="819">
        <v>14779.59</v>
      </c>
    </row>
    <row r="3710" spans="1:6">
      <c r="A3710" s="852">
        <v>11023</v>
      </c>
      <c r="B3710" t="s">
        <v>3740</v>
      </c>
      <c r="C3710" t="s">
        <v>5241</v>
      </c>
      <c r="D3710" s="852" t="s">
        <v>5758</v>
      </c>
      <c r="E3710" s="852">
        <v>393</v>
      </c>
      <c r="F3710" s="819">
        <v>17.399999999999999</v>
      </c>
    </row>
    <row r="3711" spans="1:6">
      <c r="A3711" s="852">
        <v>11898</v>
      </c>
      <c r="B3711" t="s">
        <v>4633</v>
      </c>
      <c r="C3711" t="s">
        <v>5393</v>
      </c>
      <c r="D3711" s="852" t="s">
        <v>5759</v>
      </c>
      <c r="E3711" s="852">
        <v>393</v>
      </c>
      <c r="F3711" s="819">
        <v>5532.18</v>
      </c>
    </row>
    <row r="3712" spans="1:6">
      <c r="A3712" s="852">
        <v>11975</v>
      </c>
      <c r="B3712" t="s">
        <v>3349</v>
      </c>
      <c r="C3712" t="s">
        <v>5325</v>
      </c>
      <c r="D3712" s="852" t="s">
        <v>5763</v>
      </c>
      <c r="E3712" s="852">
        <v>405</v>
      </c>
      <c r="F3712" s="819">
        <v>431.38</v>
      </c>
    </row>
    <row r="3713" spans="1:6">
      <c r="A3713" s="852">
        <v>11975</v>
      </c>
      <c r="B3713" t="s">
        <v>3349</v>
      </c>
      <c r="C3713" t="s">
        <v>5325</v>
      </c>
      <c r="D3713" s="852" t="s">
        <v>5760</v>
      </c>
      <c r="E3713" s="852">
        <v>405</v>
      </c>
      <c r="F3713" s="819">
        <v>5212.5200000000004</v>
      </c>
    </row>
    <row r="3714" spans="1:6">
      <c r="A3714" s="852">
        <v>11975</v>
      </c>
      <c r="B3714" t="s">
        <v>3349</v>
      </c>
      <c r="C3714" t="s">
        <v>5325</v>
      </c>
      <c r="D3714" s="852" t="s">
        <v>5761</v>
      </c>
      <c r="E3714" s="852">
        <v>405</v>
      </c>
      <c r="F3714" s="819">
        <v>179.74</v>
      </c>
    </row>
    <row r="3715" spans="1:6">
      <c r="A3715" s="852">
        <v>11975</v>
      </c>
      <c r="B3715" t="s">
        <v>3349</v>
      </c>
      <c r="C3715" t="s">
        <v>5325</v>
      </c>
      <c r="D3715" s="852" t="s">
        <v>5762</v>
      </c>
      <c r="E3715" s="852">
        <v>405</v>
      </c>
      <c r="F3715" s="819">
        <v>143.79</v>
      </c>
    </row>
    <row r="3716" spans="1:6">
      <c r="A3716" s="852">
        <v>11978</v>
      </c>
      <c r="B3716" t="s">
        <v>3351</v>
      </c>
      <c r="C3716" t="s">
        <v>5443</v>
      </c>
      <c r="D3716" s="852" t="s">
        <v>5764</v>
      </c>
      <c r="E3716" s="852">
        <v>405</v>
      </c>
      <c r="F3716" s="819">
        <v>935.74</v>
      </c>
    </row>
    <row r="3717" spans="1:6">
      <c r="A3717" s="852">
        <v>11978</v>
      </c>
      <c r="B3717" t="s">
        <v>3351</v>
      </c>
      <c r="C3717" t="s">
        <v>5443</v>
      </c>
      <c r="D3717" s="852" t="s">
        <v>5765</v>
      </c>
      <c r="E3717" s="852">
        <v>405</v>
      </c>
      <c r="F3717" s="819">
        <v>8982.07</v>
      </c>
    </row>
    <row r="3718" spans="1:6">
      <c r="A3718" s="852">
        <v>11751</v>
      </c>
      <c r="B3718" t="s">
        <v>5709</v>
      </c>
      <c r="C3718" t="s">
        <v>5710</v>
      </c>
      <c r="D3718" s="852" t="s">
        <v>5766</v>
      </c>
      <c r="E3718" s="852">
        <v>419</v>
      </c>
      <c r="F3718" s="819">
        <v>103.57</v>
      </c>
    </row>
    <row r="3719" spans="1:6">
      <c r="A3719" s="852">
        <v>11944</v>
      </c>
      <c r="B3719" t="s">
        <v>4719</v>
      </c>
      <c r="C3719" t="s">
        <v>5175</v>
      </c>
      <c r="D3719" s="852" t="s">
        <v>5767</v>
      </c>
      <c r="E3719" s="852">
        <v>420</v>
      </c>
      <c r="F3719" s="819">
        <v>2028.38</v>
      </c>
    </row>
    <row r="3720" spans="1:6">
      <c r="A3720" s="852">
        <v>11958</v>
      </c>
      <c r="B3720" t="s">
        <v>4768</v>
      </c>
      <c r="C3720" t="s">
        <v>5322</v>
      </c>
      <c r="D3720" s="852" t="s">
        <v>5768</v>
      </c>
      <c r="E3720" s="852">
        <v>420</v>
      </c>
      <c r="F3720" s="819">
        <v>901.5</v>
      </c>
    </row>
    <row r="3721" spans="1:6">
      <c r="A3721" s="852">
        <v>31031</v>
      </c>
      <c r="B3721" t="s">
        <v>5111</v>
      </c>
      <c r="C3721" t="s">
        <v>5342</v>
      </c>
      <c r="D3721" s="852" t="s">
        <v>5769</v>
      </c>
      <c r="E3721" s="852">
        <v>420</v>
      </c>
      <c r="F3721" s="819">
        <v>14671.75</v>
      </c>
    </row>
    <row r="3722" spans="1:6">
      <c r="A3722" s="852">
        <v>11023</v>
      </c>
      <c r="B3722" t="s">
        <v>3740</v>
      </c>
      <c r="C3722" t="s">
        <v>5241</v>
      </c>
      <c r="D3722" s="852" t="s">
        <v>5770</v>
      </c>
      <c r="E3722" s="852">
        <v>424</v>
      </c>
      <c r="F3722" s="819">
        <v>17.399999999999999</v>
      </c>
    </row>
    <row r="3723" spans="1:6">
      <c r="A3723" s="852">
        <v>11444</v>
      </c>
      <c r="B3723" t="s">
        <v>4015</v>
      </c>
      <c r="C3723" t="s">
        <v>5193</v>
      </c>
      <c r="D3723" s="852" t="s">
        <v>5771</v>
      </c>
      <c r="E3723" s="852">
        <v>434</v>
      </c>
      <c r="F3723" s="819">
        <v>4507.5</v>
      </c>
    </row>
    <row r="3724" spans="1:6">
      <c r="A3724" s="852">
        <v>11669</v>
      </c>
      <c r="B3724" t="s">
        <v>1162</v>
      </c>
      <c r="C3724" t="s">
        <v>5720</v>
      </c>
      <c r="D3724" s="852" t="s">
        <v>5772</v>
      </c>
      <c r="E3724" s="852">
        <v>442</v>
      </c>
      <c r="F3724" s="819">
        <v>1397.33</v>
      </c>
    </row>
    <row r="3725" spans="1:6">
      <c r="A3725" s="852">
        <v>11669</v>
      </c>
      <c r="B3725" t="s">
        <v>1162</v>
      </c>
      <c r="C3725" t="s">
        <v>5720</v>
      </c>
      <c r="D3725" s="852" t="s">
        <v>5773</v>
      </c>
      <c r="E3725" s="852">
        <v>442</v>
      </c>
      <c r="F3725" s="819">
        <v>1397.33</v>
      </c>
    </row>
    <row r="3726" spans="1:6">
      <c r="A3726" s="852">
        <v>11820</v>
      </c>
      <c r="B3726" t="s">
        <v>5774</v>
      </c>
      <c r="C3726" t="s">
        <v>5775</v>
      </c>
      <c r="D3726" s="852" t="s">
        <v>5776</v>
      </c>
      <c r="E3726" s="852">
        <v>442</v>
      </c>
      <c r="F3726" s="819">
        <v>67.62</v>
      </c>
    </row>
    <row r="3727" spans="1:6">
      <c r="A3727" s="852">
        <v>11958</v>
      </c>
      <c r="B3727" t="s">
        <v>4768</v>
      </c>
      <c r="C3727" t="s">
        <v>5322</v>
      </c>
      <c r="D3727" s="852" t="s">
        <v>5777</v>
      </c>
      <c r="E3727" s="852">
        <v>448</v>
      </c>
      <c r="F3727" s="819">
        <v>901.5</v>
      </c>
    </row>
    <row r="3728" spans="1:6">
      <c r="A3728" s="852">
        <v>31031</v>
      </c>
      <c r="B3728" t="s">
        <v>5111</v>
      </c>
      <c r="C3728" t="s">
        <v>5342</v>
      </c>
      <c r="D3728" s="852" t="s">
        <v>5778</v>
      </c>
      <c r="E3728" s="852">
        <v>448</v>
      </c>
      <c r="F3728" s="819">
        <v>14815.54</v>
      </c>
    </row>
    <row r="3729" spans="1:6">
      <c r="A3729" s="852">
        <v>11295</v>
      </c>
      <c r="B3729" t="s">
        <v>3952</v>
      </c>
      <c r="C3729" t="s">
        <v>5363</v>
      </c>
      <c r="D3729" s="852" t="s">
        <v>5779</v>
      </c>
      <c r="E3729" s="852">
        <v>449</v>
      </c>
      <c r="F3729" s="819">
        <v>4720.46</v>
      </c>
    </row>
    <row r="3730" spans="1:6">
      <c r="A3730" s="852">
        <v>11295</v>
      </c>
      <c r="B3730" t="s">
        <v>3952</v>
      </c>
      <c r="C3730" t="s">
        <v>5363</v>
      </c>
      <c r="D3730" s="852" t="s">
        <v>5780</v>
      </c>
      <c r="E3730" s="852">
        <v>449</v>
      </c>
      <c r="F3730" s="819">
        <v>5077.49</v>
      </c>
    </row>
    <row r="3731" spans="1:6">
      <c r="A3731" s="852">
        <v>11604</v>
      </c>
      <c r="B3731" t="s">
        <v>5271</v>
      </c>
      <c r="C3731" t="s">
        <v>5272</v>
      </c>
      <c r="D3731" s="852" t="s">
        <v>5781</v>
      </c>
      <c r="E3731" s="852">
        <v>449</v>
      </c>
      <c r="F3731" s="819">
        <v>5723.06</v>
      </c>
    </row>
    <row r="3732" spans="1:6">
      <c r="A3732" s="852">
        <v>11944</v>
      </c>
      <c r="B3732" t="s">
        <v>4719</v>
      </c>
      <c r="C3732" t="s">
        <v>5175</v>
      </c>
      <c r="D3732" s="852" t="s">
        <v>5782</v>
      </c>
      <c r="E3732" s="852">
        <v>453</v>
      </c>
      <c r="F3732" s="819">
        <v>2028.38</v>
      </c>
    </row>
    <row r="3733" spans="1:6">
      <c r="A3733" s="852">
        <v>11002</v>
      </c>
      <c r="B3733" t="s">
        <v>1144</v>
      </c>
      <c r="C3733" t="s">
        <v>5347</v>
      </c>
      <c r="D3733" s="852" t="s">
        <v>5783</v>
      </c>
      <c r="E3733" s="852">
        <v>455</v>
      </c>
      <c r="F3733" s="819">
        <v>10892.37</v>
      </c>
    </row>
    <row r="3734" spans="1:6">
      <c r="A3734" s="852">
        <v>11023</v>
      </c>
      <c r="B3734" t="s">
        <v>3740</v>
      </c>
      <c r="C3734" t="s">
        <v>5241</v>
      </c>
      <c r="D3734" s="852" t="s">
        <v>5784</v>
      </c>
      <c r="E3734" s="852">
        <v>455</v>
      </c>
      <c r="F3734" s="819">
        <v>17.41</v>
      </c>
    </row>
    <row r="3735" spans="1:6">
      <c r="A3735" s="852">
        <v>11471</v>
      </c>
      <c r="B3735" t="s">
        <v>4055</v>
      </c>
      <c r="C3735" t="s">
        <v>5159</v>
      </c>
      <c r="D3735" s="852" t="s">
        <v>5786</v>
      </c>
      <c r="E3735" s="852">
        <v>460</v>
      </c>
      <c r="F3735" s="819">
        <v>3245.4</v>
      </c>
    </row>
    <row r="3736" spans="1:6">
      <c r="A3736" s="852">
        <v>11471</v>
      </c>
      <c r="B3736" t="s">
        <v>4055</v>
      </c>
      <c r="C3736" t="s">
        <v>5159</v>
      </c>
      <c r="D3736" s="852" t="s">
        <v>5785</v>
      </c>
      <c r="E3736" s="852">
        <v>460</v>
      </c>
      <c r="F3736" s="819">
        <v>45103.3</v>
      </c>
    </row>
    <row r="3737" spans="1:6">
      <c r="A3737" s="852">
        <v>11626</v>
      </c>
      <c r="B3737" t="s">
        <v>5215</v>
      </c>
      <c r="C3737" t="s">
        <v>5216</v>
      </c>
      <c r="D3737" s="852" t="s">
        <v>5787</v>
      </c>
      <c r="E3737" s="852">
        <v>466</v>
      </c>
      <c r="F3737" s="819">
        <v>2539.5500000000002</v>
      </c>
    </row>
    <row r="3738" spans="1:6">
      <c r="A3738" s="852">
        <v>11444</v>
      </c>
      <c r="B3738" t="s">
        <v>4015</v>
      </c>
      <c r="C3738" t="s">
        <v>5193</v>
      </c>
      <c r="D3738" s="852" t="s">
        <v>5788</v>
      </c>
      <c r="E3738" s="852">
        <v>467</v>
      </c>
      <c r="F3738" s="819">
        <v>5837.59</v>
      </c>
    </row>
    <row r="3739" spans="1:6">
      <c r="A3739" s="852">
        <v>11899</v>
      </c>
      <c r="B3739" t="s">
        <v>1835</v>
      </c>
      <c r="C3739" t="s">
        <v>5789</v>
      </c>
      <c r="D3739" s="852" t="s">
        <v>5790</v>
      </c>
      <c r="E3739" s="852">
        <v>473</v>
      </c>
      <c r="F3739" s="819">
        <v>4991.07</v>
      </c>
    </row>
    <row r="3740" spans="1:6">
      <c r="A3740" s="852">
        <v>11899</v>
      </c>
      <c r="B3740" t="s">
        <v>1835</v>
      </c>
      <c r="C3740" t="s">
        <v>5789</v>
      </c>
      <c r="D3740" s="852" t="s">
        <v>5791</v>
      </c>
      <c r="E3740" s="852">
        <v>473</v>
      </c>
      <c r="F3740" s="819">
        <v>6704.38</v>
      </c>
    </row>
    <row r="3741" spans="1:6">
      <c r="A3741" s="852">
        <v>11899</v>
      </c>
      <c r="B3741" t="s">
        <v>1835</v>
      </c>
      <c r="C3741" t="s">
        <v>5789</v>
      </c>
      <c r="D3741" s="852" t="s">
        <v>5792</v>
      </c>
      <c r="E3741" s="852">
        <v>473</v>
      </c>
      <c r="F3741" s="819">
        <v>5847.72</v>
      </c>
    </row>
    <row r="3742" spans="1:6">
      <c r="A3742" s="852">
        <v>11899</v>
      </c>
      <c r="B3742" t="s">
        <v>1835</v>
      </c>
      <c r="C3742" t="s">
        <v>5789</v>
      </c>
      <c r="D3742" s="852" t="s">
        <v>5793</v>
      </c>
      <c r="E3742" s="852">
        <v>473</v>
      </c>
      <c r="F3742" s="819">
        <v>6712.28</v>
      </c>
    </row>
    <row r="3743" spans="1:6">
      <c r="A3743" s="852">
        <v>11751</v>
      </c>
      <c r="B3743" t="s">
        <v>5709</v>
      </c>
      <c r="C3743" t="s">
        <v>5710</v>
      </c>
      <c r="D3743" s="852" t="s">
        <v>5794</v>
      </c>
      <c r="E3743" s="852">
        <v>481</v>
      </c>
      <c r="F3743" s="819">
        <v>103.57</v>
      </c>
    </row>
    <row r="3744" spans="1:6">
      <c r="A3744" s="852">
        <v>11820</v>
      </c>
      <c r="B3744" t="s">
        <v>5774</v>
      </c>
      <c r="C3744" t="s">
        <v>5775</v>
      </c>
      <c r="D3744" s="852" t="s">
        <v>5795</v>
      </c>
      <c r="E3744" s="852">
        <v>481</v>
      </c>
      <c r="F3744" s="819">
        <v>139.52000000000001</v>
      </c>
    </row>
    <row r="3745" spans="1:6">
      <c r="A3745" s="852">
        <v>11524</v>
      </c>
      <c r="B3745" t="s">
        <v>5796</v>
      </c>
      <c r="C3745" t="s">
        <v>5797</v>
      </c>
      <c r="D3745" s="852" t="s">
        <v>5799</v>
      </c>
      <c r="E3745" s="852">
        <v>482</v>
      </c>
      <c r="F3745" s="819">
        <v>1016.35</v>
      </c>
    </row>
    <row r="3746" spans="1:6">
      <c r="A3746" s="852">
        <v>11524</v>
      </c>
      <c r="B3746" t="s">
        <v>5796</v>
      </c>
      <c r="C3746" t="s">
        <v>5797</v>
      </c>
      <c r="D3746" s="852" t="s">
        <v>5798</v>
      </c>
      <c r="E3746" s="852">
        <v>482</v>
      </c>
      <c r="F3746" s="819">
        <v>1186.3</v>
      </c>
    </row>
    <row r="3747" spans="1:6">
      <c r="A3747" s="852">
        <v>11604</v>
      </c>
      <c r="B3747" t="s">
        <v>5271</v>
      </c>
      <c r="C3747" t="s">
        <v>5272</v>
      </c>
      <c r="D3747" s="852" t="s">
        <v>5801</v>
      </c>
      <c r="E3747" s="852">
        <v>482</v>
      </c>
      <c r="F3747" s="819">
        <v>5794.96</v>
      </c>
    </row>
    <row r="3748" spans="1:6">
      <c r="A3748" s="852">
        <v>11604</v>
      </c>
      <c r="B3748" t="s">
        <v>5271</v>
      </c>
      <c r="C3748" t="s">
        <v>5272</v>
      </c>
      <c r="D3748" s="852" t="s">
        <v>5800</v>
      </c>
      <c r="E3748" s="852">
        <v>482</v>
      </c>
      <c r="F3748" s="819">
        <v>1659.61</v>
      </c>
    </row>
    <row r="3749" spans="1:6">
      <c r="A3749" s="852">
        <v>11605</v>
      </c>
      <c r="B3749" t="s">
        <v>5380</v>
      </c>
      <c r="C3749" t="s">
        <v>5381</v>
      </c>
      <c r="D3749" s="852" t="s">
        <v>5802</v>
      </c>
      <c r="E3749" s="852">
        <v>482</v>
      </c>
      <c r="F3749" s="819">
        <v>939.54</v>
      </c>
    </row>
    <row r="3750" spans="1:6">
      <c r="A3750" s="852">
        <v>11813</v>
      </c>
      <c r="B3750" t="s">
        <v>4371</v>
      </c>
      <c r="C3750" t="s">
        <v>5803</v>
      </c>
      <c r="D3750" s="852" t="s">
        <v>5804</v>
      </c>
      <c r="E3750" s="852">
        <v>482</v>
      </c>
      <c r="F3750" s="819">
        <v>598.54</v>
      </c>
    </row>
    <row r="3751" spans="1:6">
      <c r="A3751" s="852">
        <v>11813</v>
      </c>
      <c r="B3751" t="s">
        <v>4371</v>
      </c>
      <c r="C3751" t="s">
        <v>5803</v>
      </c>
      <c r="D3751" s="852" t="s">
        <v>5805</v>
      </c>
      <c r="E3751" s="852">
        <v>482</v>
      </c>
      <c r="F3751" s="819">
        <v>5289.53</v>
      </c>
    </row>
    <row r="3752" spans="1:6">
      <c r="A3752" s="852">
        <v>11849</v>
      </c>
      <c r="B3752" t="s">
        <v>1257</v>
      </c>
      <c r="C3752" t="s">
        <v>5306</v>
      </c>
      <c r="D3752" s="852" t="s">
        <v>5807</v>
      </c>
      <c r="E3752" s="852">
        <v>483</v>
      </c>
      <c r="F3752" s="819">
        <v>2839.92</v>
      </c>
    </row>
    <row r="3753" spans="1:6">
      <c r="A3753" s="852">
        <v>11944</v>
      </c>
      <c r="B3753" t="s">
        <v>4719</v>
      </c>
      <c r="C3753" t="s">
        <v>5175</v>
      </c>
      <c r="D3753" s="852" t="s">
        <v>5808</v>
      </c>
      <c r="E3753" s="852">
        <v>483</v>
      </c>
      <c r="F3753" s="819">
        <v>2028.38</v>
      </c>
    </row>
    <row r="3754" spans="1:6">
      <c r="A3754" s="852">
        <v>31031</v>
      </c>
      <c r="B3754" t="s">
        <v>5111</v>
      </c>
      <c r="C3754" t="s">
        <v>5342</v>
      </c>
      <c r="D3754" s="852" t="s">
        <v>5809</v>
      </c>
      <c r="E3754" s="852">
        <v>483</v>
      </c>
      <c r="F3754" s="819">
        <v>14707.7</v>
      </c>
    </row>
    <row r="3755" spans="1:6">
      <c r="A3755" s="852">
        <v>11784</v>
      </c>
      <c r="B3755" t="s">
        <v>2278</v>
      </c>
      <c r="C3755" t="s">
        <v>5810</v>
      </c>
      <c r="D3755" s="852" t="s">
        <v>5811</v>
      </c>
      <c r="E3755" s="852">
        <v>484</v>
      </c>
      <c r="F3755" s="819">
        <v>3838.26</v>
      </c>
    </row>
    <row r="3756" spans="1:6">
      <c r="A3756" s="852">
        <v>11814</v>
      </c>
      <c r="B3756" t="s">
        <v>4375</v>
      </c>
      <c r="C3756" t="s">
        <v>5390</v>
      </c>
      <c r="D3756" s="852" t="s">
        <v>5812</v>
      </c>
      <c r="E3756" s="852">
        <v>484</v>
      </c>
      <c r="F3756" s="819">
        <v>3487.73</v>
      </c>
    </row>
    <row r="3757" spans="1:6">
      <c r="A3757" s="852">
        <v>51019</v>
      </c>
      <c r="B3757" t="s">
        <v>5133</v>
      </c>
      <c r="C3757" t="s">
        <v>5810</v>
      </c>
      <c r="D3757" s="852" t="s">
        <v>5813</v>
      </c>
      <c r="E3757" s="852">
        <v>484</v>
      </c>
      <c r="F3757" s="819">
        <v>530.35</v>
      </c>
    </row>
    <row r="3758" spans="1:6">
      <c r="A3758" s="852">
        <v>11023</v>
      </c>
      <c r="B3758" t="s">
        <v>3740</v>
      </c>
      <c r="C3758" t="s">
        <v>5241</v>
      </c>
      <c r="D3758" s="852" t="s">
        <v>5814</v>
      </c>
      <c r="E3758" s="852">
        <v>487</v>
      </c>
      <c r="F3758" s="819">
        <v>17.579999999999998</v>
      </c>
    </row>
    <row r="3759" spans="1:6">
      <c r="A3759" s="852">
        <v>11496</v>
      </c>
      <c r="B3759" t="s">
        <v>5538</v>
      </c>
      <c r="C3759" t="s">
        <v>5539</v>
      </c>
      <c r="D3759" s="852" t="s">
        <v>5815</v>
      </c>
      <c r="E3759" s="852">
        <v>503</v>
      </c>
      <c r="F3759" s="819">
        <v>1909.43</v>
      </c>
    </row>
    <row r="3760" spans="1:6">
      <c r="A3760" s="852">
        <v>11751</v>
      </c>
      <c r="B3760" t="s">
        <v>5709</v>
      </c>
      <c r="C3760" t="s">
        <v>5710</v>
      </c>
      <c r="D3760" s="852" t="s">
        <v>5816</v>
      </c>
      <c r="E3760" s="852">
        <v>504</v>
      </c>
      <c r="F3760" s="819">
        <v>103.57</v>
      </c>
    </row>
    <row r="3761" spans="1:6">
      <c r="A3761" s="852">
        <v>11818</v>
      </c>
      <c r="B3761" t="s">
        <v>2177</v>
      </c>
      <c r="C3761" t="s">
        <v>5300</v>
      </c>
      <c r="D3761" s="852" t="s">
        <v>5817</v>
      </c>
      <c r="E3761" s="852">
        <v>504</v>
      </c>
      <c r="F3761" s="819">
        <v>333.23</v>
      </c>
    </row>
    <row r="3762" spans="1:6">
      <c r="A3762" s="852">
        <v>11604</v>
      </c>
      <c r="B3762" t="s">
        <v>5271</v>
      </c>
      <c r="C3762" t="s">
        <v>5272</v>
      </c>
      <c r="D3762" s="852" t="s">
        <v>5818</v>
      </c>
      <c r="E3762" s="852">
        <v>505</v>
      </c>
      <c r="F3762" s="819">
        <v>4896.25</v>
      </c>
    </row>
    <row r="3763" spans="1:6">
      <c r="A3763" s="852">
        <v>21061</v>
      </c>
      <c r="B3763" t="s">
        <v>5819</v>
      </c>
      <c r="C3763" t="s">
        <v>5820</v>
      </c>
      <c r="D3763" s="852" t="s">
        <v>5821</v>
      </c>
      <c r="E3763" s="852">
        <v>505</v>
      </c>
      <c r="F3763" s="819">
        <v>2156.9</v>
      </c>
    </row>
    <row r="3764" spans="1:6">
      <c r="A3764" s="852">
        <v>11370</v>
      </c>
      <c r="B3764" t="s">
        <v>3970</v>
      </c>
      <c r="C3764" t="s">
        <v>5624</v>
      </c>
      <c r="D3764" s="852" t="s">
        <v>5822</v>
      </c>
      <c r="E3764" s="852">
        <v>508</v>
      </c>
      <c r="F3764" s="819">
        <v>435.44</v>
      </c>
    </row>
    <row r="3765" spans="1:6">
      <c r="A3765" s="852">
        <v>11524</v>
      </c>
      <c r="B3765" t="s">
        <v>5796</v>
      </c>
      <c r="C3765" t="s">
        <v>5797</v>
      </c>
      <c r="D3765" s="852" t="s">
        <v>5823</v>
      </c>
      <c r="E3765" s="852">
        <v>508</v>
      </c>
      <c r="F3765" s="819">
        <v>1509.83</v>
      </c>
    </row>
    <row r="3766" spans="1:6">
      <c r="A3766" s="852">
        <v>11849</v>
      </c>
      <c r="B3766" t="s">
        <v>1257</v>
      </c>
      <c r="C3766" t="s">
        <v>5306</v>
      </c>
      <c r="D3766" s="852" t="s">
        <v>5824</v>
      </c>
      <c r="E3766" s="852">
        <v>508</v>
      </c>
      <c r="F3766" s="819">
        <v>1617.68</v>
      </c>
    </row>
    <row r="3767" spans="1:6">
      <c r="A3767" s="852">
        <v>31027</v>
      </c>
      <c r="B3767" t="s">
        <v>1052</v>
      </c>
      <c r="C3767" t="s">
        <v>5272</v>
      </c>
      <c r="D3767" s="852" t="s">
        <v>5825</v>
      </c>
      <c r="E3767" s="852">
        <v>508</v>
      </c>
      <c r="F3767" s="819">
        <v>1530.94</v>
      </c>
    </row>
    <row r="3768" spans="1:6">
      <c r="A3768" s="852">
        <v>31031</v>
      </c>
      <c r="B3768" t="s">
        <v>5111</v>
      </c>
      <c r="C3768" t="s">
        <v>5342</v>
      </c>
      <c r="D3768" s="852" t="s">
        <v>5826</v>
      </c>
      <c r="E3768" s="852">
        <v>508</v>
      </c>
      <c r="F3768" s="819">
        <v>14420.11</v>
      </c>
    </row>
    <row r="3769" spans="1:6">
      <c r="A3769" s="852">
        <v>11669</v>
      </c>
      <c r="B3769" t="s">
        <v>1162</v>
      </c>
      <c r="C3769" t="s">
        <v>5720</v>
      </c>
      <c r="D3769" s="852" t="s">
        <v>5827</v>
      </c>
      <c r="E3769" s="852">
        <v>509</v>
      </c>
      <c r="F3769" s="819">
        <v>1505.18</v>
      </c>
    </row>
    <row r="3770" spans="1:6">
      <c r="A3770" s="852">
        <v>11699</v>
      </c>
      <c r="B3770" t="s">
        <v>4231</v>
      </c>
      <c r="C3770" t="s">
        <v>5278</v>
      </c>
      <c r="D3770" s="852" t="s">
        <v>5828</v>
      </c>
      <c r="E3770" s="852">
        <v>509</v>
      </c>
      <c r="F3770" s="819">
        <v>181.67</v>
      </c>
    </row>
    <row r="3771" spans="1:6">
      <c r="A3771" s="852">
        <v>11927</v>
      </c>
      <c r="B3771" t="s">
        <v>4703</v>
      </c>
      <c r="C3771" t="s">
        <v>5318</v>
      </c>
      <c r="D3771" s="852" t="s">
        <v>5829</v>
      </c>
      <c r="E3771" s="852">
        <v>509</v>
      </c>
      <c r="F3771" s="819">
        <v>807.43</v>
      </c>
    </row>
    <row r="3772" spans="1:6">
      <c r="A3772" s="852">
        <v>11927</v>
      </c>
      <c r="B3772" t="s">
        <v>4703</v>
      </c>
      <c r="C3772" t="s">
        <v>5318</v>
      </c>
      <c r="D3772" s="852" t="s">
        <v>5830</v>
      </c>
      <c r="E3772" s="852">
        <v>509</v>
      </c>
      <c r="F3772" s="819">
        <v>6506.34</v>
      </c>
    </row>
    <row r="3773" spans="1:6">
      <c r="A3773" s="852">
        <v>11944</v>
      </c>
      <c r="B3773" t="s">
        <v>4719</v>
      </c>
      <c r="C3773" t="s">
        <v>5175</v>
      </c>
      <c r="D3773" s="852" t="s">
        <v>5831</v>
      </c>
      <c r="E3773" s="852">
        <v>509</v>
      </c>
      <c r="F3773" s="819">
        <v>2028.38</v>
      </c>
    </row>
    <row r="3774" spans="1:6">
      <c r="A3774" s="852">
        <v>21090</v>
      </c>
      <c r="B3774" t="s">
        <v>1215</v>
      </c>
      <c r="C3774" t="s">
        <v>5230</v>
      </c>
      <c r="D3774" s="852" t="s">
        <v>5832</v>
      </c>
      <c r="E3774" s="852">
        <v>509</v>
      </c>
      <c r="F3774" s="819">
        <v>1587.88</v>
      </c>
    </row>
    <row r="3775" spans="1:6">
      <c r="A3775" s="852">
        <v>11023</v>
      </c>
      <c r="B3775" t="s">
        <v>3740</v>
      </c>
      <c r="C3775" t="s">
        <v>5241</v>
      </c>
      <c r="D3775" s="852" t="s">
        <v>5833</v>
      </c>
      <c r="E3775" s="852">
        <v>510</v>
      </c>
      <c r="F3775" s="819">
        <v>17.62</v>
      </c>
    </row>
    <row r="3776" spans="1:6">
      <c r="A3776" s="852">
        <v>11471</v>
      </c>
      <c r="B3776" t="s">
        <v>4055</v>
      </c>
      <c r="C3776" t="s">
        <v>5159</v>
      </c>
      <c r="D3776" s="852" t="s">
        <v>5834</v>
      </c>
      <c r="E3776" s="852">
        <v>517</v>
      </c>
      <c r="F3776" s="819">
        <v>36871.11</v>
      </c>
    </row>
    <row r="3777" spans="1:6">
      <c r="A3777" s="852">
        <v>21017</v>
      </c>
      <c r="B3777" t="s">
        <v>4963</v>
      </c>
      <c r="C3777" t="s">
        <v>5684</v>
      </c>
      <c r="D3777" s="852" t="s">
        <v>5835</v>
      </c>
      <c r="E3777" s="852">
        <v>517</v>
      </c>
      <c r="F3777" s="819">
        <v>34250.800000000003</v>
      </c>
    </row>
    <row r="3778" spans="1:6">
      <c r="A3778" s="852">
        <v>11444</v>
      </c>
      <c r="B3778" t="s">
        <v>4015</v>
      </c>
      <c r="C3778" t="s">
        <v>5193</v>
      </c>
      <c r="D3778" s="852" t="s">
        <v>5836</v>
      </c>
      <c r="E3778" s="852">
        <v>519</v>
      </c>
      <c r="F3778" s="819">
        <v>24353.41</v>
      </c>
    </row>
    <row r="3779" spans="1:6">
      <c r="A3779" s="852">
        <v>11958</v>
      </c>
      <c r="B3779" t="s">
        <v>4768</v>
      </c>
      <c r="C3779" t="s">
        <v>5322</v>
      </c>
      <c r="D3779" s="852" t="s">
        <v>5837</v>
      </c>
      <c r="E3779" s="852">
        <v>531</v>
      </c>
      <c r="F3779" s="819">
        <v>820.74</v>
      </c>
    </row>
    <row r="3780" spans="1:6">
      <c r="A3780" s="852">
        <v>11370</v>
      </c>
      <c r="B3780" t="s">
        <v>3970</v>
      </c>
      <c r="C3780" t="s">
        <v>5624</v>
      </c>
      <c r="D3780" s="852" t="s">
        <v>5838</v>
      </c>
      <c r="E3780" s="852">
        <v>532</v>
      </c>
      <c r="F3780" s="819">
        <v>585.41</v>
      </c>
    </row>
    <row r="3781" spans="1:6">
      <c r="A3781" s="852">
        <v>11604</v>
      </c>
      <c r="B3781" t="s">
        <v>5271</v>
      </c>
      <c r="C3781" t="s">
        <v>5272</v>
      </c>
      <c r="D3781" s="852" t="s">
        <v>5839</v>
      </c>
      <c r="E3781" s="852">
        <v>532</v>
      </c>
      <c r="F3781" s="819">
        <v>4881.3100000000004</v>
      </c>
    </row>
    <row r="3782" spans="1:6">
      <c r="A3782" s="852">
        <v>11761</v>
      </c>
      <c r="B3782" t="s">
        <v>4292</v>
      </c>
      <c r="C3782" t="s">
        <v>5840</v>
      </c>
      <c r="D3782" s="852" t="s">
        <v>5841</v>
      </c>
      <c r="E3782" s="852">
        <v>532</v>
      </c>
      <c r="F3782" s="819">
        <v>95.48</v>
      </c>
    </row>
    <row r="3783" spans="1:6">
      <c r="A3783" s="852">
        <v>11901</v>
      </c>
      <c r="B3783" t="s">
        <v>5842</v>
      </c>
      <c r="C3783" t="s">
        <v>5843</v>
      </c>
      <c r="D3783" s="852" t="s">
        <v>5844</v>
      </c>
      <c r="E3783" s="852">
        <v>532</v>
      </c>
      <c r="F3783" s="819">
        <v>10568.73</v>
      </c>
    </row>
    <row r="3784" spans="1:6">
      <c r="A3784" s="852">
        <v>11951</v>
      </c>
      <c r="B3784" t="s">
        <v>4754</v>
      </c>
      <c r="C3784" t="s">
        <v>5845</v>
      </c>
      <c r="D3784" s="852" t="s">
        <v>5846</v>
      </c>
      <c r="E3784" s="852">
        <v>532</v>
      </c>
      <c r="F3784" s="819">
        <v>205.19</v>
      </c>
    </row>
    <row r="3785" spans="1:6">
      <c r="A3785" s="852">
        <v>11699</v>
      </c>
      <c r="B3785" t="s">
        <v>4231</v>
      </c>
      <c r="C3785" t="s">
        <v>5278</v>
      </c>
      <c r="D3785" s="852" t="s">
        <v>5847</v>
      </c>
      <c r="E3785" s="852">
        <v>536</v>
      </c>
      <c r="F3785" s="819">
        <v>251.34</v>
      </c>
    </row>
    <row r="3786" spans="1:6">
      <c r="A3786" s="852">
        <v>11770</v>
      </c>
      <c r="B3786" t="s">
        <v>4326</v>
      </c>
      <c r="C3786" t="s">
        <v>5848</v>
      </c>
      <c r="D3786" s="852" t="s">
        <v>5849</v>
      </c>
      <c r="E3786" s="852">
        <v>536</v>
      </c>
      <c r="F3786" s="819">
        <v>95.48</v>
      </c>
    </row>
    <row r="3787" spans="1:6">
      <c r="A3787" s="852">
        <v>11944</v>
      </c>
      <c r="B3787" t="s">
        <v>4719</v>
      </c>
      <c r="C3787" t="s">
        <v>5175</v>
      </c>
      <c r="D3787" s="852" t="s">
        <v>5850</v>
      </c>
      <c r="E3787" s="852">
        <v>536</v>
      </c>
      <c r="F3787" s="819">
        <v>1846.66</v>
      </c>
    </row>
    <row r="3788" spans="1:6">
      <c r="A3788" s="852">
        <v>11270</v>
      </c>
      <c r="B3788" t="s">
        <v>5248</v>
      </c>
      <c r="C3788" t="s">
        <v>5249</v>
      </c>
      <c r="D3788" s="852" t="s">
        <v>5851</v>
      </c>
      <c r="E3788" s="852">
        <v>537</v>
      </c>
      <c r="F3788" s="819">
        <v>3022.93</v>
      </c>
    </row>
    <row r="3789" spans="1:6">
      <c r="A3789" s="852">
        <v>11669</v>
      </c>
      <c r="B3789" t="s">
        <v>1162</v>
      </c>
      <c r="C3789" t="s">
        <v>5720</v>
      </c>
      <c r="D3789" s="852" t="s">
        <v>5852</v>
      </c>
      <c r="E3789" s="852">
        <v>537</v>
      </c>
      <c r="F3789" s="819">
        <v>1407.82</v>
      </c>
    </row>
    <row r="3790" spans="1:6">
      <c r="A3790" s="852">
        <v>11689</v>
      </c>
      <c r="B3790" t="s">
        <v>4227</v>
      </c>
      <c r="C3790" t="s">
        <v>5198</v>
      </c>
      <c r="D3790" s="852" t="s">
        <v>5853</v>
      </c>
      <c r="E3790" s="852">
        <v>537</v>
      </c>
      <c r="F3790" s="819">
        <v>16729.52</v>
      </c>
    </row>
    <row r="3791" spans="1:6">
      <c r="A3791" s="852">
        <v>31009</v>
      </c>
      <c r="B3791" t="s">
        <v>3775</v>
      </c>
      <c r="C3791" t="s">
        <v>5189</v>
      </c>
      <c r="D3791" s="852" t="s">
        <v>5854</v>
      </c>
      <c r="E3791" s="852">
        <v>538</v>
      </c>
      <c r="F3791" s="819">
        <v>1017.55</v>
      </c>
    </row>
    <row r="3792" spans="1:6">
      <c r="A3792" s="852">
        <v>31031</v>
      </c>
      <c r="B3792" t="s">
        <v>5111</v>
      </c>
      <c r="C3792" t="s">
        <v>5342</v>
      </c>
      <c r="D3792" s="852" t="s">
        <v>5855</v>
      </c>
      <c r="E3792" s="852">
        <v>538</v>
      </c>
      <c r="F3792" s="819">
        <v>9476.0300000000007</v>
      </c>
    </row>
    <row r="3793" spans="1:6">
      <c r="A3793" s="852">
        <v>11953</v>
      </c>
      <c r="B3793" t="s">
        <v>5648</v>
      </c>
      <c r="C3793" t="s">
        <v>5649</v>
      </c>
      <c r="D3793" s="852" t="s">
        <v>5856</v>
      </c>
      <c r="E3793" s="852">
        <v>539</v>
      </c>
      <c r="F3793" s="819">
        <v>491.94</v>
      </c>
    </row>
    <row r="3794" spans="1:6">
      <c r="A3794" s="852">
        <v>11953</v>
      </c>
      <c r="B3794" t="s">
        <v>5648</v>
      </c>
      <c r="C3794" t="s">
        <v>5649</v>
      </c>
      <c r="D3794" s="852" t="s">
        <v>5857</v>
      </c>
      <c r="E3794" s="852">
        <v>539</v>
      </c>
      <c r="F3794" s="819">
        <v>1025.93</v>
      </c>
    </row>
    <row r="3795" spans="1:6">
      <c r="A3795" s="852">
        <v>11023</v>
      </c>
      <c r="B3795" t="s">
        <v>3740</v>
      </c>
      <c r="C3795" t="s">
        <v>5241</v>
      </c>
      <c r="D3795" s="852" t="s">
        <v>5858</v>
      </c>
      <c r="E3795" s="852">
        <v>543</v>
      </c>
      <c r="F3795" s="819">
        <v>17.399999999999999</v>
      </c>
    </row>
    <row r="3796" spans="1:6">
      <c r="A3796" s="852">
        <v>11951</v>
      </c>
      <c r="B3796" t="s">
        <v>4754</v>
      </c>
      <c r="C3796" t="s">
        <v>5845</v>
      </c>
      <c r="D3796" s="852" t="s">
        <v>5859</v>
      </c>
      <c r="E3796" s="852">
        <v>566</v>
      </c>
      <c r="F3796" s="819">
        <v>205.19</v>
      </c>
    </row>
    <row r="3797" spans="1:6">
      <c r="A3797" s="852">
        <v>11951</v>
      </c>
      <c r="B3797" t="s">
        <v>4754</v>
      </c>
      <c r="C3797" t="s">
        <v>5845</v>
      </c>
      <c r="D3797" s="852" t="s">
        <v>5860</v>
      </c>
      <c r="E3797" s="852">
        <v>566</v>
      </c>
      <c r="F3797" s="819">
        <v>205.19</v>
      </c>
    </row>
    <row r="3798" spans="1:6">
      <c r="A3798" s="852">
        <v>11614</v>
      </c>
      <c r="B3798" t="s">
        <v>5861</v>
      </c>
      <c r="C3798" t="s">
        <v>5862</v>
      </c>
      <c r="D3798" s="852" t="s">
        <v>5863</v>
      </c>
      <c r="E3798" s="852">
        <v>573</v>
      </c>
      <c r="F3798" s="819">
        <v>14799.35</v>
      </c>
    </row>
    <row r="3799" spans="1:6">
      <c r="A3799" s="852">
        <v>11669</v>
      </c>
      <c r="B3799" t="s">
        <v>1162</v>
      </c>
      <c r="C3799" t="s">
        <v>5720</v>
      </c>
      <c r="D3799" s="852" t="s">
        <v>5864</v>
      </c>
      <c r="E3799" s="852">
        <v>573</v>
      </c>
      <c r="F3799" s="819">
        <v>1373.91</v>
      </c>
    </row>
    <row r="3800" spans="1:6">
      <c r="A3800" s="852">
        <v>11751</v>
      </c>
      <c r="B3800" t="s">
        <v>5709</v>
      </c>
      <c r="C3800" t="s">
        <v>5710</v>
      </c>
      <c r="D3800" s="852" t="s">
        <v>5865</v>
      </c>
      <c r="E3800" s="852">
        <v>573</v>
      </c>
      <c r="F3800" s="819">
        <v>95.48</v>
      </c>
    </row>
    <row r="3801" spans="1:6">
      <c r="A3801" s="852">
        <v>11761</v>
      </c>
      <c r="B3801" t="s">
        <v>4292</v>
      </c>
      <c r="C3801" t="s">
        <v>5840</v>
      </c>
      <c r="D3801" s="852" t="s">
        <v>5866</v>
      </c>
      <c r="E3801" s="852">
        <v>573</v>
      </c>
      <c r="F3801" s="819">
        <v>95.48</v>
      </c>
    </row>
    <row r="3802" spans="1:6">
      <c r="A3802" s="852">
        <v>11779</v>
      </c>
      <c r="B3802" t="s">
        <v>1204</v>
      </c>
      <c r="C3802" t="s">
        <v>5867</v>
      </c>
      <c r="D3802" s="852" t="s">
        <v>5868</v>
      </c>
      <c r="E3802" s="852">
        <v>573</v>
      </c>
      <c r="F3802" s="819">
        <v>841.26</v>
      </c>
    </row>
    <row r="3803" spans="1:6">
      <c r="A3803" s="852">
        <v>11815</v>
      </c>
      <c r="B3803" t="s">
        <v>2174</v>
      </c>
      <c r="C3803" t="s">
        <v>5869</v>
      </c>
      <c r="D3803" s="852" t="s">
        <v>5870</v>
      </c>
      <c r="E3803" s="852">
        <v>573</v>
      </c>
      <c r="F3803" s="819">
        <v>129.4</v>
      </c>
    </row>
    <row r="3804" spans="1:6">
      <c r="A3804" s="852">
        <v>11816</v>
      </c>
      <c r="B3804" t="s">
        <v>5295</v>
      </c>
      <c r="C3804" t="s">
        <v>5296</v>
      </c>
      <c r="D3804" s="852" t="s">
        <v>5871</v>
      </c>
      <c r="E3804" s="852">
        <v>573</v>
      </c>
      <c r="F3804" s="819">
        <v>95.48</v>
      </c>
    </row>
    <row r="3805" spans="1:6">
      <c r="A3805" s="852">
        <v>11820</v>
      </c>
      <c r="B3805" t="s">
        <v>5774</v>
      </c>
      <c r="C3805" t="s">
        <v>5775</v>
      </c>
      <c r="D3805" s="852" t="s">
        <v>5872</v>
      </c>
      <c r="E3805" s="852">
        <v>573</v>
      </c>
      <c r="F3805" s="819">
        <v>604.25</v>
      </c>
    </row>
    <row r="3806" spans="1:6">
      <c r="A3806" s="852">
        <v>11888</v>
      </c>
      <c r="B3806" t="s">
        <v>1765</v>
      </c>
      <c r="C3806" t="s">
        <v>5312</v>
      </c>
      <c r="D3806" s="852" t="s">
        <v>5873</v>
      </c>
      <c r="E3806" s="852">
        <v>573</v>
      </c>
      <c r="F3806" s="819">
        <v>1941.73</v>
      </c>
    </row>
    <row r="3807" spans="1:6">
      <c r="A3807" s="852">
        <v>11901</v>
      </c>
      <c r="B3807" t="s">
        <v>5842</v>
      </c>
      <c r="C3807" t="s">
        <v>5843</v>
      </c>
      <c r="D3807" s="852" t="s">
        <v>5874</v>
      </c>
      <c r="E3807" s="852">
        <v>573</v>
      </c>
      <c r="F3807" s="819">
        <v>8431.8700000000008</v>
      </c>
    </row>
    <row r="3808" spans="1:6">
      <c r="A3808" s="852">
        <v>11944</v>
      </c>
      <c r="B3808" t="s">
        <v>4719</v>
      </c>
      <c r="C3808" t="s">
        <v>5175</v>
      </c>
      <c r="D3808" s="852" t="s">
        <v>5875</v>
      </c>
      <c r="E3808" s="852">
        <v>573</v>
      </c>
      <c r="F3808" s="819">
        <v>1846.66</v>
      </c>
    </row>
    <row r="3809" spans="1:6">
      <c r="A3809" s="852">
        <v>11077</v>
      </c>
      <c r="B3809" t="s">
        <v>5188</v>
      </c>
      <c r="C3809" t="s">
        <v>5189</v>
      </c>
      <c r="D3809" s="852" t="s">
        <v>5876</v>
      </c>
      <c r="E3809" s="852">
        <v>574</v>
      </c>
      <c r="F3809" s="819">
        <v>191.7</v>
      </c>
    </row>
    <row r="3810" spans="1:6">
      <c r="A3810" s="852">
        <v>11077</v>
      </c>
      <c r="B3810" t="s">
        <v>5188</v>
      </c>
      <c r="C3810" t="s">
        <v>5189</v>
      </c>
      <c r="D3810" s="852" t="s">
        <v>5877</v>
      </c>
      <c r="E3810" s="852">
        <v>574</v>
      </c>
      <c r="F3810" s="819">
        <v>423.85</v>
      </c>
    </row>
    <row r="3811" spans="1:6">
      <c r="A3811" s="852">
        <v>11438</v>
      </c>
      <c r="B3811" t="s">
        <v>4004</v>
      </c>
      <c r="C3811" t="s">
        <v>5260</v>
      </c>
      <c r="D3811" s="852" t="s">
        <v>5878</v>
      </c>
      <c r="E3811" s="852">
        <v>574</v>
      </c>
      <c r="F3811" s="819">
        <v>11543.79</v>
      </c>
    </row>
    <row r="3812" spans="1:6">
      <c r="A3812" s="852">
        <v>11476</v>
      </c>
      <c r="B3812" t="s">
        <v>1064</v>
      </c>
      <c r="C3812" t="s">
        <v>5879</v>
      </c>
      <c r="D3812" s="852" t="s">
        <v>5880</v>
      </c>
      <c r="E3812" s="852">
        <v>574</v>
      </c>
      <c r="F3812" s="819">
        <v>820.74</v>
      </c>
    </row>
    <row r="3813" spans="1:6">
      <c r="A3813" s="852">
        <v>11604</v>
      </c>
      <c r="B3813" t="s">
        <v>5271</v>
      </c>
      <c r="C3813" t="s">
        <v>5272</v>
      </c>
      <c r="D3813" s="852" t="s">
        <v>5881</v>
      </c>
      <c r="E3813" s="852">
        <v>574</v>
      </c>
      <c r="F3813" s="819">
        <v>20008.919999999998</v>
      </c>
    </row>
    <row r="3814" spans="1:6">
      <c r="A3814" s="852">
        <v>11749</v>
      </c>
      <c r="B3814" t="s">
        <v>5578</v>
      </c>
      <c r="C3814" t="s">
        <v>5579</v>
      </c>
      <c r="D3814" s="852" t="s">
        <v>5882</v>
      </c>
      <c r="E3814" s="852">
        <v>574</v>
      </c>
      <c r="F3814" s="819">
        <v>434.51</v>
      </c>
    </row>
    <row r="3815" spans="1:6">
      <c r="A3815" s="852">
        <v>11749</v>
      </c>
      <c r="B3815" t="s">
        <v>5578</v>
      </c>
      <c r="C3815" t="s">
        <v>5579</v>
      </c>
      <c r="D3815" s="852" t="s">
        <v>5883</v>
      </c>
      <c r="E3815" s="852">
        <v>574</v>
      </c>
      <c r="F3815" s="819">
        <v>960.75</v>
      </c>
    </row>
    <row r="3816" spans="1:6">
      <c r="A3816" s="852">
        <v>11749</v>
      </c>
      <c r="B3816" t="s">
        <v>5578</v>
      </c>
      <c r="C3816" t="s">
        <v>5579</v>
      </c>
      <c r="D3816" s="852" t="s">
        <v>5884</v>
      </c>
      <c r="E3816" s="852">
        <v>574</v>
      </c>
      <c r="F3816" s="819">
        <v>16.96</v>
      </c>
    </row>
    <row r="3817" spans="1:6">
      <c r="A3817" s="852">
        <v>11923</v>
      </c>
      <c r="B3817" t="s">
        <v>4680</v>
      </c>
      <c r="C3817" t="s">
        <v>5435</v>
      </c>
      <c r="D3817" s="852" t="s">
        <v>5885</v>
      </c>
      <c r="E3817" s="852">
        <v>574</v>
      </c>
      <c r="F3817" s="819">
        <v>95.48</v>
      </c>
    </row>
    <row r="3818" spans="1:6">
      <c r="A3818" s="852">
        <v>31009</v>
      </c>
      <c r="B3818" t="s">
        <v>3775</v>
      </c>
      <c r="C3818" t="s">
        <v>5189</v>
      </c>
      <c r="D3818" s="852" t="s">
        <v>5886</v>
      </c>
      <c r="E3818" s="852">
        <v>574</v>
      </c>
      <c r="F3818" s="819">
        <v>1446.57</v>
      </c>
    </row>
    <row r="3819" spans="1:6">
      <c r="A3819" s="852">
        <v>31027</v>
      </c>
      <c r="B3819" t="s">
        <v>1052</v>
      </c>
      <c r="C3819" t="s">
        <v>5272</v>
      </c>
      <c r="D3819" s="852" t="s">
        <v>5887</v>
      </c>
      <c r="E3819" s="852">
        <v>574</v>
      </c>
      <c r="F3819" s="819">
        <v>791.25</v>
      </c>
    </row>
    <row r="3820" spans="1:6">
      <c r="A3820" s="852">
        <v>31027</v>
      </c>
      <c r="B3820" t="s">
        <v>1052</v>
      </c>
      <c r="C3820" t="s">
        <v>5272</v>
      </c>
      <c r="D3820" s="852" t="s">
        <v>5888</v>
      </c>
      <c r="E3820" s="852">
        <v>574</v>
      </c>
      <c r="F3820" s="819">
        <v>1390.93</v>
      </c>
    </row>
    <row r="3821" spans="1:6">
      <c r="A3821" s="852">
        <v>31027</v>
      </c>
      <c r="B3821" t="s">
        <v>1052</v>
      </c>
      <c r="C3821" t="s">
        <v>5272</v>
      </c>
      <c r="D3821" s="852" t="s">
        <v>5889</v>
      </c>
      <c r="E3821" s="852">
        <v>574</v>
      </c>
      <c r="F3821" s="819">
        <v>2577.8000000000002</v>
      </c>
    </row>
    <row r="3822" spans="1:6">
      <c r="A3822" s="852">
        <v>31031</v>
      </c>
      <c r="B3822" t="s">
        <v>5111</v>
      </c>
      <c r="C3822" t="s">
        <v>5342</v>
      </c>
      <c r="D3822" s="852" t="s">
        <v>5890</v>
      </c>
      <c r="E3822" s="852">
        <v>574</v>
      </c>
      <c r="F3822" s="819">
        <v>13534.03</v>
      </c>
    </row>
    <row r="3823" spans="1:6">
      <c r="A3823" s="852">
        <v>11002</v>
      </c>
      <c r="B3823" t="s">
        <v>1144</v>
      </c>
      <c r="C3823" t="s">
        <v>5347</v>
      </c>
      <c r="D3823" s="852" t="s">
        <v>5891</v>
      </c>
      <c r="E3823" s="852">
        <v>575</v>
      </c>
      <c r="F3823" s="819">
        <v>23471.53</v>
      </c>
    </row>
    <row r="3824" spans="1:6">
      <c r="A3824" s="852">
        <v>11002</v>
      </c>
      <c r="B3824" t="s">
        <v>1144</v>
      </c>
      <c r="C3824" t="s">
        <v>5347</v>
      </c>
      <c r="D3824" s="852" t="s">
        <v>5892</v>
      </c>
      <c r="E3824" s="852">
        <v>575</v>
      </c>
      <c r="F3824" s="819">
        <v>15704.22</v>
      </c>
    </row>
    <row r="3825" spans="1:6">
      <c r="A3825" s="852">
        <v>11023</v>
      </c>
      <c r="B3825" t="s">
        <v>3740</v>
      </c>
      <c r="C3825" t="s">
        <v>5241</v>
      </c>
      <c r="D3825" s="852" t="s">
        <v>5893</v>
      </c>
      <c r="E3825" s="852">
        <v>575</v>
      </c>
      <c r="F3825" s="819">
        <v>17.41</v>
      </c>
    </row>
    <row r="3826" spans="1:6">
      <c r="A3826" s="852">
        <v>11806</v>
      </c>
      <c r="B3826" t="s">
        <v>4351</v>
      </c>
      <c r="C3826" t="s">
        <v>5293</v>
      </c>
      <c r="D3826" s="852" t="s">
        <v>5894</v>
      </c>
      <c r="E3826" s="852">
        <v>600</v>
      </c>
      <c r="F3826" s="819">
        <v>2449.25</v>
      </c>
    </row>
    <row r="3827" spans="1:6">
      <c r="A3827" s="852">
        <v>11815</v>
      </c>
      <c r="B3827" t="s">
        <v>2174</v>
      </c>
      <c r="C3827" t="s">
        <v>5869</v>
      </c>
      <c r="D3827" s="852" t="s">
        <v>5895</v>
      </c>
      <c r="E3827" s="852">
        <v>600</v>
      </c>
      <c r="F3827" s="819">
        <v>129.4</v>
      </c>
    </row>
    <row r="3828" spans="1:6">
      <c r="A3828" s="852">
        <v>11849</v>
      </c>
      <c r="B3828" t="s">
        <v>1257</v>
      </c>
      <c r="C3828" t="s">
        <v>5306</v>
      </c>
      <c r="D3828" s="852" t="s">
        <v>5896</v>
      </c>
      <c r="E3828" s="852">
        <v>600</v>
      </c>
      <c r="F3828" s="819">
        <v>1424.57</v>
      </c>
    </row>
    <row r="3829" spans="1:6">
      <c r="A3829" s="852">
        <v>11888</v>
      </c>
      <c r="B3829" t="s">
        <v>1765</v>
      </c>
      <c r="C3829" t="s">
        <v>5312</v>
      </c>
      <c r="D3829" s="852" t="s">
        <v>5897</v>
      </c>
      <c r="E3829" s="852">
        <v>600</v>
      </c>
      <c r="F3829" s="819">
        <v>1602.54</v>
      </c>
    </row>
    <row r="3830" spans="1:6">
      <c r="A3830" s="852">
        <v>11901</v>
      </c>
      <c r="B3830" t="s">
        <v>5842</v>
      </c>
      <c r="C3830" t="s">
        <v>5843</v>
      </c>
      <c r="D3830" s="852" t="s">
        <v>5898</v>
      </c>
      <c r="E3830" s="852">
        <v>600</v>
      </c>
      <c r="F3830" s="819">
        <v>14620.62</v>
      </c>
    </row>
    <row r="3831" spans="1:6">
      <c r="A3831" s="852">
        <v>11944</v>
      </c>
      <c r="B3831" t="s">
        <v>4719</v>
      </c>
      <c r="C3831" t="s">
        <v>5175</v>
      </c>
      <c r="D3831" s="852" t="s">
        <v>5899</v>
      </c>
      <c r="E3831" s="852">
        <v>600</v>
      </c>
      <c r="F3831" s="819">
        <v>1846.66</v>
      </c>
    </row>
    <row r="3832" spans="1:6">
      <c r="A3832" s="852">
        <v>11604</v>
      </c>
      <c r="B3832" t="s">
        <v>5271</v>
      </c>
      <c r="C3832" t="s">
        <v>5272</v>
      </c>
      <c r="D3832" s="852" t="s">
        <v>5900</v>
      </c>
      <c r="E3832" s="852">
        <v>601</v>
      </c>
      <c r="F3832" s="819">
        <v>33203.17</v>
      </c>
    </row>
    <row r="3833" spans="1:6">
      <c r="A3833" s="852">
        <v>11669</v>
      </c>
      <c r="B3833" t="s">
        <v>1162</v>
      </c>
      <c r="C3833" t="s">
        <v>5720</v>
      </c>
      <c r="D3833" s="852" t="s">
        <v>5901</v>
      </c>
      <c r="E3833" s="852">
        <v>601</v>
      </c>
      <c r="F3833" s="819">
        <v>1407.82</v>
      </c>
    </row>
    <row r="3834" spans="1:6">
      <c r="A3834" s="852">
        <v>31027</v>
      </c>
      <c r="B3834" t="s">
        <v>1052</v>
      </c>
      <c r="C3834" t="s">
        <v>5272</v>
      </c>
      <c r="D3834" s="852" t="s">
        <v>5902</v>
      </c>
      <c r="E3834" s="852">
        <v>601</v>
      </c>
      <c r="F3834" s="819">
        <v>791.25</v>
      </c>
    </row>
    <row r="3835" spans="1:6">
      <c r="A3835" s="852">
        <v>31027</v>
      </c>
      <c r="B3835" t="s">
        <v>1052</v>
      </c>
      <c r="C3835" t="s">
        <v>5272</v>
      </c>
      <c r="D3835" s="852" t="s">
        <v>5903</v>
      </c>
      <c r="E3835" s="852">
        <v>601</v>
      </c>
      <c r="F3835" s="819">
        <v>1390.93</v>
      </c>
    </row>
    <row r="3836" spans="1:6">
      <c r="A3836" s="852">
        <v>31027</v>
      </c>
      <c r="B3836" t="s">
        <v>1052</v>
      </c>
      <c r="C3836" t="s">
        <v>5272</v>
      </c>
      <c r="D3836" s="852" t="s">
        <v>5904</v>
      </c>
      <c r="E3836" s="852">
        <v>601</v>
      </c>
      <c r="F3836" s="819">
        <v>3086.57</v>
      </c>
    </row>
    <row r="3837" spans="1:6">
      <c r="A3837" s="852">
        <v>11728</v>
      </c>
      <c r="B3837" t="s">
        <v>5575</v>
      </c>
      <c r="C3837" t="s">
        <v>5576</v>
      </c>
      <c r="D3837" s="852" t="s">
        <v>5905</v>
      </c>
      <c r="E3837" s="852">
        <v>602</v>
      </c>
      <c r="F3837" s="819">
        <v>4349.93</v>
      </c>
    </row>
    <row r="3838" spans="1:6">
      <c r="A3838" s="852">
        <v>11749</v>
      </c>
      <c r="B3838" t="s">
        <v>5578</v>
      </c>
      <c r="C3838" t="s">
        <v>5579</v>
      </c>
      <c r="D3838" s="852" t="s">
        <v>5906</v>
      </c>
      <c r="E3838" s="852">
        <v>602</v>
      </c>
      <c r="F3838" s="819">
        <v>960.75</v>
      </c>
    </row>
    <row r="3839" spans="1:6">
      <c r="A3839" s="852">
        <v>11767</v>
      </c>
      <c r="B3839" t="s">
        <v>5287</v>
      </c>
      <c r="C3839" t="s">
        <v>5288</v>
      </c>
      <c r="D3839" s="852" t="s">
        <v>5907</v>
      </c>
      <c r="E3839" s="852">
        <v>602</v>
      </c>
      <c r="F3839" s="819">
        <v>840.43</v>
      </c>
    </row>
    <row r="3840" spans="1:6">
      <c r="A3840" s="852">
        <v>11023</v>
      </c>
      <c r="B3840" t="s">
        <v>3740</v>
      </c>
      <c r="C3840" t="s">
        <v>5241</v>
      </c>
      <c r="D3840" s="852" t="s">
        <v>5908</v>
      </c>
      <c r="E3840" s="852">
        <v>603</v>
      </c>
      <c r="F3840" s="819">
        <v>17.399999999999999</v>
      </c>
    </row>
    <row r="3841" spans="1:6">
      <c r="A3841" s="852">
        <v>31031</v>
      </c>
      <c r="B3841" t="s">
        <v>5111</v>
      </c>
      <c r="C3841" t="s">
        <v>5342</v>
      </c>
      <c r="D3841" s="852" t="s">
        <v>5909</v>
      </c>
      <c r="E3841" s="852">
        <v>603</v>
      </c>
      <c r="F3841" s="819">
        <v>13500.11</v>
      </c>
    </row>
    <row r="3842" spans="1:6">
      <c r="A3842" s="852">
        <v>11441</v>
      </c>
      <c r="B3842" t="s">
        <v>5157</v>
      </c>
      <c r="C3842" t="s">
        <v>5158</v>
      </c>
      <c r="D3842" s="852" t="s">
        <v>5910</v>
      </c>
      <c r="E3842" s="852">
        <v>607</v>
      </c>
      <c r="F3842" s="819">
        <v>10070.25</v>
      </c>
    </row>
    <row r="3843" spans="1:6">
      <c r="A3843" s="852">
        <v>11023</v>
      </c>
      <c r="B3843" t="s">
        <v>3740</v>
      </c>
      <c r="C3843" t="s">
        <v>5241</v>
      </c>
      <c r="D3843" s="852" t="s">
        <v>5911</v>
      </c>
      <c r="E3843" s="852">
        <v>616</v>
      </c>
      <c r="F3843" s="819">
        <v>17.399999999999999</v>
      </c>
    </row>
    <row r="3844" spans="1:6">
      <c r="A3844" s="852">
        <v>11815</v>
      </c>
      <c r="B3844" t="s">
        <v>2174</v>
      </c>
      <c r="C3844" t="s">
        <v>5869</v>
      </c>
      <c r="D3844" s="852" t="s">
        <v>5912</v>
      </c>
      <c r="E3844" s="852">
        <v>627</v>
      </c>
      <c r="F3844" s="819">
        <v>129.4</v>
      </c>
    </row>
    <row r="3845" spans="1:6">
      <c r="A3845" s="852">
        <v>31027</v>
      </c>
      <c r="B3845" t="s">
        <v>1052</v>
      </c>
      <c r="C3845" t="s">
        <v>5272</v>
      </c>
      <c r="D3845" s="852" t="s">
        <v>5913</v>
      </c>
      <c r="E3845" s="852">
        <v>627</v>
      </c>
      <c r="F3845" s="819">
        <v>1390.93</v>
      </c>
    </row>
    <row r="3846" spans="1:6">
      <c r="A3846" s="852">
        <v>31027</v>
      </c>
      <c r="B3846" t="s">
        <v>1052</v>
      </c>
      <c r="C3846" t="s">
        <v>5272</v>
      </c>
      <c r="D3846" s="852" t="s">
        <v>5914</v>
      </c>
      <c r="E3846" s="852">
        <v>627</v>
      </c>
      <c r="F3846" s="819">
        <v>3052.66</v>
      </c>
    </row>
    <row r="3847" spans="1:6">
      <c r="A3847" s="852">
        <v>31027</v>
      </c>
      <c r="B3847" t="s">
        <v>1052</v>
      </c>
      <c r="C3847" t="s">
        <v>5272</v>
      </c>
      <c r="D3847" s="852" t="s">
        <v>5915</v>
      </c>
      <c r="E3847" s="852">
        <v>627</v>
      </c>
      <c r="F3847" s="819">
        <v>791.25</v>
      </c>
    </row>
    <row r="3848" spans="1:6">
      <c r="A3848" s="852">
        <v>11751</v>
      </c>
      <c r="B3848" t="s">
        <v>5709</v>
      </c>
      <c r="C3848" t="s">
        <v>5710</v>
      </c>
      <c r="D3848" s="852" t="s">
        <v>5916</v>
      </c>
      <c r="E3848" s="852">
        <v>628</v>
      </c>
      <c r="F3848" s="819">
        <v>129.4</v>
      </c>
    </row>
    <row r="3849" spans="1:6">
      <c r="A3849" s="852">
        <v>11822</v>
      </c>
      <c r="B3849" t="s">
        <v>4443</v>
      </c>
      <c r="C3849" t="s">
        <v>5302</v>
      </c>
      <c r="D3849" s="852" t="s">
        <v>5917</v>
      </c>
      <c r="E3849" s="852">
        <v>628</v>
      </c>
      <c r="F3849" s="819">
        <v>366.83</v>
      </c>
    </row>
    <row r="3850" spans="1:6">
      <c r="A3850" s="852">
        <v>31031</v>
      </c>
      <c r="B3850" t="s">
        <v>5111</v>
      </c>
      <c r="C3850" t="s">
        <v>5342</v>
      </c>
      <c r="D3850" s="852" t="s">
        <v>5918</v>
      </c>
      <c r="E3850" s="852">
        <v>628</v>
      </c>
      <c r="F3850" s="819">
        <v>9645.6299999999992</v>
      </c>
    </row>
    <row r="3851" spans="1:6">
      <c r="A3851" s="852">
        <v>51026</v>
      </c>
      <c r="B3851" t="s">
        <v>5139</v>
      </c>
      <c r="C3851" t="s">
        <v>5345</v>
      </c>
      <c r="D3851" s="852" t="s">
        <v>5919</v>
      </c>
      <c r="E3851" s="852">
        <v>628</v>
      </c>
      <c r="F3851" s="819">
        <v>3083.49</v>
      </c>
    </row>
    <row r="3852" spans="1:6">
      <c r="A3852" s="852">
        <v>11614</v>
      </c>
      <c r="B3852" t="s">
        <v>5861</v>
      </c>
      <c r="C3852" t="s">
        <v>5862</v>
      </c>
      <c r="D3852" s="852" t="s">
        <v>5920</v>
      </c>
      <c r="E3852" s="852">
        <v>629</v>
      </c>
      <c r="F3852" s="819">
        <v>12280.57</v>
      </c>
    </row>
    <row r="3853" spans="1:6">
      <c r="A3853" s="852">
        <v>11836</v>
      </c>
      <c r="B3853" t="s">
        <v>3064</v>
      </c>
      <c r="C3853" t="s">
        <v>5304</v>
      </c>
      <c r="D3853" s="852" t="s">
        <v>5921</v>
      </c>
      <c r="E3853" s="852">
        <v>629</v>
      </c>
      <c r="F3853" s="819">
        <v>237.43</v>
      </c>
    </row>
    <row r="3854" spans="1:6">
      <c r="A3854" s="852">
        <v>11849</v>
      </c>
      <c r="B3854" t="s">
        <v>1257</v>
      </c>
      <c r="C3854" t="s">
        <v>5306</v>
      </c>
      <c r="D3854" s="852" t="s">
        <v>5922</v>
      </c>
      <c r="E3854" s="852">
        <v>629</v>
      </c>
      <c r="F3854" s="819">
        <v>1695.92</v>
      </c>
    </row>
    <row r="3855" spans="1:6">
      <c r="A3855" s="852">
        <v>21066</v>
      </c>
      <c r="B3855" t="s">
        <v>5923</v>
      </c>
      <c r="C3855" t="s">
        <v>5630</v>
      </c>
      <c r="D3855" s="852" t="s">
        <v>5924</v>
      </c>
      <c r="E3855" s="852">
        <v>629</v>
      </c>
      <c r="F3855" s="819">
        <v>2272.5300000000002</v>
      </c>
    </row>
    <row r="3856" spans="1:6">
      <c r="A3856" s="852">
        <v>21073</v>
      </c>
      <c r="B3856" t="s">
        <v>5170</v>
      </c>
      <c r="C3856" t="s">
        <v>5171</v>
      </c>
      <c r="D3856" s="852" t="s">
        <v>5925</v>
      </c>
      <c r="E3856" s="852">
        <v>629</v>
      </c>
      <c r="F3856" s="819">
        <v>2980.8</v>
      </c>
    </row>
    <row r="3857" spans="1:6">
      <c r="A3857" s="852">
        <v>21073</v>
      </c>
      <c r="B3857" t="s">
        <v>5170</v>
      </c>
      <c r="C3857" t="s">
        <v>5171</v>
      </c>
      <c r="D3857" s="852" t="s">
        <v>5926</v>
      </c>
      <c r="E3857" s="852">
        <v>629</v>
      </c>
      <c r="F3857" s="819">
        <v>949.72</v>
      </c>
    </row>
    <row r="3858" spans="1:6">
      <c r="A3858" s="852">
        <v>21093</v>
      </c>
      <c r="B3858" t="s">
        <v>5927</v>
      </c>
      <c r="C3858" t="s">
        <v>5928</v>
      </c>
      <c r="D3858" s="852" t="s">
        <v>5929</v>
      </c>
      <c r="E3858" s="852">
        <v>629</v>
      </c>
      <c r="F3858" s="819">
        <v>271.35000000000002</v>
      </c>
    </row>
    <row r="3859" spans="1:6">
      <c r="A3859" s="852">
        <v>11480</v>
      </c>
      <c r="B3859" t="s">
        <v>4096</v>
      </c>
      <c r="C3859" t="s">
        <v>5265</v>
      </c>
      <c r="D3859" s="852" t="s">
        <v>5930</v>
      </c>
      <c r="E3859" s="852">
        <v>630</v>
      </c>
      <c r="F3859" s="819">
        <v>754.68</v>
      </c>
    </row>
    <row r="3860" spans="1:6">
      <c r="A3860" s="852">
        <v>11669</v>
      </c>
      <c r="B3860" t="s">
        <v>1162</v>
      </c>
      <c r="C3860" t="s">
        <v>5720</v>
      </c>
      <c r="D3860" s="852" t="s">
        <v>5931</v>
      </c>
      <c r="E3860" s="852">
        <v>630</v>
      </c>
      <c r="F3860" s="819">
        <v>1441.74</v>
      </c>
    </row>
    <row r="3861" spans="1:6">
      <c r="A3861" s="852">
        <v>11702</v>
      </c>
      <c r="B3861" t="s">
        <v>4242</v>
      </c>
      <c r="C3861" t="s">
        <v>5932</v>
      </c>
      <c r="D3861" s="852" t="s">
        <v>5933</v>
      </c>
      <c r="E3861" s="852">
        <v>630</v>
      </c>
      <c r="F3861" s="819">
        <v>1263.3599999999999</v>
      </c>
    </row>
    <row r="3862" spans="1:6">
      <c r="A3862" s="852">
        <v>11761</v>
      </c>
      <c r="B3862" t="s">
        <v>4292</v>
      </c>
      <c r="C3862" t="s">
        <v>5840</v>
      </c>
      <c r="D3862" s="852" t="s">
        <v>5934</v>
      </c>
      <c r="E3862" s="852">
        <v>630</v>
      </c>
      <c r="F3862" s="819">
        <v>95.48</v>
      </c>
    </row>
    <row r="3863" spans="1:6">
      <c r="A3863" s="852">
        <v>11779</v>
      </c>
      <c r="B3863" t="s">
        <v>1204</v>
      </c>
      <c r="C3863" t="s">
        <v>5867</v>
      </c>
      <c r="D3863" s="852" t="s">
        <v>5935</v>
      </c>
      <c r="E3863" s="852">
        <v>630</v>
      </c>
      <c r="F3863" s="819">
        <v>841.26</v>
      </c>
    </row>
    <row r="3864" spans="1:6">
      <c r="A3864" s="852">
        <v>11818</v>
      </c>
      <c r="B3864" t="s">
        <v>2177</v>
      </c>
      <c r="C3864" t="s">
        <v>5300</v>
      </c>
      <c r="D3864" s="852" t="s">
        <v>5936</v>
      </c>
      <c r="E3864" s="852">
        <v>630</v>
      </c>
      <c r="F3864" s="819">
        <v>239.11</v>
      </c>
    </row>
    <row r="3865" spans="1:6">
      <c r="A3865" s="852">
        <v>11861</v>
      </c>
      <c r="B3865" t="s">
        <v>2201</v>
      </c>
      <c r="C3865" t="s">
        <v>5937</v>
      </c>
      <c r="D3865" s="852" t="s">
        <v>5938</v>
      </c>
      <c r="E3865" s="852">
        <v>630</v>
      </c>
      <c r="F3865" s="819">
        <v>1763.76</v>
      </c>
    </row>
    <row r="3866" spans="1:6">
      <c r="A3866" s="852">
        <v>11901</v>
      </c>
      <c r="B3866" t="s">
        <v>5842</v>
      </c>
      <c r="C3866" t="s">
        <v>5843</v>
      </c>
      <c r="D3866" s="852" t="s">
        <v>5939</v>
      </c>
      <c r="E3866" s="852">
        <v>630</v>
      </c>
      <c r="F3866" s="819">
        <v>13670.91</v>
      </c>
    </row>
    <row r="3867" spans="1:6">
      <c r="A3867" s="852">
        <v>11270</v>
      </c>
      <c r="B3867" t="s">
        <v>5248</v>
      </c>
      <c r="C3867" t="s">
        <v>5249</v>
      </c>
      <c r="D3867" s="852" t="s">
        <v>5940</v>
      </c>
      <c r="E3867" s="852">
        <v>631</v>
      </c>
      <c r="F3867" s="819">
        <v>4176.16</v>
      </c>
    </row>
    <row r="3868" spans="1:6">
      <c r="A3868" s="852">
        <v>11476</v>
      </c>
      <c r="B3868" t="s">
        <v>1064</v>
      </c>
      <c r="C3868" t="s">
        <v>5879</v>
      </c>
      <c r="D3868" s="852" t="s">
        <v>5941</v>
      </c>
      <c r="E3868" s="852">
        <v>631</v>
      </c>
      <c r="F3868" s="819">
        <v>820.74</v>
      </c>
    </row>
    <row r="3869" spans="1:6">
      <c r="A3869" s="852">
        <v>11699</v>
      </c>
      <c r="B3869" t="s">
        <v>4231</v>
      </c>
      <c r="C3869" t="s">
        <v>5278</v>
      </c>
      <c r="D3869" s="852" t="s">
        <v>5942</v>
      </c>
      <c r="E3869" s="852">
        <v>631</v>
      </c>
      <c r="F3869" s="819">
        <v>149.58000000000001</v>
      </c>
    </row>
    <row r="3870" spans="1:6">
      <c r="A3870" s="852">
        <v>11855</v>
      </c>
      <c r="B3870" t="s">
        <v>5943</v>
      </c>
      <c r="C3870" t="s">
        <v>5944</v>
      </c>
      <c r="D3870" s="852" t="s">
        <v>5945</v>
      </c>
      <c r="E3870" s="852">
        <v>631</v>
      </c>
      <c r="F3870" s="819">
        <v>681.72</v>
      </c>
    </row>
    <row r="3871" spans="1:6">
      <c r="A3871" s="852">
        <v>11888</v>
      </c>
      <c r="B3871" t="s">
        <v>1765</v>
      </c>
      <c r="C3871" t="s">
        <v>5312</v>
      </c>
      <c r="D3871" s="852" t="s">
        <v>5946</v>
      </c>
      <c r="E3871" s="852">
        <v>631</v>
      </c>
      <c r="F3871" s="819">
        <v>1568.62</v>
      </c>
    </row>
    <row r="3872" spans="1:6">
      <c r="A3872" s="852">
        <v>11921</v>
      </c>
      <c r="B3872" t="s">
        <v>4678</v>
      </c>
      <c r="C3872" t="s">
        <v>5947</v>
      </c>
      <c r="D3872" s="852" t="s">
        <v>5948</v>
      </c>
      <c r="E3872" s="852">
        <v>631</v>
      </c>
      <c r="F3872" s="819">
        <v>2883.35</v>
      </c>
    </row>
    <row r="3873" spans="1:6">
      <c r="A3873" s="852">
        <v>11669</v>
      </c>
      <c r="B3873" t="s">
        <v>1162</v>
      </c>
      <c r="C3873" t="s">
        <v>5720</v>
      </c>
      <c r="D3873" s="852" t="s">
        <v>5949</v>
      </c>
      <c r="E3873" s="852">
        <v>634</v>
      </c>
      <c r="F3873" s="819">
        <v>1848.76</v>
      </c>
    </row>
    <row r="3874" spans="1:6">
      <c r="A3874" s="852">
        <v>11923</v>
      </c>
      <c r="B3874" t="s">
        <v>4680</v>
      </c>
      <c r="C3874" t="s">
        <v>5435</v>
      </c>
      <c r="D3874" s="852" t="s">
        <v>5950</v>
      </c>
      <c r="E3874" s="852">
        <v>634</v>
      </c>
      <c r="F3874" s="819">
        <v>95.48</v>
      </c>
    </row>
    <row r="3875" spans="1:6">
      <c r="A3875" s="852">
        <v>31031</v>
      </c>
      <c r="B3875" t="s">
        <v>5111</v>
      </c>
      <c r="C3875" t="s">
        <v>5342</v>
      </c>
      <c r="D3875" s="852" t="s">
        <v>5951</v>
      </c>
      <c r="E3875" s="852">
        <v>634</v>
      </c>
      <c r="F3875" s="819">
        <v>37221.29</v>
      </c>
    </row>
    <row r="3876" spans="1:6">
      <c r="A3876" s="852">
        <v>11444</v>
      </c>
      <c r="B3876" t="s">
        <v>4015</v>
      </c>
      <c r="C3876" t="s">
        <v>5193</v>
      </c>
      <c r="D3876" s="852" t="s">
        <v>5952</v>
      </c>
      <c r="E3876" s="852">
        <v>635</v>
      </c>
      <c r="F3876" s="819">
        <v>6783.26</v>
      </c>
    </row>
    <row r="3877" spans="1:6">
      <c r="A3877" s="852">
        <v>31028</v>
      </c>
      <c r="B3877" t="s">
        <v>2273</v>
      </c>
      <c r="C3877" t="s">
        <v>5953</v>
      </c>
      <c r="D3877" s="852" t="s">
        <v>5954</v>
      </c>
      <c r="E3877" s="852">
        <v>636</v>
      </c>
      <c r="F3877" s="819">
        <v>7274.58</v>
      </c>
    </row>
    <row r="3878" spans="1:6">
      <c r="A3878" s="852">
        <v>11023</v>
      </c>
      <c r="B3878" t="s">
        <v>3740</v>
      </c>
      <c r="C3878" t="s">
        <v>5241</v>
      </c>
      <c r="D3878" s="852" t="s">
        <v>5955</v>
      </c>
      <c r="E3878" s="852">
        <v>638</v>
      </c>
      <c r="F3878" s="819">
        <v>17.399999999999999</v>
      </c>
    </row>
    <row r="3879" spans="1:6">
      <c r="A3879" s="852">
        <v>11472</v>
      </c>
      <c r="B3879" t="s">
        <v>4064</v>
      </c>
      <c r="C3879" t="s">
        <v>5956</v>
      </c>
      <c r="D3879" s="852" t="s">
        <v>5957</v>
      </c>
      <c r="E3879" s="852">
        <v>644</v>
      </c>
      <c r="F3879" s="819">
        <v>11844.64</v>
      </c>
    </row>
    <row r="3880" spans="1:6">
      <c r="A3880" s="852">
        <v>11604</v>
      </c>
      <c r="B3880" t="s">
        <v>5271</v>
      </c>
      <c r="C3880" t="s">
        <v>5272</v>
      </c>
      <c r="D3880" s="852" t="s">
        <v>5958</v>
      </c>
      <c r="E3880" s="852">
        <v>644</v>
      </c>
      <c r="F3880" s="819">
        <v>5457.93</v>
      </c>
    </row>
    <row r="3881" spans="1:6">
      <c r="A3881" s="852">
        <v>11669</v>
      </c>
      <c r="B3881" t="s">
        <v>1162</v>
      </c>
      <c r="C3881" t="s">
        <v>5720</v>
      </c>
      <c r="D3881" s="852" t="s">
        <v>5959</v>
      </c>
      <c r="E3881" s="852">
        <v>644</v>
      </c>
      <c r="F3881" s="819">
        <v>7987.99</v>
      </c>
    </row>
    <row r="3882" spans="1:6">
      <c r="A3882" s="852">
        <v>11773</v>
      </c>
      <c r="B3882" t="s">
        <v>4329</v>
      </c>
      <c r="C3882" t="s">
        <v>5290</v>
      </c>
      <c r="D3882" s="852" t="s">
        <v>5960</v>
      </c>
      <c r="E3882" s="852">
        <v>644</v>
      </c>
      <c r="F3882" s="819">
        <v>3777.71</v>
      </c>
    </row>
    <row r="3883" spans="1:6">
      <c r="A3883" s="852">
        <v>11779</v>
      </c>
      <c r="B3883" t="s">
        <v>1204</v>
      </c>
      <c r="C3883" t="s">
        <v>5867</v>
      </c>
      <c r="D3883" s="852" t="s">
        <v>5961</v>
      </c>
      <c r="E3883" s="852">
        <v>644</v>
      </c>
      <c r="F3883" s="819">
        <v>841.26</v>
      </c>
    </row>
    <row r="3884" spans="1:6">
      <c r="A3884" s="852">
        <v>11809</v>
      </c>
      <c r="B3884" t="s">
        <v>4357</v>
      </c>
      <c r="C3884" t="s">
        <v>5962</v>
      </c>
      <c r="D3884" s="852" t="s">
        <v>5963</v>
      </c>
      <c r="E3884" s="852">
        <v>644</v>
      </c>
      <c r="F3884" s="819">
        <v>1159.92</v>
      </c>
    </row>
    <row r="3885" spans="1:6">
      <c r="A3885" s="852">
        <v>11813</v>
      </c>
      <c r="B3885" t="s">
        <v>4371</v>
      </c>
      <c r="C3885" t="s">
        <v>5803</v>
      </c>
      <c r="D3885" s="852" t="s">
        <v>5964</v>
      </c>
      <c r="E3885" s="852">
        <v>644</v>
      </c>
      <c r="F3885" s="819">
        <v>5067.67</v>
      </c>
    </row>
    <row r="3886" spans="1:6">
      <c r="A3886" s="852">
        <v>11871</v>
      </c>
      <c r="B3886" t="s">
        <v>2208</v>
      </c>
      <c r="C3886" t="s">
        <v>5965</v>
      </c>
      <c r="D3886" s="852" t="s">
        <v>5966</v>
      </c>
      <c r="E3886" s="852">
        <v>644</v>
      </c>
      <c r="F3886" s="819">
        <v>6960.39</v>
      </c>
    </row>
    <row r="3887" spans="1:6">
      <c r="A3887" s="852">
        <v>11871</v>
      </c>
      <c r="B3887" t="s">
        <v>2208</v>
      </c>
      <c r="C3887" t="s">
        <v>5965</v>
      </c>
      <c r="D3887" s="852" t="s">
        <v>5967</v>
      </c>
      <c r="E3887" s="852">
        <v>644</v>
      </c>
      <c r="F3887" s="819">
        <v>7876.19</v>
      </c>
    </row>
    <row r="3888" spans="1:6">
      <c r="A3888" s="852">
        <v>11888</v>
      </c>
      <c r="B3888" t="s">
        <v>1765</v>
      </c>
      <c r="C3888" t="s">
        <v>5312</v>
      </c>
      <c r="D3888" s="852" t="s">
        <v>5968</v>
      </c>
      <c r="E3888" s="852">
        <v>644</v>
      </c>
      <c r="F3888" s="819">
        <v>1873.89</v>
      </c>
    </row>
    <row r="3889" spans="1:6">
      <c r="A3889" s="852">
        <v>11901</v>
      </c>
      <c r="B3889" t="s">
        <v>5842</v>
      </c>
      <c r="C3889" t="s">
        <v>5843</v>
      </c>
      <c r="D3889" s="852" t="s">
        <v>5970</v>
      </c>
      <c r="E3889" s="852">
        <v>644</v>
      </c>
      <c r="F3889" s="819">
        <v>7395.46</v>
      </c>
    </row>
    <row r="3890" spans="1:6">
      <c r="A3890" s="852">
        <v>11901</v>
      </c>
      <c r="B3890" t="s">
        <v>5842</v>
      </c>
      <c r="C3890" t="s">
        <v>5843</v>
      </c>
      <c r="D3890" s="852" t="s">
        <v>5969</v>
      </c>
      <c r="E3890" s="852">
        <v>644</v>
      </c>
      <c r="F3890" s="819">
        <v>7923.09</v>
      </c>
    </row>
    <row r="3891" spans="1:6">
      <c r="A3891" s="852">
        <v>11909</v>
      </c>
      <c r="B3891" t="s">
        <v>2229</v>
      </c>
      <c r="C3891" t="s">
        <v>5314</v>
      </c>
      <c r="D3891" s="852" t="s">
        <v>5971</v>
      </c>
      <c r="E3891" s="852">
        <v>644</v>
      </c>
      <c r="F3891" s="819">
        <v>2954.67</v>
      </c>
    </row>
    <row r="3892" spans="1:6">
      <c r="A3892" s="852">
        <v>11944</v>
      </c>
      <c r="B3892" t="s">
        <v>4719</v>
      </c>
      <c r="C3892" t="s">
        <v>5175</v>
      </c>
      <c r="D3892" s="852" t="s">
        <v>5972</v>
      </c>
      <c r="E3892" s="852">
        <v>644</v>
      </c>
      <c r="F3892" s="819">
        <v>2564.83</v>
      </c>
    </row>
    <row r="3893" spans="1:6">
      <c r="A3893" s="852">
        <v>31031</v>
      </c>
      <c r="B3893" t="s">
        <v>5111</v>
      </c>
      <c r="C3893" t="s">
        <v>5342</v>
      </c>
      <c r="D3893" s="852" t="s">
        <v>5973</v>
      </c>
      <c r="E3893" s="852">
        <v>644</v>
      </c>
      <c r="F3893" s="819">
        <v>135.66999999999999</v>
      </c>
    </row>
    <row r="3894" spans="1:6">
      <c r="A3894" s="852">
        <v>11699</v>
      </c>
      <c r="B3894" t="s">
        <v>4231</v>
      </c>
      <c r="C3894" t="s">
        <v>5278</v>
      </c>
      <c r="D3894" s="852" t="s">
        <v>5974</v>
      </c>
      <c r="E3894" s="852">
        <v>648</v>
      </c>
      <c r="F3894" s="819">
        <v>193.67</v>
      </c>
    </row>
    <row r="3895" spans="1:6">
      <c r="A3895" s="852">
        <v>11815</v>
      </c>
      <c r="B3895" t="s">
        <v>2174</v>
      </c>
      <c r="C3895" t="s">
        <v>5869</v>
      </c>
      <c r="D3895" s="852" t="s">
        <v>5975</v>
      </c>
      <c r="E3895" s="852">
        <v>648</v>
      </c>
      <c r="F3895" s="819">
        <v>163.32</v>
      </c>
    </row>
    <row r="3896" spans="1:6">
      <c r="A3896" s="852">
        <v>11895</v>
      </c>
      <c r="B3896" t="s">
        <v>5976</v>
      </c>
      <c r="C3896" t="s">
        <v>5977</v>
      </c>
      <c r="D3896" s="852" t="s">
        <v>5978</v>
      </c>
      <c r="E3896" s="852">
        <v>648</v>
      </c>
      <c r="F3896" s="819">
        <v>95.48</v>
      </c>
    </row>
    <row r="3897" spans="1:6">
      <c r="A3897" s="852">
        <v>11444</v>
      </c>
      <c r="B3897" t="s">
        <v>4015</v>
      </c>
      <c r="C3897" t="s">
        <v>5193</v>
      </c>
      <c r="D3897" s="852" t="s">
        <v>5979</v>
      </c>
      <c r="E3897" s="852">
        <v>673</v>
      </c>
      <c r="F3897" s="819">
        <v>97821.09</v>
      </c>
    </row>
    <row r="3898" spans="1:6">
      <c r="A3898" s="852">
        <v>31024</v>
      </c>
      <c r="B3898" t="s">
        <v>4015</v>
      </c>
      <c r="C3898" t="s">
        <v>5193</v>
      </c>
      <c r="D3898" s="852" t="s">
        <v>5980</v>
      </c>
      <c r="E3898" s="852">
        <v>678</v>
      </c>
      <c r="F3898" s="819">
        <v>2049.52</v>
      </c>
    </row>
    <row r="3899" spans="1:6">
      <c r="A3899" s="852">
        <v>11023</v>
      </c>
      <c r="B3899" t="s">
        <v>3740</v>
      </c>
      <c r="C3899" t="s">
        <v>5241</v>
      </c>
      <c r="D3899" s="852" t="s">
        <v>5981</v>
      </c>
      <c r="E3899" s="852">
        <v>690</v>
      </c>
      <c r="F3899" s="819">
        <v>17.399999999999999</v>
      </c>
    </row>
    <row r="3900" spans="1:6">
      <c r="A3900" s="852">
        <v>11413</v>
      </c>
      <c r="B3900" t="s">
        <v>3985</v>
      </c>
      <c r="C3900" t="s">
        <v>5252</v>
      </c>
      <c r="D3900" s="852" t="s">
        <v>5982</v>
      </c>
      <c r="E3900" s="852">
        <v>690</v>
      </c>
      <c r="F3900" s="819">
        <v>292.27999999999997</v>
      </c>
    </row>
    <row r="3901" spans="1:6">
      <c r="A3901" s="852">
        <v>11815</v>
      </c>
      <c r="B3901" t="s">
        <v>2174</v>
      </c>
      <c r="C3901" t="s">
        <v>5869</v>
      </c>
      <c r="D3901" s="852" t="s">
        <v>5983</v>
      </c>
      <c r="E3901" s="852">
        <v>690</v>
      </c>
      <c r="F3901" s="819">
        <v>129.4</v>
      </c>
    </row>
    <row r="3902" spans="1:6">
      <c r="A3902" s="852">
        <v>11145</v>
      </c>
      <c r="B3902" t="s">
        <v>3919</v>
      </c>
      <c r="C3902" t="s">
        <v>5361</v>
      </c>
      <c r="D3902" s="852" t="s">
        <v>5984</v>
      </c>
      <c r="E3902" s="852">
        <v>693</v>
      </c>
      <c r="F3902" s="819">
        <v>65983.839999999997</v>
      </c>
    </row>
    <row r="3903" spans="1:6">
      <c r="A3903" s="852">
        <v>11261</v>
      </c>
      <c r="B3903" t="s">
        <v>3945</v>
      </c>
      <c r="C3903" t="s">
        <v>5361</v>
      </c>
      <c r="D3903" s="852" t="s">
        <v>5985</v>
      </c>
      <c r="E3903" s="852">
        <v>693</v>
      </c>
      <c r="F3903" s="819">
        <v>44660.7</v>
      </c>
    </row>
    <row r="3904" spans="1:6">
      <c r="A3904" s="852">
        <v>11835</v>
      </c>
      <c r="B3904" t="s">
        <v>3945</v>
      </c>
      <c r="C3904" t="s">
        <v>5361</v>
      </c>
      <c r="D3904" s="852" t="s">
        <v>5986</v>
      </c>
      <c r="E3904" s="852">
        <v>693</v>
      </c>
      <c r="F3904" s="819">
        <v>12051.09</v>
      </c>
    </row>
    <row r="3905" spans="1:6">
      <c r="A3905" s="852">
        <v>11472</v>
      </c>
      <c r="B3905" t="s">
        <v>4064</v>
      </c>
      <c r="C3905" t="s">
        <v>5956</v>
      </c>
      <c r="D3905" s="852" t="s">
        <v>5987</v>
      </c>
      <c r="E3905" s="852">
        <v>694</v>
      </c>
      <c r="F3905" s="819">
        <v>14965.14</v>
      </c>
    </row>
    <row r="3906" spans="1:6">
      <c r="A3906" s="852">
        <v>11604</v>
      </c>
      <c r="B3906" t="s">
        <v>5271</v>
      </c>
      <c r="C3906" t="s">
        <v>5272</v>
      </c>
      <c r="D3906" s="852" t="s">
        <v>5988</v>
      </c>
      <c r="E3906" s="852">
        <v>694</v>
      </c>
      <c r="F3906" s="819">
        <v>5220.5</v>
      </c>
    </row>
    <row r="3907" spans="1:6">
      <c r="A3907" s="852">
        <v>11749</v>
      </c>
      <c r="B3907" t="s">
        <v>5578</v>
      </c>
      <c r="C3907" t="s">
        <v>5579</v>
      </c>
      <c r="D3907" s="852" t="s">
        <v>5989</v>
      </c>
      <c r="E3907" s="852">
        <v>694</v>
      </c>
      <c r="F3907" s="819">
        <v>434.51</v>
      </c>
    </row>
    <row r="3908" spans="1:6">
      <c r="A3908" s="852">
        <v>11888</v>
      </c>
      <c r="B3908" t="s">
        <v>1765</v>
      </c>
      <c r="C3908" t="s">
        <v>5312</v>
      </c>
      <c r="D3908" s="852" t="s">
        <v>5990</v>
      </c>
      <c r="E3908" s="852">
        <v>694</v>
      </c>
      <c r="F3908" s="819">
        <v>1636.46</v>
      </c>
    </row>
    <row r="3909" spans="1:6">
      <c r="A3909" s="852">
        <v>11925</v>
      </c>
      <c r="B3909" t="s">
        <v>4695</v>
      </c>
      <c r="C3909" t="s">
        <v>5316</v>
      </c>
      <c r="D3909" s="852" t="s">
        <v>5991</v>
      </c>
      <c r="E3909" s="852">
        <v>694</v>
      </c>
      <c r="F3909" s="819">
        <v>197.23</v>
      </c>
    </row>
    <row r="3910" spans="1:6">
      <c r="A3910" s="852">
        <v>11944</v>
      </c>
      <c r="B3910" t="s">
        <v>4719</v>
      </c>
      <c r="C3910" t="s">
        <v>5175</v>
      </c>
      <c r="D3910" s="852" t="s">
        <v>5992</v>
      </c>
      <c r="E3910" s="852">
        <v>694</v>
      </c>
      <c r="F3910" s="819">
        <v>2564.83</v>
      </c>
    </row>
    <row r="3911" spans="1:6">
      <c r="A3911" s="852">
        <v>31027</v>
      </c>
      <c r="B3911" t="s">
        <v>1052</v>
      </c>
      <c r="C3911" t="s">
        <v>5272</v>
      </c>
      <c r="D3911" s="852" t="s">
        <v>5993</v>
      </c>
      <c r="E3911" s="852">
        <v>694</v>
      </c>
      <c r="F3911" s="819">
        <v>3256.17</v>
      </c>
    </row>
    <row r="3912" spans="1:6">
      <c r="A3912" s="852">
        <v>31027</v>
      </c>
      <c r="B3912" t="s">
        <v>1052</v>
      </c>
      <c r="C3912" t="s">
        <v>5272</v>
      </c>
      <c r="D3912" s="852" t="s">
        <v>5994</v>
      </c>
      <c r="E3912" s="852">
        <v>694</v>
      </c>
      <c r="F3912" s="819">
        <v>1390.93</v>
      </c>
    </row>
    <row r="3913" spans="1:6">
      <c r="A3913" s="852">
        <v>31027</v>
      </c>
      <c r="B3913" t="s">
        <v>1052</v>
      </c>
      <c r="C3913" t="s">
        <v>5272</v>
      </c>
      <c r="D3913" s="852" t="s">
        <v>5995</v>
      </c>
      <c r="E3913" s="852">
        <v>694</v>
      </c>
      <c r="F3913" s="819">
        <v>791.25</v>
      </c>
    </row>
    <row r="3914" spans="1:6">
      <c r="A3914" s="852">
        <v>11953</v>
      </c>
      <c r="B3914" t="s">
        <v>5648</v>
      </c>
      <c r="C3914" t="s">
        <v>5649</v>
      </c>
      <c r="D3914" s="852" t="s">
        <v>5996</v>
      </c>
      <c r="E3914" s="852">
        <v>697</v>
      </c>
      <c r="F3914" s="819">
        <v>1025.93</v>
      </c>
    </row>
    <row r="3915" spans="1:6">
      <c r="A3915" s="852">
        <v>11953</v>
      </c>
      <c r="B3915" t="s">
        <v>5648</v>
      </c>
      <c r="C3915" t="s">
        <v>5649</v>
      </c>
      <c r="D3915" s="852" t="s">
        <v>5997</v>
      </c>
      <c r="E3915" s="852">
        <v>697</v>
      </c>
      <c r="F3915" s="819">
        <v>502.12</v>
      </c>
    </row>
    <row r="3916" spans="1:6">
      <c r="A3916" s="852">
        <v>11023</v>
      </c>
      <c r="B3916" t="s">
        <v>3740</v>
      </c>
      <c r="C3916" t="s">
        <v>5241</v>
      </c>
      <c r="D3916" s="852" t="s">
        <v>5998</v>
      </c>
      <c r="E3916" s="852">
        <v>720</v>
      </c>
      <c r="F3916" s="819">
        <v>17.399999999999999</v>
      </c>
    </row>
    <row r="3917" spans="1:6">
      <c r="A3917" s="852">
        <v>11312</v>
      </c>
      <c r="B3917" t="s">
        <v>3961</v>
      </c>
      <c r="C3917" t="s">
        <v>5364</v>
      </c>
      <c r="D3917" s="852" t="s">
        <v>5999</v>
      </c>
      <c r="E3917" s="852">
        <v>720</v>
      </c>
      <c r="F3917" s="819">
        <v>152395.37</v>
      </c>
    </row>
    <row r="3918" spans="1:6">
      <c r="A3918" s="852">
        <v>11472</v>
      </c>
      <c r="B3918" t="s">
        <v>4064</v>
      </c>
      <c r="C3918" t="s">
        <v>5956</v>
      </c>
      <c r="D3918" s="852" t="s">
        <v>6000</v>
      </c>
      <c r="E3918" s="852">
        <v>720</v>
      </c>
      <c r="F3918" s="819">
        <v>23207.31</v>
      </c>
    </row>
    <row r="3919" spans="1:6">
      <c r="A3919" s="852">
        <v>11478</v>
      </c>
      <c r="B3919" t="s">
        <v>4094</v>
      </c>
      <c r="C3919" t="s">
        <v>5806</v>
      </c>
      <c r="D3919" s="852" t="s">
        <v>6001</v>
      </c>
      <c r="E3919" s="852">
        <v>720</v>
      </c>
      <c r="F3919" s="819">
        <v>369.75</v>
      </c>
    </row>
    <row r="3920" spans="1:6">
      <c r="A3920" s="852">
        <v>11605</v>
      </c>
      <c r="B3920" t="s">
        <v>5380</v>
      </c>
      <c r="C3920" t="s">
        <v>5381</v>
      </c>
      <c r="D3920" s="852" t="s">
        <v>6002</v>
      </c>
      <c r="E3920" s="852">
        <v>720</v>
      </c>
      <c r="F3920" s="819">
        <v>145.85</v>
      </c>
    </row>
    <row r="3921" spans="1:6">
      <c r="A3921" s="852">
        <v>11669</v>
      </c>
      <c r="B3921" t="s">
        <v>1162</v>
      </c>
      <c r="C3921" t="s">
        <v>5720</v>
      </c>
      <c r="D3921" s="852" t="s">
        <v>6003</v>
      </c>
      <c r="E3921" s="852">
        <v>720</v>
      </c>
      <c r="F3921" s="819">
        <v>1950.52</v>
      </c>
    </row>
    <row r="3922" spans="1:6">
      <c r="A3922" s="852">
        <v>11728</v>
      </c>
      <c r="B3922" t="s">
        <v>5575</v>
      </c>
      <c r="C3922" t="s">
        <v>5576</v>
      </c>
      <c r="D3922" s="852" t="s">
        <v>6004</v>
      </c>
      <c r="E3922" s="852">
        <v>720</v>
      </c>
      <c r="F3922" s="819">
        <v>4349.93</v>
      </c>
    </row>
    <row r="3923" spans="1:6">
      <c r="A3923" s="852">
        <v>11769</v>
      </c>
      <c r="B3923" t="s">
        <v>4316</v>
      </c>
      <c r="C3923" t="s">
        <v>5635</v>
      </c>
      <c r="D3923" s="852" t="s">
        <v>6005</v>
      </c>
      <c r="E3923" s="852">
        <v>720</v>
      </c>
      <c r="F3923" s="819">
        <v>163.32</v>
      </c>
    </row>
    <row r="3924" spans="1:6">
      <c r="A3924" s="852">
        <v>11801</v>
      </c>
      <c r="B3924" t="s">
        <v>2165</v>
      </c>
      <c r="C3924" t="s">
        <v>5292</v>
      </c>
      <c r="D3924" s="852" t="s">
        <v>6006</v>
      </c>
      <c r="E3924" s="852">
        <v>720</v>
      </c>
      <c r="F3924" s="819">
        <v>3057.27</v>
      </c>
    </row>
    <row r="3925" spans="1:6">
      <c r="A3925" s="852">
        <v>11815</v>
      </c>
      <c r="B3925" t="s">
        <v>2174</v>
      </c>
      <c r="C3925" t="s">
        <v>5869</v>
      </c>
      <c r="D3925" s="852" t="s">
        <v>6007</v>
      </c>
      <c r="E3925" s="852">
        <v>720</v>
      </c>
      <c r="F3925" s="819">
        <v>129.4</v>
      </c>
    </row>
    <row r="3926" spans="1:6">
      <c r="A3926" s="852">
        <v>11871</v>
      </c>
      <c r="B3926" t="s">
        <v>2208</v>
      </c>
      <c r="C3926" t="s">
        <v>5965</v>
      </c>
      <c r="D3926" s="852" t="s">
        <v>6008</v>
      </c>
      <c r="E3926" s="852">
        <v>720</v>
      </c>
      <c r="F3926" s="819">
        <v>7238.24</v>
      </c>
    </row>
    <row r="3927" spans="1:6">
      <c r="A3927" s="852">
        <v>11901</v>
      </c>
      <c r="B3927" t="s">
        <v>5842</v>
      </c>
      <c r="C3927" t="s">
        <v>5843</v>
      </c>
      <c r="D3927" s="852" t="s">
        <v>6009</v>
      </c>
      <c r="E3927" s="852">
        <v>720</v>
      </c>
      <c r="F3927" s="819">
        <v>6513.59</v>
      </c>
    </row>
    <row r="3928" spans="1:6">
      <c r="A3928" s="852">
        <v>11923</v>
      </c>
      <c r="B3928" t="s">
        <v>4680</v>
      </c>
      <c r="C3928" t="s">
        <v>5435</v>
      </c>
      <c r="D3928" s="852" t="s">
        <v>6010</v>
      </c>
      <c r="E3928" s="852">
        <v>720</v>
      </c>
      <c r="F3928" s="819">
        <v>95.48</v>
      </c>
    </row>
    <row r="3929" spans="1:6">
      <c r="A3929" s="852">
        <v>11926</v>
      </c>
      <c r="B3929" t="s">
        <v>4900</v>
      </c>
      <c r="C3929" t="s">
        <v>6011</v>
      </c>
      <c r="D3929" s="852" t="s">
        <v>6012</v>
      </c>
      <c r="E3929" s="852">
        <v>720</v>
      </c>
      <c r="F3929" s="819">
        <v>19348.34</v>
      </c>
    </row>
    <row r="3930" spans="1:6">
      <c r="A3930" s="852">
        <v>11944</v>
      </c>
      <c r="B3930" t="s">
        <v>4719</v>
      </c>
      <c r="C3930" t="s">
        <v>5175</v>
      </c>
      <c r="D3930" s="852" t="s">
        <v>6013</v>
      </c>
      <c r="E3930" s="852">
        <v>720</v>
      </c>
      <c r="F3930" s="819">
        <v>2564.8200000000002</v>
      </c>
    </row>
    <row r="3931" spans="1:6">
      <c r="A3931" s="852">
        <v>21093</v>
      </c>
      <c r="B3931" t="s">
        <v>5927</v>
      </c>
      <c r="C3931" t="s">
        <v>5928</v>
      </c>
      <c r="D3931" s="852" t="s">
        <v>6014</v>
      </c>
      <c r="E3931" s="852">
        <v>720</v>
      </c>
      <c r="F3931" s="819">
        <v>20486.71</v>
      </c>
    </row>
    <row r="3932" spans="1:6">
      <c r="A3932" s="852">
        <v>31009</v>
      </c>
      <c r="B3932" t="s">
        <v>3775</v>
      </c>
      <c r="C3932" t="s">
        <v>5189</v>
      </c>
      <c r="D3932" s="852" t="s">
        <v>6015</v>
      </c>
      <c r="E3932" s="852">
        <v>720</v>
      </c>
      <c r="F3932" s="819">
        <v>1446.57</v>
      </c>
    </row>
    <row r="3933" spans="1:6">
      <c r="A3933" s="852">
        <v>51022</v>
      </c>
      <c r="B3933" t="s">
        <v>2279</v>
      </c>
      <c r="C3933" t="s">
        <v>5344</v>
      </c>
      <c r="D3933" s="852" t="s">
        <v>6016</v>
      </c>
      <c r="E3933" s="852">
        <v>720</v>
      </c>
      <c r="F3933" s="819">
        <v>3372.55</v>
      </c>
    </row>
    <row r="3934" spans="1:6">
      <c r="A3934" s="852">
        <v>11815</v>
      </c>
      <c r="B3934" t="s">
        <v>2174</v>
      </c>
      <c r="C3934" t="s">
        <v>5869</v>
      </c>
      <c r="D3934" s="852" t="s">
        <v>6017</v>
      </c>
      <c r="E3934" s="852">
        <v>749</v>
      </c>
      <c r="F3934" s="819">
        <v>129.4</v>
      </c>
    </row>
    <row r="3935" spans="1:6">
      <c r="A3935" s="852">
        <v>11023</v>
      </c>
      <c r="B3935" t="s">
        <v>3740</v>
      </c>
      <c r="C3935" t="s">
        <v>5241</v>
      </c>
      <c r="D3935" s="852" t="s">
        <v>6018</v>
      </c>
      <c r="E3935" s="852">
        <v>750</v>
      </c>
      <c r="F3935" s="819">
        <v>17.399999999999999</v>
      </c>
    </row>
    <row r="3936" spans="1:6">
      <c r="A3936" s="852">
        <v>11370</v>
      </c>
      <c r="B3936" t="s">
        <v>3970</v>
      </c>
      <c r="C3936" t="s">
        <v>5624</v>
      </c>
      <c r="D3936" s="852" t="s">
        <v>6019</v>
      </c>
      <c r="E3936" s="852">
        <v>750</v>
      </c>
      <c r="F3936" s="819">
        <v>653.25</v>
      </c>
    </row>
    <row r="3937" spans="1:6">
      <c r="A3937" s="852">
        <v>11390</v>
      </c>
      <c r="B3937" t="s">
        <v>1248</v>
      </c>
      <c r="C3937" t="s">
        <v>5365</v>
      </c>
      <c r="D3937" s="852" t="s">
        <v>6020</v>
      </c>
      <c r="E3937" s="852">
        <v>750</v>
      </c>
      <c r="F3937" s="819">
        <v>1130.6099999999999</v>
      </c>
    </row>
    <row r="3938" spans="1:6">
      <c r="A3938" s="852">
        <v>11472</v>
      </c>
      <c r="B3938" t="s">
        <v>4064</v>
      </c>
      <c r="C3938" t="s">
        <v>5956</v>
      </c>
      <c r="D3938" s="852" t="s">
        <v>6021</v>
      </c>
      <c r="E3938" s="852">
        <v>750</v>
      </c>
      <c r="F3938" s="819">
        <v>20833.02</v>
      </c>
    </row>
    <row r="3939" spans="1:6">
      <c r="A3939" s="852">
        <v>11604</v>
      </c>
      <c r="B3939" t="s">
        <v>5271</v>
      </c>
      <c r="C3939" t="s">
        <v>5272</v>
      </c>
      <c r="D3939" s="852" t="s">
        <v>6022</v>
      </c>
      <c r="E3939" s="852">
        <v>750</v>
      </c>
      <c r="F3939" s="819">
        <v>1469.37</v>
      </c>
    </row>
    <row r="3940" spans="1:6">
      <c r="A3940" s="852">
        <v>11604</v>
      </c>
      <c r="B3940" t="s">
        <v>5271</v>
      </c>
      <c r="C3940" t="s">
        <v>5272</v>
      </c>
      <c r="D3940" s="852" t="s">
        <v>6023</v>
      </c>
      <c r="E3940" s="852">
        <v>750</v>
      </c>
      <c r="F3940" s="819">
        <v>4884.25</v>
      </c>
    </row>
    <row r="3941" spans="1:6">
      <c r="A3941" s="852">
        <v>11923</v>
      </c>
      <c r="B3941" t="s">
        <v>4680</v>
      </c>
      <c r="C3941" t="s">
        <v>5435</v>
      </c>
      <c r="D3941" s="852" t="s">
        <v>6024</v>
      </c>
      <c r="E3941" s="852">
        <v>750</v>
      </c>
      <c r="F3941" s="819">
        <v>95.48</v>
      </c>
    </row>
    <row r="3942" spans="1:6">
      <c r="A3942" s="852">
        <v>11926</v>
      </c>
      <c r="B3942" t="s">
        <v>4900</v>
      </c>
      <c r="C3942" t="s">
        <v>6011</v>
      </c>
      <c r="D3942" s="852" t="s">
        <v>6025</v>
      </c>
      <c r="E3942" s="852">
        <v>750</v>
      </c>
      <c r="F3942" s="819">
        <v>19348.34</v>
      </c>
    </row>
    <row r="3943" spans="1:6">
      <c r="A3943" s="852">
        <v>21066</v>
      </c>
      <c r="B3943" t="s">
        <v>5923</v>
      </c>
      <c r="C3943" t="s">
        <v>5630</v>
      </c>
      <c r="D3943" s="852" t="s">
        <v>6026</v>
      </c>
      <c r="E3943" s="852">
        <v>750</v>
      </c>
      <c r="F3943" s="819">
        <v>2001.19</v>
      </c>
    </row>
    <row r="3944" spans="1:6">
      <c r="A3944" s="852">
        <v>11944</v>
      </c>
      <c r="B3944" t="s">
        <v>4719</v>
      </c>
      <c r="C3944" t="s">
        <v>5175</v>
      </c>
      <c r="D3944" s="852" t="s">
        <v>6027</v>
      </c>
      <c r="E3944" s="852">
        <v>751</v>
      </c>
      <c r="F3944" s="819">
        <v>2564.8200000000002</v>
      </c>
    </row>
    <row r="3945" spans="1:6">
      <c r="A3945" s="852">
        <v>11541</v>
      </c>
      <c r="B3945" t="s">
        <v>4132</v>
      </c>
      <c r="C3945" t="s">
        <v>5371</v>
      </c>
      <c r="D3945" s="852" t="s">
        <v>6028</v>
      </c>
      <c r="E3945" s="852">
        <v>757</v>
      </c>
      <c r="F3945" s="819">
        <v>17037.28</v>
      </c>
    </row>
    <row r="3946" spans="1:6">
      <c r="A3946" s="852">
        <v>11712</v>
      </c>
      <c r="B3946" t="s">
        <v>4244</v>
      </c>
      <c r="C3946" t="s">
        <v>6029</v>
      </c>
      <c r="D3946" s="852" t="s">
        <v>6031</v>
      </c>
      <c r="E3946" s="852">
        <v>757</v>
      </c>
      <c r="F3946" s="819">
        <v>2666.57</v>
      </c>
    </row>
    <row r="3947" spans="1:6">
      <c r="A3947" s="852">
        <v>11712</v>
      </c>
      <c r="B3947" t="s">
        <v>4244</v>
      </c>
      <c r="C3947" t="s">
        <v>6029</v>
      </c>
      <c r="D3947" s="852" t="s">
        <v>6030</v>
      </c>
      <c r="E3947" s="852">
        <v>757</v>
      </c>
      <c r="F3947" s="819">
        <v>4232.4799999999996</v>
      </c>
    </row>
    <row r="3948" spans="1:6">
      <c r="A3948" s="852">
        <v>11815</v>
      </c>
      <c r="B3948" t="s">
        <v>2174</v>
      </c>
      <c r="C3948" t="s">
        <v>5869</v>
      </c>
      <c r="D3948" s="852" t="s">
        <v>6032</v>
      </c>
      <c r="E3948" s="852">
        <v>757</v>
      </c>
      <c r="F3948" s="819">
        <v>129.38999999999999</v>
      </c>
    </row>
    <row r="3949" spans="1:6">
      <c r="A3949" s="852">
        <v>11002</v>
      </c>
      <c r="B3949" t="s">
        <v>1144</v>
      </c>
      <c r="C3949" t="s">
        <v>5347</v>
      </c>
      <c r="D3949" s="852" t="s">
        <v>6033</v>
      </c>
      <c r="E3949" s="852">
        <v>780</v>
      </c>
      <c r="F3949" s="819">
        <v>47597.58</v>
      </c>
    </row>
    <row r="3950" spans="1:6">
      <c r="A3950" s="852">
        <v>11002</v>
      </c>
      <c r="B3950" t="s">
        <v>1144</v>
      </c>
      <c r="C3950" t="s">
        <v>5347</v>
      </c>
      <c r="D3950" s="852" t="s">
        <v>6034</v>
      </c>
      <c r="E3950" s="852">
        <v>780</v>
      </c>
      <c r="F3950" s="819">
        <v>917.9</v>
      </c>
    </row>
    <row r="3951" spans="1:6">
      <c r="A3951" s="852">
        <v>11002</v>
      </c>
      <c r="B3951" t="s">
        <v>1144</v>
      </c>
      <c r="C3951" t="s">
        <v>5347</v>
      </c>
      <c r="D3951" s="852" t="s">
        <v>6035</v>
      </c>
      <c r="E3951" s="852">
        <v>780</v>
      </c>
      <c r="F3951" s="819">
        <v>13567.36</v>
      </c>
    </row>
    <row r="3952" spans="1:6">
      <c r="A3952" s="852">
        <v>11023</v>
      </c>
      <c r="B3952" t="s">
        <v>3740</v>
      </c>
      <c r="C3952" t="s">
        <v>5241</v>
      </c>
      <c r="D3952" s="852" t="s">
        <v>6036</v>
      </c>
      <c r="E3952" s="852">
        <v>780</v>
      </c>
      <c r="F3952" s="819">
        <v>17.41</v>
      </c>
    </row>
    <row r="3953" spans="1:6">
      <c r="A3953" s="852">
        <v>11044</v>
      </c>
      <c r="B3953" t="s">
        <v>6037</v>
      </c>
      <c r="C3953" t="s">
        <v>6038</v>
      </c>
      <c r="D3953" s="852" t="s">
        <v>6039</v>
      </c>
      <c r="E3953" s="852">
        <v>780</v>
      </c>
      <c r="F3953" s="819">
        <v>1233.5899999999999</v>
      </c>
    </row>
    <row r="3954" spans="1:6">
      <c r="A3954" s="852">
        <v>11053</v>
      </c>
      <c r="B3954" t="s">
        <v>3769</v>
      </c>
      <c r="C3954" t="s">
        <v>5243</v>
      </c>
      <c r="D3954" s="852" t="s">
        <v>6040</v>
      </c>
      <c r="E3954" s="852">
        <v>780</v>
      </c>
      <c r="F3954" s="819">
        <v>10000.25</v>
      </c>
    </row>
    <row r="3955" spans="1:6">
      <c r="A3955" s="852">
        <v>11075</v>
      </c>
      <c r="B3955" t="s">
        <v>3772</v>
      </c>
      <c r="C3955" t="s">
        <v>5244</v>
      </c>
      <c r="D3955" s="852" t="s">
        <v>6041</v>
      </c>
      <c r="E3955" s="852">
        <v>780</v>
      </c>
      <c r="F3955" s="819">
        <v>1313.19</v>
      </c>
    </row>
    <row r="3956" spans="1:6">
      <c r="A3956" s="852">
        <v>11100</v>
      </c>
      <c r="B3956" t="s">
        <v>3787</v>
      </c>
      <c r="C3956" t="s">
        <v>6042</v>
      </c>
      <c r="D3956" s="852" t="s">
        <v>6043</v>
      </c>
      <c r="E3956" s="852">
        <v>780</v>
      </c>
      <c r="F3956" s="819">
        <v>2104.65</v>
      </c>
    </row>
    <row r="3957" spans="1:6">
      <c r="A3957" s="852">
        <v>11100</v>
      </c>
      <c r="B3957" t="s">
        <v>3787</v>
      </c>
      <c r="C3957" t="s">
        <v>6042</v>
      </c>
      <c r="D3957" s="852" t="s">
        <v>6044</v>
      </c>
      <c r="E3957" s="852">
        <v>780</v>
      </c>
      <c r="F3957" s="819">
        <v>2965.57</v>
      </c>
    </row>
    <row r="3958" spans="1:6">
      <c r="A3958" s="852">
        <v>11100</v>
      </c>
      <c r="B3958" t="s">
        <v>3787</v>
      </c>
      <c r="C3958" t="s">
        <v>6042</v>
      </c>
      <c r="D3958" s="852" t="s">
        <v>6045</v>
      </c>
      <c r="E3958" s="852">
        <v>780</v>
      </c>
      <c r="F3958" s="819">
        <v>2287.31</v>
      </c>
    </row>
    <row r="3959" spans="1:6">
      <c r="A3959" s="852">
        <v>11100</v>
      </c>
      <c r="B3959" t="s">
        <v>3787</v>
      </c>
      <c r="C3959" t="s">
        <v>6042</v>
      </c>
      <c r="D3959" s="852" t="s">
        <v>6046</v>
      </c>
      <c r="E3959" s="852">
        <v>780</v>
      </c>
      <c r="F3959" s="819">
        <v>413.28</v>
      </c>
    </row>
    <row r="3960" spans="1:6">
      <c r="A3960" s="852">
        <v>11100</v>
      </c>
      <c r="B3960" t="s">
        <v>3787</v>
      </c>
      <c r="C3960" t="s">
        <v>6042</v>
      </c>
      <c r="D3960" s="852" t="s">
        <v>6047</v>
      </c>
      <c r="E3960" s="852">
        <v>780</v>
      </c>
      <c r="F3960" s="819">
        <v>5927.57</v>
      </c>
    </row>
    <row r="3961" spans="1:6">
      <c r="A3961" s="852">
        <v>11100</v>
      </c>
      <c r="B3961" t="s">
        <v>3787</v>
      </c>
      <c r="C3961" t="s">
        <v>6042</v>
      </c>
      <c r="D3961" s="852" t="s">
        <v>6048</v>
      </c>
      <c r="E3961" s="852">
        <v>780</v>
      </c>
      <c r="F3961" s="819">
        <v>2023.7</v>
      </c>
    </row>
    <row r="3962" spans="1:6">
      <c r="A3962" s="852">
        <v>11100</v>
      </c>
      <c r="B3962" t="s">
        <v>3787</v>
      </c>
      <c r="C3962" t="s">
        <v>6042</v>
      </c>
      <c r="D3962" s="852" t="s">
        <v>6049</v>
      </c>
      <c r="E3962" s="852">
        <v>780</v>
      </c>
      <c r="F3962" s="819">
        <v>2728.74</v>
      </c>
    </row>
    <row r="3963" spans="1:6">
      <c r="A3963" s="852">
        <v>11100</v>
      </c>
      <c r="B3963" t="s">
        <v>3787</v>
      </c>
      <c r="C3963" t="s">
        <v>6042</v>
      </c>
      <c r="D3963" s="852" t="s">
        <v>6050</v>
      </c>
      <c r="E3963" s="852">
        <v>780</v>
      </c>
      <c r="F3963" s="819">
        <v>5741.07</v>
      </c>
    </row>
    <row r="3964" spans="1:6">
      <c r="A3964" s="852">
        <v>11100</v>
      </c>
      <c r="B3964" t="s">
        <v>3787</v>
      </c>
      <c r="C3964" t="s">
        <v>6042</v>
      </c>
      <c r="D3964" s="852" t="s">
        <v>6051</v>
      </c>
      <c r="E3964" s="852">
        <v>780</v>
      </c>
      <c r="F3964" s="819">
        <v>2023.7</v>
      </c>
    </row>
    <row r="3965" spans="1:6">
      <c r="A3965" s="852">
        <v>11100</v>
      </c>
      <c r="B3965" t="s">
        <v>3787</v>
      </c>
      <c r="C3965" t="s">
        <v>6042</v>
      </c>
      <c r="D3965" s="852" t="s">
        <v>6052</v>
      </c>
      <c r="E3965" s="852">
        <v>780</v>
      </c>
      <c r="F3965" s="819">
        <v>2728.74</v>
      </c>
    </row>
    <row r="3966" spans="1:6">
      <c r="A3966" s="852">
        <v>11100</v>
      </c>
      <c r="B3966" t="s">
        <v>3787</v>
      </c>
      <c r="C3966" t="s">
        <v>6042</v>
      </c>
      <c r="D3966" s="852" t="s">
        <v>6053</v>
      </c>
      <c r="E3966" s="852">
        <v>780</v>
      </c>
      <c r="F3966" s="819">
        <v>5592.42</v>
      </c>
    </row>
    <row r="3967" spans="1:6">
      <c r="A3967" s="852">
        <v>11100</v>
      </c>
      <c r="B3967" t="s">
        <v>3787</v>
      </c>
      <c r="C3967" t="s">
        <v>6042</v>
      </c>
      <c r="D3967" s="852" t="s">
        <v>6054</v>
      </c>
      <c r="E3967" s="852">
        <v>780</v>
      </c>
      <c r="F3967" s="819">
        <v>2023.7</v>
      </c>
    </row>
    <row r="3968" spans="1:6">
      <c r="A3968" s="852">
        <v>11100</v>
      </c>
      <c r="B3968" t="s">
        <v>3787</v>
      </c>
      <c r="C3968" t="s">
        <v>6042</v>
      </c>
      <c r="D3968" s="852" t="s">
        <v>6055</v>
      </c>
      <c r="E3968" s="852">
        <v>780</v>
      </c>
      <c r="F3968" s="819">
        <v>2728.74</v>
      </c>
    </row>
    <row r="3969" spans="1:6">
      <c r="A3969" s="852">
        <v>11100</v>
      </c>
      <c r="B3969" t="s">
        <v>3787</v>
      </c>
      <c r="C3969" t="s">
        <v>6042</v>
      </c>
      <c r="D3969" s="852" t="s">
        <v>6056</v>
      </c>
      <c r="E3969" s="852">
        <v>780</v>
      </c>
      <c r="F3969" s="819">
        <v>5443.76</v>
      </c>
    </row>
    <row r="3970" spans="1:6">
      <c r="A3970" s="852">
        <v>11100</v>
      </c>
      <c r="B3970" t="s">
        <v>3787</v>
      </c>
      <c r="C3970" t="s">
        <v>6042</v>
      </c>
      <c r="D3970" s="852" t="s">
        <v>6057</v>
      </c>
      <c r="E3970" s="852">
        <v>780</v>
      </c>
      <c r="F3970" s="819">
        <v>2023.7</v>
      </c>
    </row>
    <row r="3971" spans="1:6">
      <c r="A3971" s="852">
        <v>11100</v>
      </c>
      <c r="B3971" t="s">
        <v>3787</v>
      </c>
      <c r="C3971" t="s">
        <v>6042</v>
      </c>
      <c r="D3971" s="852" t="s">
        <v>6058</v>
      </c>
      <c r="E3971" s="852">
        <v>780</v>
      </c>
      <c r="F3971" s="819">
        <v>2837.88</v>
      </c>
    </row>
    <row r="3972" spans="1:6">
      <c r="A3972" s="852">
        <v>11100</v>
      </c>
      <c r="B3972" t="s">
        <v>3787</v>
      </c>
      <c r="C3972" t="s">
        <v>6042</v>
      </c>
      <c r="D3972" s="852" t="s">
        <v>6059</v>
      </c>
      <c r="E3972" s="852">
        <v>780</v>
      </c>
      <c r="F3972" s="819">
        <v>5363.34</v>
      </c>
    </row>
    <row r="3973" spans="1:6">
      <c r="A3973" s="852">
        <v>11100</v>
      </c>
      <c r="B3973" t="s">
        <v>3787</v>
      </c>
      <c r="C3973" t="s">
        <v>6042</v>
      </c>
      <c r="D3973" s="852" t="s">
        <v>6060</v>
      </c>
      <c r="E3973" s="852">
        <v>780</v>
      </c>
      <c r="F3973" s="819">
        <v>2104.65</v>
      </c>
    </row>
    <row r="3974" spans="1:6">
      <c r="A3974" s="852">
        <v>11100</v>
      </c>
      <c r="B3974" t="s">
        <v>3787</v>
      </c>
      <c r="C3974" t="s">
        <v>6042</v>
      </c>
      <c r="D3974" s="852" t="s">
        <v>6061</v>
      </c>
      <c r="E3974" s="852">
        <v>780</v>
      </c>
      <c r="F3974" s="819">
        <v>2837.88</v>
      </c>
    </row>
    <row r="3975" spans="1:6">
      <c r="A3975" s="852">
        <v>11100</v>
      </c>
      <c r="B3975" t="s">
        <v>3787</v>
      </c>
      <c r="C3975" t="s">
        <v>6042</v>
      </c>
      <c r="D3975" s="852" t="s">
        <v>6062</v>
      </c>
      <c r="E3975" s="852">
        <v>780</v>
      </c>
      <c r="F3975" s="819">
        <v>5495.44</v>
      </c>
    </row>
    <row r="3976" spans="1:6">
      <c r="A3976" s="852">
        <v>11100</v>
      </c>
      <c r="B3976" t="s">
        <v>3787</v>
      </c>
      <c r="C3976" t="s">
        <v>6042</v>
      </c>
      <c r="D3976" s="852" t="s">
        <v>6063</v>
      </c>
      <c r="E3976" s="852">
        <v>780</v>
      </c>
      <c r="F3976" s="819">
        <v>2837.88</v>
      </c>
    </row>
    <row r="3977" spans="1:6">
      <c r="A3977" s="852">
        <v>11100</v>
      </c>
      <c r="B3977" t="s">
        <v>3787</v>
      </c>
      <c r="C3977" t="s">
        <v>6042</v>
      </c>
      <c r="D3977" s="852" t="s">
        <v>6064</v>
      </c>
      <c r="E3977" s="852">
        <v>780</v>
      </c>
      <c r="F3977" s="819">
        <v>5003.57</v>
      </c>
    </row>
    <row r="3978" spans="1:6">
      <c r="A3978" s="852">
        <v>11100</v>
      </c>
      <c r="B3978" t="s">
        <v>3787</v>
      </c>
      <c r="C3978" t="s">
        <v>6042</v>
      </c>
      <c r="D3978" s="852" t="s">
        <v>6065</v>
      </c>
      <c r="E3978" s="852">
        <v>780</v>
      </c>
      <c r="F3978" s="819">
        <v>2104.65</v>
      </c>
    </row>
    <row r="3979" spans="1:6">
      <c r="A3979" s="852">
        <v>11100</v>
      </c>
      <c r="B3979" t="s">
        <v>3787</v>
      </c>
      <c r="C3979" t="s">
        <v>6042</v>
      </c>
      <c r="D3979" s="852" t="s">
        <v>6066</v>
      </c>
      <c r="E3979" s="852">
        <v>780</v>
      </c>
      <c r="F3979" s="819">
        <v>2837.88</v>
      </c>
    </row>
    <row r="3980" spans="1:6">
      <c r="A3980" s="852">
        <v>11100</v>
      </c>
      <c r="B3980" t="s">
        <v>3787</v>
      </c>
      <c r="C3980" t="s">
        <v>6042</v>
      </c>
      <c r="D3980" s="852" t="s">
        <v>6067</v>
      </c>
      <c r="E3980" s="852">
        <v>780</v>
      </c>
      <c r="F3980" s="819">
        <v>5383.01</v>
      </c>
    </row>
    <row r="3981" spans="1:6">
      <c r="A3981" s="852">
        <v>11100</v>
      </c>
      <c r="B3981" t="s">
        <v>3787</v>
      </c>
      <c r="C3981" t="s">
        <v>6042</v>
      </c>
      <c r="D3981" s="852" t="s">
        <v>6068</v>
      </c>
      <c r="E3981" s="852">
        <v>780</v>
      </c>
      <c r="F3981" s="819">
        <v>2104.65</v>
      </c>
    </row>
    <row r="3982" spans="1:6">
      <c r="A3982" s="852">
        <v>11100</v>
      </c>
      <c r="B3982" t="s">
        <v>3787</v>
      </c>
      <c r="C3982" t="s">
        <v>6042</v>
      </c>
      <c r="D3982" s="852" t="s">
        <v>6069</v>
      </c>
      <c r="E3982" s="852">
        <v>780</v>
      </c>
      <c r="F3982" s="819">
        <v>2837.88</v>
      </c>
    </row>
    <row r="3983" spans="1:6">
      <c r="A3983" s="852">
        <v>11100</v>
      </c>
      <c r="B3983" t="s">
        <v>3787</v>
      </c>
      <c r="C3983" t="s">
        <v>6042</v>
      </c>
      <c r="D3983" s="852" t="s">
        <v>6070</v>
      </c>
      <c r="E3983" s="852">
        <v>780</v>
      </c>
      <c r="F3983" s="819">
        <v>6726.52</v>
      </c>
    </row>
    <row r="3984" spans="1:6">
      <c r="A3984" s="852">
        <v>11100</v>
      </c>
      <c r="B3984" t="s">
        <v>3787</v>
      </c>
      <c r="C3984" t="s">
        <v>6042</v>
      </c>
      <c r="D3984" s="852" t="s">
        <v>6071</v>
      </c>
      <c r="E3984" s="852">
        <v>780</v>
      </c>
      <c r="F3984" s="819">
        <v>2104.65</v>
      </c>
    </row>
    <row r="3985" spans="1:6">
      <c r="A3985" s="852">
        <v>11100</v>
      </c>
      <c r="B3985" t="s">
        <v>3787</v>
      </c>
      <c r="C3985" t="s">
        <v>6042</v>
      </c>
      <c r="D3985" s="852" t="s">
        <v>6072</v>
      </c>
      <c r="E3985" s="852">
        <v>780</v>
      </c>
      <c r="F3985" s="819">
        <v>2837.88</v>
      </c>
    </row>
    <row r="3986" spans="1:6">
      <c r="A3986" s="852">
        <v>11100</v>
      </c>
      <c r="B3986" t="s">
        <v>3787</v>
      </c>
      <c r="C3986" t="s">
        <v>6042</v>
      </c>
      <c r="D3986" s="852" t="s">
        <v>6073</v>
      </c>
      <c r="E3986" s="852">
        <v>780</v>
      </c>
      <c r="F3986" s="819">
        <v>4767.47</v>
      </c>
    </row>
    <row r="3987" spans="1:6">
      <c r="A3987" s="852">
        <v>11100</v>
      </c>
      <c r="B3987" t="s">
        <v>3787</v>
      </c>
      <c r="C3987" t="s">
        <v>6042</v>
      </c>
      <c r="D3987" s="852" t="s">
        <v>6074</v>
      </c>
      <c r="E3987" s="852">
        <v>780</v>
      </c>
      <c r="F3987" s="819">
        <v>2104.65</v>
      </c>
    </row>
    <row r="3988" spans="1:6">
      <c r="A3988" s="852">
        <v>11100</v>
      </c>
      <c r="B3988" t="s">
        <v>3787</v>
      </c>
      <c r="C3988" t="s">
        <v>6042</v>
      </c>
      <c r="D3988" s="852" t="s">
        <v>6075</v>
      </c>
      <c r="E3988" s="852">
        <v>780</v>
      </c>
      <c r="F3988" s="819">
        <v>2837.88</v>
      </c>
    </row>
    <row r="3989" spans="1:6">
      <c r="A3989" s="852">
        <v>11100</v>
      </c>
      <c r="B3989" t="s">
        <v>3787</v>
      </c>
      <c r="C3989" t="s">
        <v>6042</v>
      </c>
      <c r="D3989" s="852" t="s">
        <v>6076</v>
      </c>
      <c r="E3989" s="852">
        <v>780</v>
      </c>
      <c r="F3989" s="819">
        <v>4756.2299999999996</v>
      </c>
    </row>
    <row r="3990" spans="1:6">
      <c r="A3990" s="852">
        <v>11100</v>
      </c>
      <c r="B3990" t="s">
        <v>3787</v>
      </c>
      <c r="C3990" t="s">
        <v>6042</v>
      </c>
      <c r="D3990" s="852" t="s">
        <v>6077</v>
      </c>
      <c r="E3990" s="852">
        <v>780</v>
      </c>
      <c r="F3990" s="819">
        <v>2104.65</v>
      </c>
    </row>
    <row r="3991" spans="1:6">
      <c r="A3991" s="852">
        <v>11100</v>
      </c>
      <c r="B3991" t="s">
        <v>3787</v>
      </c>
      <c r="C3991" t="s">
        <v>6042</v>
      </c>
      <c r="D3991" s="852" t="s">
        <v>6078</v>
      </c>
      <c r="E3991" s="852">
        <v>780</v>
      </c>
      <c r="F3991" s="819">
        <v>2837.88</v>
      </c>
    </row>
    <row r="3992" spans="1:6">
      <c r="A3992" s="852">
        <v>11100</v>
      </c>
      <c r="B3992" t="s">
        <v>3787</v>
      </c>
      <c r="C3992" t="s">
        <v>6042</v>
      </c>
      <c r="D3992" s="852" t="s">
        <v>6079</v>
      </c>
      <c r="E3992" s="852">
        <v>780</v>
      </c>
      <c r="F3992" s="819">
        <v>5236.8500000000004</v>
      </c>
    </row>
    <row r="3993" spans="1:6">
      <c r="A3993" s="852">
        <v>11100</v>
      </c>
      <c r="B3993" t="s">
        <v>3787</v>
      </c>
      <c r="C3993" t="s">
        <v>6042</v>
      </c>
      <c r="D3993" s="852" t="s">
        <v>6080</v>
      </c>
      <c r="E3993" s="852">
        <v>780</v>
      </c>
      <c r="F3993" s="819">
        <v>2104.65</v>
      </c>
    </row>
    <row r="3994" spans="1:6">
      <c r="A3994" s="852">
        <v>11100</v>
      </c>
      <c r="B3994" t="s">
        <v>3787</v>
      </c>
      <c r="C3994" t="s">
        <v>6042</v>
      </c>
      <c r="D3994" s="852" t="s">
        <v>6081</v>
      </c>
      <c r="E3994" s="852">
        <v>780</v>
      </c>
      <c r="F3994" s="819">
        <v>2837.88</v>
      </c>
    </row>
    <row r="3995" spans="1:6">
      <c r="A3995" s="852">
        <v>11100</v>
      </c>
      <c r="B3995" t="s">
        <v>3787</v>
      </c>
      <c r="C3995" t="s">
        <v>6042</v>
      </c>
      <c r="D3995" s="852" t="s">
        <v>6082</v>
      </c>
      <c r="E3995" s="852">
        <v>780</v>
      </c>
      <c r="F3995" s="819">
        <v>4879.8999999999996</v>
      </c>
    </row>
    <row r="3996" spans="1:6">
      <c r="A3996" s="852">
        <v>11100</v>
      </c>
      <c r="B3996" t="s">
        <v>3787</v>
      </c>
      <c r="C3996" t="s">
        <v>6042</v>
      </c>
      <c r="D3996" s="852" t="s">
        <v>6083</v>
      </c>
      <c r="E3996" s="852">
        <v>780</v>
      </c>
      <c r="F3996" s="819">
        <v>2104.65</v>
      </c>
    </row>
    <row r="3997" spans="1:6">
      <c r="A3997" s="852">
        <v>11100</v>
      </c>
      <c r="B3997" t="s">
        <v>3787</v>
      </c>
      <c r="C3997" t="s">
        <v>6042</v>
      </c>
      <c r="D3997" s="852" t="s">
        <v>6084</v>
      </c>
      <c r="E3997" s="852">
        <v>780</v>
      </c>
      <c r="F3997" s="819">
        <v>2837.88</v>
      </c>
    </row>
    <row r="3998" spans="1:6">
      <c r="A3998" s="852">
        <v>11100</v>
      </c>
      <c r="B3998" t="s">
        <v>3787</v>
      </c>
      <c r="C3998" t="s">
        <v>6042</v>
      </c>
      <c r="D3998" s="852" t="s">
        <v>6085</v>
      </c>
      <c r="E3998" s="852">
        <v>780</v>
      </c>
      <c r="F3998" s="819">
        <v>4936.1099999999997</v>
      </c>
    </row>
    <row r="3999" spans="1:6">
      <c r="A3999" s="852">
        <v>11100</v>
      </c>
      <c r="B3999" t="s">
        <v>3787</v>
      </c>
      <c r="C3999" t="s">
        <v>6042</v>
      </c>
      <c r="D3999" s="852" t="s">
        <v>6086</v>
      </c>
      <c r="E3999" s="852">
        <v>780</v>
      </c>
      <c r="F3999" s="819">
        <v>2104.65</v>
      </c>
    </row>
    <row r="4000" spans="1:6">
      <c r="A4000" s="852">
        <v>11100</v>
      </c>
      <c r="B4000" t="s">
        <v>3787</v>
      </c>
      <c r="C4000" t="s">
        <v>6042</v>
      </c>
      <c r="D4000" s="852" t="s">
        <v>6087</v>
      </c>
      <c r="E4000" s="852">
        <v>780</v>
      </c>
      <c r="F4000" s="819">
        <v>2837.88</v>
      </c>
    </row>
    <row r="4001" spans="1:6">
      <c r="A4001" s="852">
        <v>11100</v>
      </c>
      <c r="B4001" t="s">
        <v>3787</v>
      </c>
      <c r="C4001" t="s">
        <v>6042</v>
      </c>
      <c r="D4001" s="852" t="s">
        <v>6088</v>
      </c>
      <c r="E4001" s="852">
        <v>780</v>
      </c>
      <c r="F4001" s="819">
        <v>5009.1899999999996</v>
      </c>
    </row>
    <row r="4002" spans="1:6">
      <c r="A4002" s="852">
        <v>11100</v>
      </c>
      <c r="B4002" t="s">
        <v>3787</v>
      </c>
      <c r="C4002" t="s">
        <v>6042</v>
      </c>
      <c r="D4002" s="852" t="s">
        <v>6089</v>
      </c>
      <c r="E4002" s="852">
        <v>780</v>
      </c>
      <c r="F4002" s="819">
        <v>2104.65</v>
      </c>
    </row>
    <row r="4003" spans="1:6">
      <c r="A4003" s="852">
        <v>11100</v>
      </c>
      <c r="B4003" t="s">
        <v>3787</v>
      </c>
      <c r="C4003" t="s">
        <v>6042</v>
      </c>
      <c r="D4003" s="852" t="s">
        <v>6090</v>
      </c>
      <c r="E4003" s="852">
        <v>780</v>
      </c>
      <c r="F4003" s="819">
        <v>2837.88</v>
      </c>
    </row>
    <row r="4004" spans="1:6">
      <c r="A4004" s="852">
        <v>11100</v>
      </c>
      <c r="B4004" t="s">
        <v>3787</v>
      </c>
      <c r="C4004" t="s">
        <v>6042</v>
      </c>
      <c r="D4004" s="852" t="s">
        <v>6091</v>
      </c>
      <c r="E4004" s="852">
        <v>780</v>
      </c>
      <c r="F4004" s="819">
        <v>5003.57</v>
      </c>
    </row>
    <row r="4005" spans="1:6">
      <c r="A4005" s="852">
        <v>11100</v>
      </c>
      <c r="B4005" t="s">
        <v>3787</v>
      </c>
      <c r="C4005" t="s">
        <v>6042</v>
      </c>
      <c r="D4005" s="852" t="s">
        <v>6092</v>
      </c>
      <c r="E4005" s="852">
        <v>780</v>
      </c>
      <c r="F4005" s="819">
        <v>2104.65</v>
      </c>
    </row>
    <row r="4006" spans="1:6">
      <c r="A4006" s="852">
        <v>11100</v>
      </c>
      <c r="B4006" t="s">
        <v>3787</v>
      </c>
      <c r="C4006" t="s">
        <v>6042</v>
      </c>
      <c r="D4006" s="852" t="s">
        <v>6093</v>
      </c>
      <c r="E4006" s="852">
        <v>780</v>
      </c>
      <c r="F4006" s="819">
        <v>2965.57</v>
      </c>
    </row>
    <row r="4007" spans="1:6">
      <c r="A4007" s="852">
        <v>11100</v>
      </c>
      <c r="B4007" t="s">
        <v>3787</v>
      </c>
      <c r="C4007" t="s">
        <v>6042</v>
      </c>
      <c r="D4007" s="852" t="s">
        <v>6094</v>
      </c>
      <c r="E4007" s="852">
        <v>780</v>
      </c>
      <c r="F4007" s="819">
        <v>5657.51</v>
      </c>
    </row>
    <row r="4008" spans="1:6">
      <c r="A4008" s="852">
        <v>11100</v>
      </c>
      <c r="B4008" t="s">
        <v>3787</v>
      </c>
      <c r="C4008" t="s">
        <v>6042</v>
      </c>
      <c r="D4008" s="852" t="s">
        <v>6095</v>
      </c>
      <c r="E4008" s="852">
        <v>780</v>
      </c>
      <c r="F4008" s="819">
        <v>2199.35</v>
      </c>
    </row>
    <row r="4009" spans="1:6">
      <c r="A4009" s="852">
        <v>11100</v>
      </c>
      <c r="B4009" t="s">
        <v>3787</v>
      </c>
      <c r="C4009" t="s">
        <v>6042</v>
      </c>
      <c r="D4009" s="852" t="s">
        <v>6096</v>
      </c>
      <c r="E4009" s="852">
        <v>780</v>
      </c>
      <c r="F4009" s="819">
        <v>2965.57</v>
      </c>
    </row>
    <row r="4010" spans="1:6">
      <c r="A4010" s="852">
        <v>11100</v>
      </c>
      <c r="B4010" t="s">
        <v>3787</v>
      </c>
      <c r="C4010" t="s">
        <v>6042</v>
      </c>
      <c r="D4010" s="852" t="s">
        <v>6097</v>
      </c>
      <c r="E4010" s="852">
        <v>780</v>
      </c>
      <c r="F4010" s="819">
        <v>10826.84</v>
      </c>
    </row>
    <row r="4011" spans="1:6">
      <c r="A4011" s="852">
        <v>11100</v>
      </c>
      <c r="B4011" t="s">
        <v>3787</v>
      </c>
      <c r="C4011" t="s">
        <v>6042</v>
      </c>
      <c r="D4011" s="852" t="s">
        <v>6098</v>
      </c>
      <c r="E4011" s="852">
        <v>780</v>
      </c>
      <c r="F4011" s="819">
        <v>2199.35</v>
      </c>
    </row>
    <row r="4012" spans="1:6">
      <c r="A4012" s="852">
        <v>11100</v>
      </c>
      <c r="B4012" t="s">
        <v>3787</v>
      </c>
      <c r="C4012" t="s">
        <v>6042</v>
      </c>
      <c r="D4012" s="852" t="s">
        <v>6099</v>
      </c>
      <c r="E4012" s="852">
        <v>780</v>
      </c>
      <c r="F4012" s="819">
        <v>2965.57</v>
      </c>
    </row>
    <row r="4013" spans="1:6">
      <c r="A4013" s="852">
        <v>11100</v>
      </c>
      <c r="B4013" t="s">
        <v>3787</v>
      </c>
      <c r="C4013" t="s">
        <v>6042</v>
      </c>
      <c r="D4013" s="852" t="s">
        <v>6100</v>
      </c>
      <c r="E4013" s="852">
        <v>780</v>
      </c>
      <c r="F4013" s="819">
        <v>6568.01</v>
      </c>
    </row>
    <row r="4014" spans="1:6">
      <c r="A4014" s="852">
        <v>11100</v>
      </c>
      <c r="B4014" t="s">
        <v>3787</v>
      </c>
      <c r="C4014" t="s">
        <v>6042</v>
      </c>
      <c r="D4014" s="852" t="s">
        <v>6101</v>
      </c>
      <c r="E4014" s="852">
        <v>780</v>
      </c>
      <c r="F4014" s="819">
        <v>2199.35</v>
      </c>
    </row>
    <row r="4015" spans="1:6">
      <c r="A4015" s="852">
        <v>11100</v>
      </c>
      <c r="B4015" t="s">
        <v>3787</v>
      </c>
      <c r="C4015" t="s">
        <v>6042</v>
      </c>
      <c r="D4015" s="852" t="s">
        <v>6102</v>
      </c>
      <c r="E4015" s="852">
        <v>780</v>
      </c>
      <c r="F4015" s="819">
        <v>2965.57</v>
      </c>
    </row>
    <row r="4016" spans="1:6">
      <c r="A4016" s="852">
        <v>11100</v>
      </c>
      <c r="B4016" t="s">
        <v>3787</v>
      </c>
      <c r="C4016" t="s">
        <v>6042</v>
      </c>
      <c r="D4016" s="852" t="s">
        <v>6103</v>
      </c>
      <c r="E4016" s="852">
        <v>780</v>
      </c>
      <c r="F4016" s="819">
        <v>7070.26</v>
      </c>
    </row>
    <row r="4017" spans="1:6">
      <c r="A4017" s="852">
        <v>11100</v>
      </c>
      <c r="B4017" t="s">
        <v>3787</v>
      </c>
      <c r="C4017" t="s">
        <v>6042</v>
      </c>
      <c r="D4017" s="852" t="s">
        <v>6104</v>
      </c>
      <c r="E4017" s="852">
        <v>780</v>
      </c>
      <c r="F4017" s="819">
        <v>2199.35</v>
      </c>
    </row>
    <row r="4018" spans="1:6">
      <c r="A4018" s="852">
        <v>11100</v>
      </c>
      <c r="B4018" t="s">
        <v>3787</v>
      </c>
      <c r="C4018" t="s">
        <v>6042</v>
      </c>
      <c r="D4018" s="852" t="s">
        <v>6105</v>
      </c>
      <c r="E4018" s="852">
        <v>780</v>
      </c>
      <c r="F4018" s="819">
        <v>2965.57</v>
      </c>
    </row>
    <row r="4019" spans="1:6">
      <c r="A4019" s="852">
        <v>11100</v>
      </c>
      <c r="B4019" t="s">
        <v>3787</v>
      </c>
      <c r="C4019" t="s">
        <v>6042</v>
      </c>
      <c r="D4019" s="852" t="s">
        <v>6106</v>
      </c>
      <c r="E4019" s="852">
        <v>780</v>
      </c>
      <c r="F4019" s="819">
        <v>5713.31</v>
      </c>
    </row>
    <row r="4020" spans="1:6">
      <c r="A4020" s="852">
        <v>11100</v>
      </c>
      <c r="B4020" t="s">
        <v>3787</v>
      </c>
      <c r="C4020" t="s">
        <v>6042</v>
      </c>
      <c r="D4020" s="852" t="s">
        <v>6107</v>
      </c>
      <c r="E4020" s="852">
        <v>780</v>
      </c>
      <c r="F4020" s="819">
        <v>2199.35</v>
      </c>
    </row>
    <row r="4021" spans="1:6">
      <c r="A4021" s="852">
        <v>11100</v>
      </c>
      <c r="B4021" t="s">
        <v>3787</v>
      </c>
      <c r="C4021" t="s">
        <v>6042</v>
      </c>
      <c r="D4021" s="852" t="s">
        <v>6108</v>
      </c>
      <c r="E4021" s="852">
        <v>780</v>
      </c>
      <c r="F4021" s="819">
        <v>2965.57</v>
      </c>
    </row>
    <row r="4022" spans="1:6">
      <c r="A4022" s="852">
        <v>11100</v>
      </c>
      <c r="B4022" t="s">
        <v>3787</v>
      </c>
      <c r="C4022" t="s">
        <v>6042</v>
      </c>
      <c r="D4022" s="852" t="s">
        <v>6109</v>
      </c>
      <c r="E4022" s="852">
        <v>780</v>
      </c>
      <c r="F4022" s="819">
        <v>6215.56</v>
      </c>
    </row>
    <row r="4023" spans="1:6">
      <c r="A4023" s="852">
        <v>11100</v>
      </c>
      <c r="B4023" t="s">
        <v>3787</v>
      </c>
      <c r="C4023" t="s">
        <v>6042</v>
      </c>
      <c r="D4023" s="852" t="s">
        <v>6110</v>
      </c>
      <c r="E4023" s="852">
        <v>780</v>
      </c>
      <c r="F4023" s="819">
        <v>2199.35</v>
      </c>
    </row>
    <row r="4024" spans="1:6">
      <c r="A4024" s="852">
        <v>11100</v>
      </c>
      <c r="B4024" t="s">
        <v>3787</v>
      </c>
      <c r="C4024" t="s">
        <v>6042</v>
      </c>
      <c r="D4024" s="852" t="s">
        <v>6111</v>
      </c>
      <c r="E4024" s="852">
        <v>780</v>
      </c>
      <c r="F4024" s="819">
        <v>2965.57</v>
      </c>
    </row>
    <row r="4025" spans="1:6">
      <c r="A4025" s="852">
        <v>11100</v>
      </c>
      <c r="B4025" t="s">
        <v>3787</v>
      </c>
      <c r="C4025" t="s">
        <v>6042</v>
      </c>
      <c r="D4025" s="852" t="s">
        <v>6112</v>
      </c>
      <c r="E4025" s="852">
        <v>780</v>
      </c>
      <c r="F4025" s="819">
        <v>6612.07</v>
      </c>
    </row>
    <row r="4026" spans="1:6">
      <c r="A4026" s="852">
        <v>11100</v>
      </c>
      <c r="B4026" t="s">
        <v>3787</v>
      </c>
      <c r="C4026" t="s">
        <v>6042</v>
      </c>
      <c r="D4026" s="852" t="s">
        <v>6113</v>
      </c>
      <c r="E4026" s="852">
        <v>780</v>
      </c>
      <c r="F4026" s="819">
        <v>2199.35</v>
      </c>
    </row>
    <row r="4027" spans="1:6">
      <c r="A4027" s="852">
        <v>11100</v>
      </c>
      <c r="B4027" t="s">
        <v>3787</v>
      </c>
      <c r="C4027" t="s">
        <v>6042</v>
      </c>
      <c r="D4027" s="852" t="s">
        <v>6114</v>
      </c>
      <c r="E4027" s="852">
        <v>780</v>
      </c>
      <c r="F4027" s="819">
        <v>2965.57</v>
      </c>
    </row>
    <row r="4028" spans="1:6">
      <c r="A4028" s="852">
        <v>11100</v>
      </c>
      <c r="B4028" t="s">
        <v>3787</v>
      </c>
      <c r="C4028" t="s">
        <v>6042</v>
      </c>
      <c r="D4028" s="852" t="s">
        <v>6115</v>
      </c>
      <c r="E4028" s="852">
        <v>780</v>
      </c>
      <c r="F4028" s="819">
        <v>6024.65</v>
      </c>
    </row>
    <row r="4029" spans="1:6">
      <c r="A4029" s="852">
        <v>11100</v>
      </c>
      <c r="B4029" t="s">
        <v>3787</v>
      </c>
      <c r="C4029" t="s">
        <v>6042</v>
      </c>
      <c r="D4029" s="852" t="s">
        <v>6116</v>
      </c>
      <c r="E4029" s="852">
        <v>780</v>
      </c>
      <c r="F4029" s="819">
        <v>2199.35</v>
      </c>
    </row>
    <row r="4030" spans="1:6">
      <c r="A4030" s="852">
        <v>11100</v>
      </c>
      <c r="B4030" t="s">
        <v>3787</v>
      </c>
      <c r="C4030" t="s">
        <v>6042</v>
      </c>
      <c r="D4030" s="852" t="s">
        <v>6117</v>
      </c>
      <c r="E4030" s="852">
        <v>780</v>
      </c>
      <c r="F4030" s="819">
        <v>2965.57</v>
      </c>
    </row>
    <row r="4031" spans="1:6">
      <c r="A4031" s="852">
        <v>11100</v>
      </c>
      <c r="B4031" t="s">
        <v>3787</v>
      </c>
      <c r="C4031" t="s">
        <v>6042</v>
      </c>
      <c r="D4031" s="852" t="s">
        <v>6118</v>
      </c>
      <c r="E4031" s="852">
        <v>780</v>
      </c>
      <c r="F4031" s="819">
        <v>5863.1</v>
      </c>
    </row>
    <row r="4032" spans="1:6">
      <c r="A4032" s="852">
        <v>11100</v>
      </c>
      <c r="B4032" t="s">
        <v>3787</v>
      </c>
      <c r="C4032" t="s">
        <v>6042</v>
      </c>
      <c r="D4032" s="852" t="s">
        <v>6119</v>
      </c>
      <c r="E4032" s="852">
        <v>780</v>
      </c>
      <c r="F4032" s="819">
        <v>2199.35</v>
      </c>
    </row>
    <row r="4033" spans="1:6">
      <c r="A4033" s="852">
        <v>11100</v>
      </c>
      <c r="B4033" t="s">
        <v>3787</v>
      </c>
      <c r="C4033" t="s">
        <v>6042</v>
      </c>
      <c r="D4033" s="852" t="s">
        <v>6120</v>
      </c>
      <c r="E4033" s="852">
        <v>780</v>
      </c>
      <c r="F4033" s="819">
        <v>6068.7</v>
      </c>
    </row>
    <row r="4034" spans="1:6">
      <c r="A4034" s="852">
        <v>11100</v>
      </c>
      <c r="B4034" t="s">
        <v>3787</v>
      </c>
      <c r="C4034" t="s">
        <v>6042</v>
      </c>
      <c r="D4034" s="852" t="s">
        <v>6121</v>
      </c>
      <c r="E4034" s="852">
        <v>780</v>
      </c>
      <c r="F4034" s="819">
        <v>2199.35</v>
      </c>
    </row>
    <row r="4035" spans="1:6">
      <c r="A4035" s="852">
        <v>11100</v>
      </c>
      <c r="B4035" t="s">
        <v>3787</v>
      </c>
      <c r="C4035" t="s">
        <v>6042</v>
      </c>
      <c r="D4035" s="852" t="s">
        <v>6122</v>
      </c>
      <c r="E4035" s="852">
        <v>780</v>
      </c>
      <c r="F4035" s="819">
        <v>2965.57</v>
      </c>
    </row>
    <row r="4036" spans="1:6">
      <c r="A4036" s="852">
        <v>11100</v>
      </c>
      <c r="B4036" t="s">
        <v>3787</v>
      </c>
      <c r="C4036" t="s">
        <v>6042</v>
      </c>
      <c r="D4036" s="852" t="s">
        <v>6123</v>
      </c>
      <c r="E4036" s="852">
        <v>780</v>
      </c>
      <c r="F4036" s="819">
        <v>5716.25</v>
      </c>
    </row>
    <row r="4037" spans="1:6">
      <c r="A4037" s="852">
        <v>11100</v>
      </c>
      <c r="B4037" t="s">
        <v>3787</v>
      </c>
      <c r="C4037" t="s">
        <v>6042</v>
      </c>
      <c r="D4037" s="852" t="s">
        <v>6124</v>
      </c>
      <c r="E4037" s="852">
        <v>780</v>
      </c>
      <c r="F4037" s="819">
        <v>2199.35</v>
      </c>
    </row>
    <row r="4038" spans="1:6">
      <c r="A4038" s="852">
        <v>11100</v>
      </c>
      <c r="B4038" t="s">
        <v>3787</v>
      </c>
      <c r="C4038" t="s">
        <v>6042</v>
      </c>
      <c r="D4038" s="852" t="s">
        <v>6125</v>
      </c>
      <c r="E4038" s="852">
        <v>780</v>
      </c>
      <c r="F4038" s="819">
        <v>2965.57</v>
      </c>
    </row>
    <row r="4039" spans="1:6">
      <c r="A4039" s="852">
        <v>11100</v>
      </c>
      <c r="B4039" t="s">
        <v>3787</v>
      </c>
      <c r="C4039" t="s">
        <v>6042</v>
      </c>
      <c r="D4039" s="852" t="s">
        <v>6126</v>
      </c>
      <c r="E4039" s="852">
        <v>780</v>
      </c>
      <c r="F4039" s="819">
        <v>2837.87</v>
      </c>
    </row>
    <row r="4040" spans="1:6">
      <c r="A4040" s="852">
        <v>11100</v>
      </c>
      <c r="B4040" t="s">
        <v>3787</v>
      </c>
      <c r="C4040" t="s">
        <v>6042</v>
      </c>
      <c r="D4040" s="852" t="s">
        <v>6127</v>
      </c>
      <c r="E4040" s="852">
        <v>780</v>
      </c>
      <c r="F4040" s="819">
        <v>2199.35</v>
      </c>
    </row>
    <row r="4041" spans="1:6">
      <c r="A4041" s="852">
        <v>11100</v>
      </c>
      <c r="B4041" t="s">
        <v>3787</v>
      </c>
      <c r="C4041" t="s">
        <v>6042</v>
      </c>
      <c r="D4041" s="852" t="s">
        <v>6128</v>
      </c>
      <c r="E4041" s="852">
        <v>780</v>
      </c>
      <c r="F4041" s="819">
        <v>3084.17</v>
      </c>
    </row>
    <row r="4042" spans="1:6">
      <c r="A4042" s="852">
        <v>11100</v>
      </c>
      <c r="B4042" t="s">
        <v>3787</v>
      </c>
      <c r="C4042" t="s">
        <v>6042</v>
      </c>
      <c r="D4042" s="852" t="s">
        <v>6129</v>
      </c>
      <c r="E4042" s="852">
        <v>780</v>
      </c>
      <c r="F4042" s="819">
        <v>6066.73</v>
      </c>
    </row>
    <row r="4043" spans="1:6">
      <c r="A4043" s="852">
        <v>11100</v>
      </c>
      <c r="B4043" t="s">
        <v>3787</v>
      </c>
      <c r="C4043" t="s">
        <v>6042</v>
      </c>
      <c r="D4043" s="852" t="s">
        <v>6130</v>
      </c>
      <c r="E4043" s="852">
        <v>780</v>
      </c>
      <c r="F4043" s="819">
        <v>2287.31</v>
      </c>
    </row>
    <row r="4044" spans="1:6">
      <c r="A4044" s="852">
        <v>11100</v>
      </c>
      <c r="B4044" t="s">
        <v>3787</v>
      </c>
      <c r="C4044" t="s">
        <v>6042</v>
      </c>
      <c r="D4044" s="852" t="s">
        <v>6131</v>
      </c>
      <c r="E4044" s="852">
        <v>780</v>
      </c>
      <c r="F4044" s="819">
        <v>3084.17</v>
      </c>
    </row>
    <row r="4045" spans="1:6">
      <c r="A4045" s="852">
        <v>11100</v>
      </c>
      <c r="B4045" t="s">
        <v>3787</v>
      </c>
      <c r="C4045" t="s">
        <v>6042</v>
      </c>
      <c r="D4045" s="852" t="s">
        <v>6132</v>
      </c>
      <c r="E4045" s="852">
        <v>780</v>
      </c>
      <c r="F4045" s="819">
        <v>2287.31</v>
      </c>
    </row>
    <row r="4046" spans="1:6">
      <c r="A4046" s="852">
        <v>11100</v>
      </c>
      <c r="B4046" t="s">
        <v>3787</v>
      </c>
      <c r="C4046" t="s">
        <v>6042</v>
      </c>
      <c r="D4046" s="852" t="s">
        <v>6133</v>
      </c>
      <c r="E4046" s="852">
        <v>780</v>
      </c>
      <c r="F4046" s="819">
        <v>5944.56</v>
      </c>
    </row>
    <row r="4047" spans="1:6">
      <c r="A4047" s="852">
        <v>11100</v>
      </c>
      <c r="B4047" t="s">
        <v>3787</v>
      </c>
      <c r="C4047" t="s">
        <v>6042</v>
      </c>
      <c r="D4047" s="852" t="s">
        <v>6134</v>
      </c>
      <c r="E4047" s="852">
        <v>780</v>
      </c>
      <c r="F4047" s="819">
        <v>3084.17</v>
      </c>
    </row>
    <row r="4048" spans="1:6">
      <c r="A4048" s="852">
        <v>11100</v>
      </c>
      <c r="B4048" t="s">
        <v>3787</v>
      </c>
      <c r="C4048" t="s">
        <v>6042</v>
      </c>
      <c r="D4048" s="852" t="s">
        <v>6135</v>
      </c>
      <c r="E4048" s="852">
        <v>780</v>
      </c>
      <c r="F4048" s="819">
        <v>2951.36</v>
      </c>
    </row>
    <row r="4049" spans="1:6">
      <c r="A4049" s="852">
        <v>11100</v>
      </c>
      <c r="B4049" t="s">
        <v>3787</v>
      </c>
      <c r="C4049" t="s">
        <v>6042</v>
      </c>
      <c r="D4049" s="852" t="s">
        <v>6136</v>
      </c>
      <c r="E4049" s="852">
        <v>780</v>
      </c>
      <c r="F4049" s="819">
        <v>2287.31</v>
      </c>
    </row>
    <row r="4050" spans="1:6">
      <c r="A4050" s="852">
        <v>11100</v>
      </c>
      <c r="B4050" t="s">
        <v>3787</v>
      </c>
      <c r="C4050" t="s">
        <v>6042</v>
      </c>
      <c r="D4050" s="852" t="s">
        <v>6137</v>
      </c>
      <c r="E4050" s="852">
        <v>780</v>
      </c>
      <c r="F4050" s="819">
        <v>3084.17</v>
      </c>
    </row>
    <row r="4051" spans="1:6">
      <c r="A4051" s="852">
        <v>11100</v>
      </c>
      <c r="B4051" t="s">
        <v>3787</v>
      </c>
      <c r="C4051" t="s">
        <v>6042</v>
      </c>
      <c r="D4051" s="852" t="s">
        <v>6138</v>
      </c>
      <c r="E4051" s="852">
        <v>780</v>
      </c>
      <c r="F4051" s="819">
        <v>6311.07</v>
      </c>
    </row>
    <row r="4052" spans="1:6">
      <c r="A4052" s="852">
        <v>11100</v>
      </c>
      <c r="B4052" t="s">
        <v>3787</v>
      </c>
      <c r="C4052" t="s">
        <v>6042</v>
      </c>
      <c r="D4052" s="852" t="s">
        <v>6139</v>
      </c>
      <c r="E4052" s="852">
        <v>780</v>
      </c>
      <c r="F4052" s="819">
        <v>2287.31</v>
      </c>
    </row>
    <row r="4053" spans="1:6">
      <c r="A4053" s="852">
        <v>11100</v>
      </c>
      <c r="B4053" t="s">
        <v>3787</v>
      </c>
      <c r="C4053" t="s">
        <v>6042</v>
      </c>
      <c r="D4053" s="852" t="s">
        <v>6140</v>
      </c>
      <c r="E4053" s="852">
        <v>780</v>
      </c>
      <c r="F4053" s="819">
        <v>3084.17</v>
      </c>
    </row>
    <row r="4054" spans="1:6">
      <c r="A4054" s="852">
        <v>11100</v>
      </c>
      <c r="B4054" t="s">
        <v>3787</v>
      </c>
      <c r="C4054" t="s">
        <v>6042</v>
      </c>
      <c r="D4054" s="852" t="s">
        <v>6141</v>
      </c>
      <c r="E4054" s="852">
        <v>780</v>
      </c>
      <c r="F4054" s="819">
        <v>5333.7</v>
      </c>
    </row>
    <row r="4055" spans="1:6">
      <c r="A4055" s="852">
        <v>11100</v>
      </c>
      <c r="B4055" t="s">
        <v>3787</v>
      </c>
      <c r="C4055" t="s">
        <v>6042</v>
      </c>
      <c r="D4055" s="852" t="s">
        <v>6142</v>
      </c>
      <c r="E4055" s="852">
        <v>780</v>
      </c>
      <c r="F4055" s="819">
        <v>2287.31</v>
      </c>
    </row>
    <row r="4056" spans="1:6">
      <c r="A4056" s="852">
        <v>11100</v>
      </c>
      <c r="B4056" t="s">
        <v>3787</v>
      </c>
      <c r="C4056" t="s">
        <v>6042</v>
      </c>
      <c r="D4056" s="852" t="s">
        <v>6143</v>
      </c>
      <c r="E4056" s="852">
        <v>780</v>
      </c>
      <c r="F4056" s="819">
        <v>3084.17</v>
      </c>
    </row>
    <row r="4057" spans="1:6">
      <c r="A4057" s="852">
        <v>11100</v>
      </c>
      <c r="B4057" t="s">
        <v>3787</v>
      </c>
      <c r="C4057" t="s">
        <v>6042</v>
      </c>
      <c r="D4057" s="852" t="s">
        <v>6144</v>
      </c>
      <c r="E4057" s="852">
        <v>780</v>
      </c>
      <c r="F4057" s="819">
        <v>2951.36</v>
      </c>
    </row>
    <row r="4058" spans="1:6">
      <c r="A4058" s="852">
        <v>11123</v>
      </c>
      <c r="B4058" t="s">
        <v>3890</v>
      </c>
      <c r="C4058" t="s">
        <v>5353</v>
      </c>
      <c r="D4058" s="852" t="s">
        <v>6145</v>
      </c>
      <c r="E4058" s="852">
        <v>780</v>
      </c>
      <c r="F4058" s="819">
        <v>276.24</v>
      </c>
    </row>
    <row r="4059" spans="1:6">
      <c r="A4059" s="852">
        <v>11123</v>
      </c>
      <c r="B4059" t="s">
        <v>3890</v>
      </c>
      <c r="C4059" t="s">
        <v>5353</v>
      </c>
      <c r="D4059" s="852" t="s">
        <v>6146</v>
      </c>
      <c r="E4059" s="852">
        <v>780</v>
      </c>
      <c r="F4059" s="819">
        <v>1788.62</v>
      </c>
    </row>
    <row r="4060" spans="1:6">
      <c r="A4060" s="852">
        <v>11123</v>
      </c>
      <c r="B4060" t="s">
        <v>3890</v>
      </c>
      <c r="C4060" t="s">
        <v>5353</v>
      </c>
      <c r="D4060" s="852" t="s">
        <v>6147</v>
      </c>
      <c r="E4060" s="852">
        <v>780</v>
      </c>
      <c r="F4060" s="819">
        <v>168.81</v>
      </c>
    </row>
    <row r="4061" spans="1:6">
      <c r="A4061" s="852">
        <v>11123</v>
      </c>
      <c r="B4061" t="s">
        <v>3890</v>
      </c>
      <c r="C4061" t="s">
        <v>5353</v>
      </c>
      <c r="D4061" s="852" t="s">
        <v>6148</v>
      </c>
      <c r="E4061" s="852">
        <v>780</v>
      </c>
      <c r="F4061" s="819">
        <v>184.16</v>
      </c>
    </row>
    <row r="4062" spans="1:6">
      <c r="A4062" s="852">
        <v>11123</v>
      </c>
      <c r="B4062" t="s">
        <v>3890</v>
      </c>
      <c r="C4062" t="s">
        <v>5353</v>
      </c>
      <c r="D4062" s="852" t="s">
        <v>6149</v>
      </c>
      <c r="E4062" s="852">
        <v>780</v>
      </c>
      <c r="F4062" s="819">
        <v>8795.2199999999993</v>
      </c>
    </row>
    <row r="4063" spans="1:6">
      <c r="A4063" s="852">
        <v>11127</v>
      </c>
      <c r="B4063" t="s">
        <v>3917</v>
      </c>
      <c r="C4063" t="s">
        <v>6150</v>
      </c>
      <c r="D4063" s="852" t="s">
        <v>6151</v>
      </c>
      <c r="E4063" s="852">
        <v>780</v>
      </c>
      <c r="F4063" s="819">
        <v>842.52</v>
      </c>
    </row>
    <row r="4064" spans="1:6">
      <c r="A4064" s="852">
        <v>11173</v>
      </c>
      <c r="B4064" t="s">
        <v>3931</v>
      </c>
      <c r="C4064" t="s">
        <v>5246</v>
      </c>
      <c r="D4064" s="852" t="s">
        <v>6152</v>
      </c>
      <c r="E4064" s="852">
        <v>780</v>
      </c>
      <c r="F4064" s="819">
        <v>122.77</v>
      </c>
    </row>
    <row r="4065" spans="1:6">
      <c r="A4065" s="852">
        <v>11253</v>
      </c>
      <c r="B4065" t="s">
        <v>3943</v>
      </c>
      <c r="C4065" t="s">
        <v>6153</v>
      </c>
      <c r="D4065" s="852" t="s">
        <v>6154</v>
      </c>
      <c r="E4065" s="852">
        <v>780</v>
      </c>
      <c r="F4065" s="819">
        <v>1461</v>
      </c>
    </row>
    <row r="4066" spans="1:6">
      <c r="A4066" s="852">
        <v>11295</v>
      </c>
      <c r="B4066" t="s">
        <v>3952</v>
      </c>
      <c r="C4066" t="s">
        <v>5363</v>
      </c>
      <c r="D4066" s="852" t="s">
        <v>6155</v>
      </c>
      <c r="E4066" s="852">
        <v>780</v>
      </c>
      <c r="F4066" s="819">
        <v>4202.95</v>
      </c>
    </row>
    <row r="4067" spans="1:6">
      <c r="A4067" s="852">
        <v>11295</v>
      </c>
      <c r="B4067" t="s">
        <v>3952</v>
      </c>
      <c r="C4067" t="s">
        <v>5363</v>
      </c>
      <c r="D4067" s="852" t="s">
        <v>6156</v>
      </c>
      <c r="E4067" s="852">
        <v>780</v>
      </c>
      <c r="F4067" s="819">
        <v>3408.59</v>
      </c>
    </row>
    <row r="4068" spans="1:6">
      <c r="A4068" s="852">
        <v>11310</v>
      </c>
      <c r="B4068" t="s">
        <v>3959</v>
      </c>
      <c r="C4068" t="s">
        <v>5250</v>
      </c>
      <c r="D4068" s="852" t="s">
        <v>6157</v>
      </c>
      <c r="E4068" s="852">
        <v>780</v>
      </c>
      <c r="F4068" s="819">
        <v>205.19</v>
      </c>
    </row>
    <row r="4069" spans="1:6">
      <c r="A4069" s="852">
        <v>11312</v>
      </c>
      <c r="B4069" t="s">
        <v>3961</v>
      </c>
      <c r="C4069" t="s">
        <v>5364</v>
      </c>
      <c r="D4069" s="852" t="s">
        <v>6158</v>
      </c>
      <c r="E4069" s="852">
        <v>780</v>
      </c>
      <c r="F4069" s="819">
        <v>8072.51</v>
      </c>
    </row>
    <row r="4070" spans="1:6">
      <c r="A4070" s="852">
        <v>11321</v>
      </c>
      <c r="B4070" t="s">
        <v>3964</v>
      </c>
      <c r="C4070" t="s">
        <v>5212</v>
      </c>
      <c r="D4070" s="852" t="s">
        <v>6159</v>
      </c>
      <c r="E4070" s="852">
        <v>780</v>
      </c>
      <c r="F4070" s="819">
        <v>4095.97</v>
      </c>
    </row>
    <row r="4071" spans="1:6">
      <c r="A4071" s="852">
        <v>11341</v>
      </c>
      <c r="B4071" t="s">
        <v>3968</v>
      </c>
      <c r="C4071" t="s">
        <v>6160</v>
      </c>
      <c r="D4071" s="852" t="s">
        <v>6161</v>
      </c>
      <c r="E4071" s="852">
        <v>780</v>
      </c>
      <c r="F4071" s="819">
        <v>1697.42</v>
      </c>
    </row>
    <row r="4072" spans="1:6">
      <c r="A4072" s="852">
        <v>11370</v>
      </c>
      <c r="B4072" t="s">
        <v>3970</v>
      </c>
      <c r="C4072" t="s">
        <v>5624</v>
      </c>
      <c r="D4072" s="852" t="s">
        <v>6162</v>
      </c>
      <c r="E4072" s="852">
        <v>780</v>
      </c>
      <c r="F4072" s="819">
        <v>461.05</v>
      </c>
    </row>
    <row r="4073" spans="1:6">
      <c r="A4073" s="852">
        <v>11370</v>
      </c>
      <c r="B4073" t="s">
        <v>3970</v>
      </c>
      <c r="C4073" t="s">
        <v>5624</v>
      </c>
      <c r="D4073" s="852" t="s">
        <v>6163</v>
      </c>
      <c r="E4073" s="852">
        <v>780</v>
      </c>
      <c r="F4073" s="819">
        <v>496.29</v>
      </c>
    </row>
    <row r="4074" spans="1:6">
      <c r="A4074" s="852">
        <v>11370</v>
      </c>
      <c r="B4074" t="s">
        <v>3970</v>
      </c>
      <c r="C4074" t="s">
        <v>5624</v>
      </c>
      <c r="D4074" s="852" t="s">
        <v>6164</v>
      </c>
      <c r="E4074" s="852">
        <v>780</v>
      </c>
      <c r="F4074" s="819">
        <v>283.99</v>
      </c>
    </row>
    <row r="4075" spans="1:6">
      <c r="A4075" s="852">
        <v>11390</v>
      </c>
      <c r="B4075" t="s">
        <v>1248</v>
      </c>
      <c r="C4075" t="s">
        <v>5365</v>
      </c>
      <c r="D4075" s="852" t="s">
        <v>6165</v>
      </c>
      <c r="E4075" s="852">
        <v>780</v>
      </c>
      <c r="F4075" s="819">
        <v>2521.2600000000002</v>
      </c>
    </row>
    <row r="4076" spans="1:6">
      <c r="A4076" s="852">
        <v>11419</v>
      </c>
      <c r="B4076" t="s">
        <v>6166</v>
      </c>
      <c r="C4076" t="s">
        <v>6167</v>
      </c>
      <c r="D4076" s="852" t="s">
        <v>6168</v>
      </c>
      <c r="E4076" s="852">
        <v>780</v>
      </c>
      <c r="F4076" s="819">
        <v>414.38</v>
      </c>
    </row>
    <row r="4077" spans="1:6">
      <c r="A4077" s="852">
        <v>11419</v>
      </c>
      <c r="B4077" t="s">
        <v>6166</v>
      </c>
      <c r="C4077" t="s">
        <v>6167</v>
      </c>
      <c r="D4077" s="852" t="s">
        <v>6169</v>
      </c>
      <c r="E4077" s="852">
        <v>780</v>
      </c>
      <c r="F4077" s="819">
        <v>383.67</v>
      </c>
    </row>
    <row r="4078" spans="1:6">
      <c r="A4078" s="852">
        <v>11423</v>
      </c>
      <c r="B4078" t="s">
        <v>3994</v>
      </c>
      <c r="C4078" t="s">
        <v>5367</v>
      </c>
      <c r="D4078" s="852" t="s">
        <v>6170</v>
      </c>
      <c r="E4078" s="852">
        <v>780</v>
      </c>
      <c r="F4078" s="819">
        <v>6970.76</v>
      </c>
    </row>
    <row r="4079" spans="1:6">
      <c r="A4079" s="852">
        <v>11423</v>
      </c>
      <c r="B4079" t="s">
        <v>3994</v>
      </c>
      <c r="C4079" t="s">
        <v>5367</v>
      </c>
      <c r="D4079" s="852" t="s">
        <v>6171</v>
      </c>
      <c r="E4079" s="852">
        <v>780</v>
      </c>
      <c r="F4079" s="819">
        <v>6031.42</v>
      </c>
    </row>
    <row r="4080" spans="1:6">
      <c r="A4080" s="852">
        <v>11423</v>
      </c>
      <c r="B4080" t="s">
        <v>3994</v>
      </c>
      <c r="C4080" t="s">
        <v>5367</v>
      </c>
      <c r="D4080" s="852" t="s">
        <v>6172</v>
      </c>
      <c r="E4080" s="852">
        <v>780</v>
      </c>
      <c r="F4080" s="819">
        <v>1502.75</v>
      </c>
    </row>
    <row r="4081" spans="1:6">
      <c r="A4081" s="852">
        <v>11433</v>
      </c>
      <c r="B4081" t="s">
        <v>6173</v>
      </c>
      <c r="C4081" t="s">
        <v>6174</v>
      </c>
      <c r="D4081" s="852" t="s">
        <v>6175</v>
      </c>
      <c r="E4081" s="852">
        <v>780</v>
      </c>
      <c r="F4081" s="819">
        <v>725.16</v>
      </c>
    </row>
    <row r="4082" spans="1:6">
      <c r="A4082" s="852">
        <v>11441</v>
      </c>
      <c r="B4082" t="s">
        <v>5157</v>
      </c>
      <c r="C4082" t="s">
        <v>5158</v>
      </c>
      <c r="D4082" s="852" t="s">
        <v>6176</v>
      </c>
      <c r="E4082" s="852">
        <v>780</v>
      </c>
      <c r="F4082" s="819">
        <v>4889.04</v>
      </c>
    </row>
    <row r="4083" spans="1:6">
      <c r="A4083" s="852">
        <v>11441</v>
      </c>
      <c r="B4083" t="s">
        <v>5157</v>
      </c>
      <c r="C4083" t="s">
        <v>5158</v>
      </c>
      <c r="D4083" s="852" t="s">
        <v>6177</v>
      </c>
      <c r="E4083" s="852">
        <v>780</v>
      </c>
      <c r="F4083" s="819">
        <v>4889.04</v>
      </c>
    </row>
    <row r="4084" spans="1:6">
      <c r="A4084" s="852">
        <v>11441</v>
      </c>
      <c r="B4084" t="s">
        <v>5157</v>
      </c>
      <c r="C4084" t="s">
        <v>5158</v>
      </c>
      <c r="D4084" s="852" t="s">
        <v>6178</v>
      </c>
      <c r="E4084" s="852">
        <v>780</v>
      </c>
      <c r="F4084" s="819">
        <v>4889.04</v>
      </c>
    </row>
    <row r="4085" spans="1:6">
      <c r="A4085" s="852">
        <v>11441</v>
      </c>
      <c r="B4085" t="s">
        <v>5157</v>
      </c>
      <c r="C4085" t="s">
        <v>5158</v>
      </c>
      <c r="D4085" s="852" t="s">
        <v>6179</v>
      </c>
      <c r="E4085" s="852">
        <v>780</v>
      </c>
      <c r="F4085" s="819">
        <v>4889.04</v>
      </c>
    </row>
    <row r="4086" spans="1:6">
      <c r="A4086" s="852">
        <v>11441</v>
      </c>
      <c r="B4086" t="s">
        <v>5157</v>
      </c>
      <c r="C4086" t="s">
        <v>5158</v>
      </c>
      <c r="D4086" s="852" t="s">
        <v>6180</v>
      </c>
      <c r="E4086" s="852">
        <v>780</v>
      </c>
      <c r="F4086" s="819">
        <v>4889.04</v>
      </c>
    </row>
    <row r="4087" spans="1:6">
      <c r="A4087" s="852">
        <v>11441</v>
      </c>
      <c r="B4087" t="s">
        <v>5157</v>
      </c>
      <c r="C4087" t="s">
        <v>5158</v>
      </c>
      <c r="D4087" s="852" t="s">
        <v>6181</v>
      </c>
      <c r="E4087" s="852">
        <v>780</v>
      </c>
      <c r="F4087" s="819">
        <v>4889.04</v>
      </c>
    </row>
    <row r="4088" spans="1:6">
      <c r="A4088" s="852">
        <v>11448</v>
      </c>
      <c r="B4088" t="s">
        <v>4042</v>
      </c>
      <c r="C4088" t="s">
        <v>5368</v>
      </c>
      <c r="D4088" s="852" t="s">
        <v>6182</v>
      </c>
      <c r="E4088" s="852">
        <v>780</v>
      </c>
      <c r="F4088" s="819">
        <v>3836.76</v>
      </c>
    </row>
    <row r="4089" spans="1:6">
      <c r="A4089" s="852">
        <v>11464</v>
      </c>
      <c r="B4089" t="s">
        <v>4050</v>
      </c>
      <c r="C4089" t="s">
        <v>6183</v>
      </c>
      <c r="D4089" s="852" t="s">
        <v>6184</v>
      </c>
      <c r="E4089" s="852">
        <v>780</v>
      </c>
      <c r="F4089" s="819">
        <v>525</v>
      </c>
    </row>
    <row r="4090" spans="1:6">
      <c r="A4090" s="852">
        <v>11468</v>
      </c>
      <c r="B4090" t="s">
        <v>4052</v>
      </c>
      <c r="C4090" t="s">
        <v>6185</v>
      </c>
      <c r="D4090" s="852" t="s">
        <v>6186</v>
      </c>
      <c r="E4090" s="852">
        <v>780</v>
      </c>
      <c r="F4090" s="819">
        <v>461.33</v>
      </c>
    </row>
    <row r="4091" spans="1:6">
      <c r="A4091" s="852">
        <v>11468</v>
      </c>
      <c r="B4091" t="s">
        <v>4052</v>
      </c>
      <c r="C4091" t="s">
        <v>6185</v>
      </c>
      <c r="D4091" s="852" t="s">
        <v>6187</v>
      </c>
      <c r="E4091" s="852">
        <v>780</v>
      </c>
      <c r="F4091" s="819">
        <v>567.84</v>
      </c>
    </row>
    <row r="4092" spans="1:6">
      <c r="A4092" s="852">
        <v>11472</v>
      </c>
      <c r="B4092" t="s">
        <v>4064</v>
      </c>
      <c r="C4092" t="s">
        <v>5956</v>
      </c>
      <c r="D4092" s="852" t="s">
        <v>6188</v>
      </c>
      <c r="E4092" s="852">
        <v>780</v>
      </c>
      <c r="F4092" s="819">
        <v>10789.44</v>
      </c>
    </row>
    <row r="4093" spans="1:6">
      <c r="A4093" s="852">
        <v>11472</v>
      </c>
      <c r="B4093" t="s">
        <v>4064</v>
      </c>
      <c r="C4093" t="s">
        <v>5956</v>
      </c>
      <c r="D4093" s="852" t="s">
        <v>6189</v>
      </c>
      <c r="E4093" s="852">
        <v>780</v>
      </c>
      <c r="F4093" s="819">
        <v>11615.22</v>
      </c>
    </row>
    <row r="4094" spans="1:6">
      <c r="A4094" s="852">
        <v>11472</v>
      </c>
      <c r="B4094" t="s">
        <v>4064</v>
      </c>
      <c r="C4094" t="s">
        <v>5956</v>
      </c>
      <c r="D4094" s="852" t="s">
        <v>6190</v>
      </c>
      <c r="E4094" s="852">
        <v>780</v>
      </c>
      <c r="F4094" s="819">
        <v>8947.31</v>
      </c>
    </row>
    <row r="4095" spans="1:6">
      <c r="A4095" s="852">
        <v>11472</v>
      </c>
      <c r="B4095" t="s">
        <v>4064</v>
      </c>
      <c r="C4095" t="s">
        <v>5956</v>
      </c>
      <c r="D4095" s="852" t="s">
        <v>6191</v>
      </c>
      <c r="E4095" s="852">
        <v>780</v>
      </c>
      <c r="F4095" s="819">
        <v>10598.87</v>
      </c>
    </row>
    <row r="4096" spans="1:6">
      <c r="A4096" s="852">
        <v>11472</v>
      </c>
      <c r="B4096" t="s">
        <v>4064</v>
      </c>
      <c r="C4096" t="s">
        <v>5956</v>
      </c>
      <c r="D4096" s="852" t="s">
        <v>6192</v>
      </c>
      <c r="E4096" s="852">
        <v>780</v>
      </c>
      <c r="F4096" s="819">
        <v>10313.030000000001</v>
      </c>
    </row>
    <row r="4097" spans="1:6">
      <c r="A4097" s="852">
        <v>11472</v>
      </c>
      <c r="B4097" t="s">
        <v>4064</v>
      </c>
      <c r="C4097" t="s">
        <v>5956</v>
      </c>
      <c r="D4097" s="852" t="s">
        <v>6193</v>
      </c>
      <c r="E4097" s="852">
        <v>780</v>
      </c>
      <c r="F4097" s="819">
        <v>9550.77</v>
      </c>
    </row>
    <row r="4098" spans="1:6">
      <c r="A4098" s="852">
        <v>11472</v>
      </c>
      <c r="B4098" t="s">
        <v>4064</v>
      </c>
      <c r="C4098" t="s">
        <v>5956</v>
      </c>
      <c r="D4098" s="852" t="s">
        <v>6194</v>
      </c>
      <c r="E4098" s="852">
        <v>780</v>
      </c>
      <c r="F4098" s="819">
        <v>9741.33</v>
      </c>
    </row>
    <row r="4099" spans="1:6">
      <c r="A4099" s="852">
        <v>11472</v>
      </c>
      <c r="B4099" t="s">
        <v>4064</v>
      </c>
      <c r="C4099" t="s">
        <v>5956</v>
      </c>
      <c r="D4099" s="852" t="s">
        <v>6195</v>
      </c>
      <c r="E4099" s="852">
        <v>780</v>
      </c>
      <c r="F4099" s="819">
        <v>9010.83</v>
      </c>
    </row>
    <row r="4100" spans="1:6">
      <c r="A4100" s="852">
        <v>11472</v>
      </c>
      <c r="B4100" t="s">
        <v>4064</v>
      </c>
      <c r="C4100" t="s">
        <v>5956</v>
      </c>
      <c r="D4100" s="852" t="s">
        <v>6196</v>
      </c>
      <c r="E4100" s="852">
        <v>780</v>
      </c>
      <c r="F4100" s="819">
        <v>9010.83</v>
      </c>
    </row>
    <row r="4101" spans="1:6">
      <c r="A4101" s="852">
        <v>11472</v>
      </c>
      <c r="B4101" t="s">
        <v>4064</v>
      </c>
      <c r="C4101" t="s">
        <v>5956</v>
      </c>
      <c r="D4101" s="852" t="s">
        <v>6197</v>
      </c>
      <c r="E4101" s="852">
        <v>780</v>
      </c>
      <c r="F4101" s="819">
        <v>13692.14</v>
      </c>
    </row>
    <row r="4102" spans="1:6">
      <c r="A4102" s="852">
        <v>11472</v>
      </c>
      <c r="B4102" t="s">
        <v>4064</v>
      </c>
      <c r="C4102" t="s">
        <v>5956</v>
      </c>
      <c r="D4102" s="852" t="s">
        <v>6198</v>
      </c>
      <c r="E4102" s="852">
        <v>780</v>
      </c>
      <c r="F4102" s="819">
        <v>12267.57</v>
      </c>
    </row>
    <row r="4103" spans="1:6">
      <c r="A4103" s="852">
        <v>11472</v>
      </c>
      <c r="B4103" t="s">
        <v>4064</v>
      </c>
      <c r="C4103" t="s">
        <v>5956</v>
      </c>
      <c r="D4103" s="852" t="s">
        <v>6199</v>
      </c>
      <c r="E4103" s="852">
        <v>780</v>
      </c>
      <c r="F4103" s="819">
        <v>20407.98</v>
      </c>
    </row>
    <row r="4104" spans="1:6">
      <c r="A4104" s="852">
        <v>11472</v>
      </c>
      <c r="B4104" t="s">
        <v>4064</v>
      </c>
      <c r="C4104" t="s">
        <v>5956</v>
      </c>
      <c r="D4104" s="852" t="s">
        <v>6200</v>
      </c>
      <c r="E4104" s="852">
        <v>780</v>
      </c>
      <c r="F4104" s="819">
        <v>17949.96</v>
      </c>
    </row>
    <row r="4105" spans="1:6">
      <c r="A4105" s="852">
        <v>11473</v>
      </c>
      <c r="B4105" t="s">
        <v>5369</v>
      </c>
      <c r="C4105" t="s">
        <v>5370</v>
      </c>
      <c r="D4105" s="852" t="s">
        <v>6201</v>
      </c>
      <c r="E4105" s="852">
        <v>780</v>
      </c>
      <c r="F4105" s="819">
        <v>3250.98</v>
      </c>
    </row>
    <row r="4106" spans="1:6">
      <c r="A4106" s="852">
        <v>11476</v>
      </c>
      <c r="B4106" t="s">
        <v>1064</v>
      </c>
      <c r="C4106" t="s">
        <v>5879</v>
      </c>
      <c r="D4106" s="852" t="s">
        <v>6202</v>
      </c>
      <c r="E4106" s="852">
        <v>780</v>
      </c>
      <c r="F4106" s="819">
        <v>613.88</v>
      </c>
    </row>
    <row r="4107" spans="1:6">
      <c r="A4107" s="852">
        <v>11476</v>
      </c>
      <c r="B4107" t="s">
        <v>1064</v>
      </c>
      <c r="C4107" t="s">
        <v>5879</v>
      </c>
      <c r="D4107" s="852" t="s">
        <v>6203</v>
      </c>
      <c r="E4107" s="852">
        <v>780</v>
      </c>
      <c r="F4107" s="819">
        <v>613.88</v>
      </c>
    </row>
    <row r="4108" spans="1:6">
      <c r="A4108" s="852">
        <v>11476</v>
      </c>
      <c r="B4108" t="s">
        <v>1064</v>
      </c>
      <c r="C4108" t="s">
        <v>5879</v>
      </c>
      <c r="D4108" s="852" t="s">
        <v>6204</v>
      </c>
      <c r="E4108" s="852">
        <v>780</v>
      </c>
      <c r="F4108" s="819">
        <v>613.88</v>
      </c>
    </row>
    <row r="4109" spans="1:6">
      <c r="A4109" s="852">
        <v>11476</v>
      </c>
      <c r="B4109" t="s">
        <v>1064</v>
      </c>
      <c r="C4109" t="s">
        <v>5879</v>
      </c>
      <c r="D4109" s="852" t="s">
        <v>6205</v>
      </c>
      <c r="E4109" s="852">
        <v>780</v>
      </c>
      <c r="F4109" s="819">
        <v>820.73</v>
      </c>
    </row>
    <row r="4110" spans="1:6">
      <c r="A4110" s="852">
        <v>11480</v>
      </c>
      <c r="B4110" t="s">
        <v>4096</v>
      </c>
      <c r="C4110" t="s">
        <v>5265</v>
      </c>
      <c r="D4110" s="852" t="s">
        <v>6206</v>
      </c>
      <c r="E4110" s="852">
        <v>780</v>
      </c>
      <c r="F4110" s="819">
        <v>759.09</v>
      </c>
    </row>
    <row r="4111" spans="1:6">
      <c r="A4111" s="852">
        <v>11485</v>
      </c>
      <c r="B4111" t="s">
        <v>5629</v>
      </c>
      <c r="C4111" t="s">
        <v>5630</v>
      </c>
      <c r="D4111" s="852" t="s">
        <v>6207</v>
      </c>
      <c r="E4111" s="852">
        <v>780</v>
      </c>
      <c r="F4111" s="819">
        <v>3153.08</v>
      </c>
    </row>
    <row r="4112" spans="1:6">
      <c r="A4112" s="852">
        <v>11485</v>
      </c>
      <c r="B4112" t="s">
        <v>5629</v>
      </c>
      <c r="C4112" t="s">
        <v>5630</v>
      </c>
      <c r="D4112" s="852" t="s">
        <v>6208</v>
      </c>
      <c r="E4112" s="852">
        <v>780</v>
      </c>
      <c r="F4112" s="819">
        <v>3153.08</v>
      </c>
    </row>
    <row r="4113" spans="1:6">
      <c r="A4113" s="852">
        <v>11492</v>
      </c>
      <c r="B4113" t="s">
        <v>4100</v>
      </c>
      <c r="C4113" t="s">
        <v>6209</v>
      </c>
      <c r="D4113" s="852" t="s">
        <v>6210</v>
      </c>
      <c r="E4113" s="852">
        <v>780</v>
      </c>
      <c r="F4113" s="819">
        <v>1773.3</v>
      </c>
    </row>
    <row r="4114" spans="1:6">
      <c r="A4114" s="852">
        <v>11496</v>
      </c>
      <c r="B4114" t="s">
        <v>5538</v>
      </c>
      <c r="C4114" t="s">
        <v>5539</v>
      </c>
      <c r="D4114" s="852" t="s">
        <v>6211</v>
      </c>
      <c r="E4114" s="852">
        <v>780</v>
      </c>
      <c r="F4114" s="819">
        <v>2710.21</v>
      </c>
    </row>
    <row r="4115" spans="1:6">
      <c r="A4115" s="852">
        <v>11496</v>
      </c>
      <c r="B4115" t="s">
        <v>5538</v>
      </c>
      <c r="C4115" t="s">
        <v>5539</v>
      </c>
      <c r="D4115" s="852" t="s">
        <v>6212</v>
      </c>
      <c r="E4115" s="852">
        <v>780</v>
      </c>
      <c r="F4115" s="819">
        <v>692.5</v>
      </c>
    </row>
    <row r="4116" spans="1:6">
      <c r="A4116" s="852">
        <v>11496</v>
      </c>
      <c r="B4116" t="s">
        <v>5538</v>
      </c>
      <c r="C4116" t="s">
        <v>5539</v>
      </c>
      <c r="D4116" s="852" t="s">
        <v>6213</v>
      </c>
      <c r="E4116" s="852">
        <v>780</v>
      </c>
      <c r="F4116" s="819">
        <v>2223.96</v>
      </c>
    </row>
    <row r="4117" spans="1:6">
      <c r="A4117" s="852">
        <v>11496</v>
      </c>
      <c r="B4117" t="s">
        <v>5538</v>
      </c>
      <c r="C4117" t="s">
        <v>5539</v>
      </c>
      <c r="D4117" s="852" t="s">
        <v>6214</v>
      </c>
      <c r="E4117" s="852">
        <v>780</v>
      </c>
      <c r="F4117" s="819">
        <v>723.65</v>
      </c>
    </row>
    <row r="4118" spans="1:6">
      <c r="A4118" s="852">
        <v>11496</v>
      </c>
      <c r="B4118" t="s">
        <v>5538</v>
      </c>
      <c r="C4118" t="s">
        <v>5539</v>
      </c>
      <c r="D4118" s="852" t="s">
        <v>6215</v>
      </c>
      <c r="E4118" s="852">
        <v>780</v>
      </c>
      <c r="F4118" s="819">
        <v>709.47</v>
      </c>
    </row>
    <row r="4119" spans="1:6">
      <c r="A4119" s="852">
        <v>11496</v>
      </c>
      <c r="B4119" t="s">
        <v>5538</v>
      </c>
      <c r="C4119" t="s">
        <v>5539</v>
      </c>
      <c r="D4119" s="852" t="s">
        <v>6216</v>
      </c>
      <c r="E4119" s="852">
        <v>780</v>
      </c>
      <c r="F4119" s="819">
        <v>371.4</v>
      </c>
    </row>
    <row r="4120" spans="1:6">
      <c r="A4120" s="852">
        <v>11496</v>
      </c>
      <c r="B4120" t="s">
        <v>5538</v>
      </c>
      <c r="C4120" t="s">
        <v>5539</v>
      </c>
      <c r="D4120" s="852" t="s">
        <v>6217</v>
      </c>
      <c r="E4120" s="852">
        <v>780</v>
      </c>
      <c r="F4120" s="819">
        <v>723.65</v>
      </c>
    </row>
    <row r="4121" spans="1:6">
      <c r="A4121" s="852">
        <v>11496</v>
      </c>
      <c r="B4121" t="s">
        <v>5538</v>
      </c>
      <c r="C4121" t="s">
        <v>5539</v>
      </c>
      <c r="D4121" s="852" t="s">
        <v>6218</v>
      </c>
      <c r="E4121" s="852">
        <v>780</v>
      </c>
      <c r="F4121" s="819">
        <v>1557.43</v>
      </c>
    </row>
    <row r="4122" spans="1:6">
      <c r="A4122" s="852">
        <v>11496</v>
      </c>
      <c r="B4122" t="s">
        <v>5538</v>
      </c>
      <c r="C4122" t="s">
        <v>5539</v>
      </c>
      <c r="D4122" s="852" t="s">
        <v>6219</v>
      </c>
      <c r="E4122" s="852">
        <v>780</v>
      </c>
      <c r="F4122" s="819">
        <v>709.47</v>
      </c>
    </row>
    <row r="4123" spans="1:6">
      <c r="A4123" s="852">
        <v>11496</v>
      </c>
      <c r="B4123" t="s">
        <v>5538</v>
      </c>
      <c r="C4123" t="s">
        <v>5539</v>
      </c>
      <c r="D4123" s="852" t="s">
        <v>6220</v>
      </c>
      <c r="E4123" s="852">
        <v>780</v>
      </c>
      <c r="F4123" s="819">
        <v>709.47</v>
      </c>
    </row>
    <row r="4124" spans="1:6">
      <c r="A4124" s="852">
        <v>11496</v>
      </c>
      <c r="B4124" t="s">
        <v>5538</v>
      </c>
      <c r="C4124" t="s">
        <v>5539</v>
      </c>
      <c r="D4124" s="852" t="s">
        <v>6221</v>
      </c>
      <c r="E4124" s="852">
        <v>780</v>
      </c>
      <c r="F4124" s="819">
        <v>424.27</v>
      </c>
    </row>
    <row r="4125" spans="1:6">
      <c r="A4125" s="852">
        <v>11496</v>
      </c>
      <c r="B4125" t="s">
        <v>5538</v>
      </c>
      <c r="C4125" t="s">
        <v>5539</v>
      </c>
      <c r="D4125" s="852" t="s">
        <v>6222</v>
      </c>
      <c r="E4125" s="852">
        <v>780</v>
      </c>
      <c r="F4125" s="819">
        <v>709.47</v>
      </c>
    </row>
    <row r="4126" spans="1:6">
      <c r="A4126" s="852">
        <v>11549</v>
      </c>
      <c r="B4126" t="s">
        <v>6223</v>
      </c>
      <c r="C4126" t="s">
        <v>6224</v>
      </c>
      <c r="D4126" s="852" t="s">
        <v>6225</v>
      </c>
      <c r="E4126" s="852">
        <v>780</v>
      </c>
      <c r="F4126" s="819">
        <v>24444.94</v>
      </c>
    </row>
    <row r="4127" spans="1:6">
      <c r="A4127" s="852">
        <v>11561</v>
      </c>
      <c r="B4127" t="s">
        <v>4137</v>
      </c>
      <c r="C4127" t="s">
        <v>5374</v>
      </c>
      <c r="D4127" s="852" t="s">
        <v>6226</v>
      </c>
      <c r="E4127" s="852">
        <v>780</v>
      </c>
      <c r="F4127" s="819">
        <v>647.51</v>
      </c>
    </row>
    <row r="4128" spans="1:6">
      <c r="A4128" s="852">
        <v>11561</v>
      </c>
      <c r="B4128" t="s">
        <v>4137</v>
      </c>
      <c r="C4128" t="s">
        <v>5374</v>
      </c>
      <c r="D4128" s="852" t="s">
        <v>6227</v>
      </c>
      <c r="E4128" s="852">
        <v>780</v>
      </c>
      <c r="F4128" s="819">
        <v>1816.88</v>
      </c>
    </row>
    <row r="4129" spans="1:6">
      <c r="A4129" s="852">
        <v>11561</v>
      </c>
      <c r="B4129" t="s">
        <v>4137</v>
      </c>
      <c r="C4129" t="s">
        <v>5374</v>
      </c>
      <c r="D4129" s="852" t="s">
        <v>6228</v>
      </c>
      <c r="E4129" s="852">
        <v>780</v>
      </c>
      <c r="F4129" s="819">
        <v>1816.88</v>
      </c>
    </row>
    <row r="4130" spans="1:6">
      <c r="A4130" s="852">
        <v>11573</v>
      </c>
      <c r="B4130" t="s">
        <v>4926</v>
      </c>
      <c r="C4130" t="s">
        <v>5231</v>
      </c>
      <c r="D4130" s="852" t="s">
        <v>6229</v>
      </c>
      <c r="E4130" s="852">
        <v>780</v>
      </c>
      <c r="F4130" s="819">
        <v>17713.900000000001</v>
      </c>
    </row>
    <row r="4131" spans="1:6">
      <c r="A4131" s="852">
        <v>11573</v>
      </c>
      <c r="B4131" t="s">
        <v>4926</v>
      </c>
      <c r="C4131" t="s">
        <v>5231</v>
      </c>
      <c r="D4131" s="852" t="s">
        <v>6230</v>
      </c>
      <c r="E4131" s="852">
        <v>780</v>
      </c>
      <c r="F4131" s="819">
        <v>17713.900000000001</v>
      </c>
    </row>
    <row r="4132" spans="1:6">
      <c r="A4132" s="852">
        <v>11604</v>
      </c>
      <c r="B4132" t="s">
        <v>5271</v>
      </c>
      <c r="C4132" t="s">
        <v>5272</v>
      </c>
      <c r="D4132" s="852" t="s">
        <v>6231</v>
      </c>
      <c r="E4132" s="852">
        <v>780</v>
      </c>
      <c r="F4132" s="819">
        <v>5108.22</v>
      </c>
    </row>
    <row r="4133" spans="1:6">
      <c r="A4133" s="852">
        <v>11604</v>
      </c>
      <c r="B4133" t="s">
        <v>5271</v>
      </c>
      <c r="C4133" t="s">
        <v>5272</v>
      </c>
      <c r="D4133" s="852" t="s">
        <v>6232</v>
      </c>
      <c r="E4133" s="852">
        <v>780</v>
      </c>
      <c r="F4133" s="819">
        <v>5089.78</v>
      </c>
    </row>
    <row r="4134" spans="1:6">
      <c r="A4134" s="852">
        <v>11604</v>
      </c>
      <c r="B4134" t="s">
        <v>5271</v>
      </c>
      <c r="C4134" t="s">
        <v>5272</v>
      </c>
      <c r="D4134" s="852" t="s">
        <v>6233</v>
      </c>
      <c r="E4134" s="852">
        <v>780</v>
      </c>
      <c r="F4134" s="819">
        <v>6868.38</v>
      </c>
    </row>
    <row r="4135" spans="1:6">
      <c r="A4135" s="852">
        <v>11604</v>
      </c>
      <c r="B4135" t="s">
        <v>5271</v>
      </c>
      <c r="C4135" t="s">
        <v>5272</v>
      </c>
      <c r="D4135" s="852" t="s">
        <v>6234</v>
      </c>
      <c r="E4135" s="852">
        <v>780</v>
      </c>
      <c r="F4135" s="819">
        <v>7249.51</v>
      </c>
    </row>
    <row r="4136" spans="1:6">
      <c r="A4136" s="852">
        <v>11604</v>
      </c>
      <c r="B4136" t="s">
        <v>5271</v>
      </c>
      <c r="C4136" t="s">
        <v>5272</v>
      </c>
      <c r="D4136" s="852" t="s">
        <v>6235</v>
      </c>
      <c r="E4136" s="852">
        <v>780</v>
      </c>
      <c r="F4136" s="819">
        <v>6646.06</v>
      </c>
    </row>
    <row r="4137" spans="1:6">
      <c r="A4137" s="852">
        <v>11604</v>
      </c>
      <c r="B4137" t="s">
        <v>5271</v>
      </c>
      <c r="C4137" t="s">
        <v>5272</v>
      </c>
      <c r="D4137" s="852" t="s">
        <v>6236</v>
      </c>
      <c r="E4137" s="852">
        <v>780</v>
      </c>
      <c r="F4137" s="819">
        <v>14868.96</v>
      </c>
    </row>
    <row r="4138" spans="1:6">
      <c r="A4138" s="852">
        <v>11604</v>
      </c>
      <c r="B4138" t="s">
        <v>5271</v>
      </c>
      <c r="C4138" t="s">
        <v>5272</v>
      </c>
      <c r="D4138" s="852" t="s">
        <v>6237</v>
      </c>
      <c r="E4138" s="852">
        <v>780</v>
      </c>
      <c r="F4138" s="819">
        <v>3374.7</v>
      </c>
    </row>
    <row r="4139" spans="1:6">
      <c r="A4139" s="852">
        <v>11604</v>
      </c>
      <c r="B4139" t="s">
        <v>5271</v>
      </c>
      <c r="C4139" t="s">
        <v>5272</v>
      </c>
      <c r="D4139" s="852" t="s">
        <v>6238</v>
      </c>
      <c r="E4139" s="852">
        <v>780</v>
      </c>
      <c r="F4139" s="819">
        <v>3342.93</v>
      </c>
    </row>
    <row r="4140" spans="1:6">
      <c r="A4140" s="852">
        <v>11604</v>
      </c>
      <c r="B4140" t="s">
        <v>5271</v>
      </c>
      <c r="C4140" t="s">
        <v>5272</v>
      </c>
      <c r="D4140" s="852" t="s">
        <v>6239</v>
      </c>
      <c r="E4140" s="852">
        <v>780</v>
      </c>
      <c r="F4140" s="819">
        <v>1818.42</v>
      </c>
    </row>
    <row r="4141" spans="1:6">
      <c r="A4141" s="852">
        <v>11604</v>
      </c>
      <c r="B4141" t="s">
        <v>5271</v>
      </c>
      <c r="C4141" t="s">
        <v>5272</v>
      </c>
      <c r="D4141" s="852" t="s">
        <v>6240</v>
      </c>
      <c r="E4141" s="852">
        <v>780</v>
      </c>
      <c r="F4141" s="819">
        <v>704.56</v>
      </c>
    </row>
    <row r="4142" spans="1:6">
      <c r="A4142" s="852">
        <v>11605</v>
      </c>
      <c r="B4142" t="s">
        <v>5380</v>
      </c>
      <c r="C4142" t="s">
        <v>5381</v>
      </c>
      <c r="D4142" s="852" t="s">
        <v>6241</v>
      </c>
      <c r="E4142" s="852">
        <v>780</v>
      </c>
      <c r="F4142" s="819">
        <v>115.6</v>
      </c>
    </row>
    <row r="4143" spans="1:6">
      <c r="A4143" s="852">
        <v>11605</v>
      </c>
      <c r="B4143" t="s">
        <v>5380</v>
      </c>
      <c r="C4143" t="s">
        <v>5381</v>
      </c>
      <c r="D4143" s="852" t="s">
        <v>6242</v>
      </c>
      <c r="E4143" s="852">
        <v>780</v>
      </c>
      <c r="F4143" s="819">
        <v>64.52</v>
      </c>
    </row>
    <row r="4144" spans="1:6">
      <c r="A4144" s="852">
        <v>11605</v>
      </c>
      <c r="B4144" t="s">
        <v>5380</v>
      </c>
      <c r="C4144" t="s">
        <v>5381</v>
      </c>
      <c r="D4144" s="852" t="s">
        <v>6243</v>
      </c>
      <c r="E4144" s="852">
        <v>780</v>
      </c>
      <c r="F4144" s="819">
        <v>181.03</v>
      </c>
    </row>
    <row r="4145" spans="1:6">
      <c r="A4145" s="852">
        <v>11605</v>
      </c>
      <c r="B4145" t="s">
        <v>5380</v>
      </c>
      <c r="C4145" t="s">
        <v>5381</v>
      </c>
      <c r="D4145" s="852" t="s">
        <v>6244</v>
      </c>
      <c r="E4145" s="852">
        <v>780</v>
      </c>
      <c r="F4145" s="819">
        <v>181.03</v>
      </c>
    </row>
    <row r="4146" spans="1:6">
      <c r="A4146" s="852">
        <v>11605</v>
      </c>
      <c r="B4146" t="s">
        <v>5380</v>
      </c>
      <c r="C4146" t="s">
        <v>5381</v>
      </c>
      <c r="D4146" s="852" t="s">
        <v>6245</v>
      </c>
      <c r="E4146" s="852">
        <v>780</v>
      </c>
      <c r="F4146" s="819">
        <v>64.52</v>
      </c>
    </row>
    <row r="4147" spans="1:6">
      <c r="A4147" s="852">
        <v>11607</v>
      </c>
      <c r="B4147" t="s">
        <v>4192</v>
      </c>
      <c r="C4147" t="s">
        <v>6246</v>
      </c>
      <c r="D4147" s="852" t="s">
        <v>6247</v>
      </c>
      <c r="E4147" s="852">
        <v>780</v>
      </c>
      <c r="F4147" s="819">
        <v>1844.6</v>
      </c>
    </row>
    <row r="4148" spans="1:6">
      <c r="A4148" s="852">
        <v>11608</v>
      </c>
      <c r="B4148" t="s">
        <v>4194</v>
      </c>
      <c r="C4148" t="s">
        <v>6248</v>
      </c>
      <c r="D4148" s="852" t="s">
        <v>6249</v>
      </c>
      <c r="E4148" s="852">
        <v>780</v>
      </c>
      <c r="F4148" s="819">
        <v>1748.51</v>
      </c>
    </row>
    <row r="4149" spans="1:6">
      <c r="A4149" s="852">
        <v>11621</v>
      </c>
      <c r="B4149" t="s">
        <v>4199</v>
      </c>
      <c r="C4149" t="s">
        <v>5276</v>
      </c>
      <c r="D4149" s="852" t="s">
        <v>6250</v>
      </c>
      <c r="E4149" s="852">
        <v>780</v>
      </c>
      <c r="F4149" s="819">
        <v>742.64</v>
      </c>
    </row>
    <row r="4150" spans="1:6">
      <c r="A4150" s="852">
        <v>11621</v>
      </c>
      <c r="B4150" t="s">
        <v>4199</v>
      </c>
      <c r="C4150" t="s">
        <v>5276</v>
      </c>
      <c r="D4150" s="852" t="s">
        <v>6251</v>
      </c>
      <c r="E4150" s="852">
        <v>780</v>
      </c>
      <c r="F4150" s="819">
        <v>498.3</v>
      </c>
    </row>
    <row r="4151" spans="1:6">
      <c r="A4151" s="852">
        <v>11621</v>
      </c>
      <c r="B4151" t="s">
        <v>4199</v>
      </c>
      <c r="C4151" t="s">
        <v>5276</v>
      </c>
      <c r="D4151" s="852" t="s">
        <v>6252</v>
      </c>
      <c r="E4151" s="852">
        <v>780</v>
      </c>
      <c r="F4151" s="819">
        <v>712.1</v>
      </c>
    </row>
    <row r="4152" spans="1:6">
      <c r="A4152" s="852">
        <v>11621</v>
      </c>
      <c r="B4152" t="s">
        <v>4199</v>
      </c>
      <c r="C4152" t="s">
        <v>5276</v>
      </c>
      <c r="D4152" s="852" t="s">
        <v>6253</v>
      </c>
      <c r="E4152" s="852">
        <v>780</v>
      </c>
      <c r="F4152" s="819">
        <v>38.409999999999997</v>
      </c>
    </row>
    <row r="4153" spans="1:6">
      <c r="A4153" s="852">
        <v>11669</v>
      </c>
      <c r="B4153" t="s">
        <v>1162</v>
      </c>
      <c r="C4153" t="s">
        <v>5720</v>
      </c>
      <c r="D4153" s="852" t="s">
        <v>6254</v>
      </c>
      <c r="E4153" s="852">
        <v>780</v>
      </c>
      <c r="F4153" s="819">
        <v>1840.82</v>
      </c>
    </row>
    <row r="4154" spans="1:6">
      <c r="A4154" s="852">
        <v>11678</v>
      </c>
      <c r="B4154" t="s">
        <v>4225</v>
      </c>
      <c r="C4154" t="s">
        <v>6255</v>
      </c>
      <c r="D4154" s="852" t="s">
        <v>6256</v>
      </c>
      <c r="E4154" s="852">
        <v>780</v>
      </c>
      <c r="F4154" s="819">
        <v>1312.62</v>
      </c>
    </row>
    <row r="4155" spans="1:6">
      <c r="A4155" s="852">
        <v>11699</v>
      </c>
      <c r="B4155" t="s">
        <v>4231</v>
      </c>
      <c r="C4155" t="s">
        <v>5278</v>
      </c>
      <c r="D4155" s="852" t="s">
        <v>6257</v>
      </c>
      <c r="E4155" s="852">
        <v>780</v>
      </c>
      <c r="F4155" s="819">
        <v>245.73</v>
      </c>
    </row>
    <row r="4156" spans="1:6">
      <c r="A4156" s="852">
        <v>11699</v>
      </c>
      <c r="B4156" t="s">
        <v>4231</v>
      </c>
      <c r="C4156" t="s">
        <v>5278</v>
      </c>
      <c r="D4156" s="852" t="s">
        <v>6258</v>
      </c>
      <c r="E4156" s="852">
        <v>780</v>
      </c>
      <c r="F4156" s="819">
        <v>173.06</v>
      </c>
    </row>
    <row r="4157" spans="1:6">
      <c r="A4157" s="852">
        <v>11699</v>
      </c>
      <c r="B4157" t="s">
        <v>4231</v>
      </c>
      <c r="C4157" t="s">
        <v>5278</v>
      </c>
      <c r="D4157" s="852" t="s">
        <v>6259</v>
      </c>
      <c r="E4157" s="852">
        <v>780</v>
      </c>
      <c r="F4157" s="819">
        <v>129.15</v>
      </c>
    </row>
    <row r="4158" spans="1:6">
      <c r="A4158" s="852">
        <v>11716</v>
      </c>
      <c r="B4158" t="s">
        <v>1198</v>
      </c>
      <c r="C4158" t="s">
        <v>6260</v>
      </c>
      <c r="D4158" s="852" t="s">
        <v>6261</v>
      </c>
      <c r="E4158" s="852">
        <v>780</v>
      </c>
      <c r="F4158" s="819">
        <v>283.77999999999997</v>
      </c>
    </row>
    <row r="4159" spans="1:6">
      <c r="A4159" s="852">
        <v>11716</v>
      </c>
      <c r="B4159" t="s">
        <v>1198</v>
      </c>
      <c r="C4159" t="s">
        <v>6260</v>
      </c>
      <c r="D4159" s="852" t="s">
        <v>6262</v>
      </c>
      <c r="E4159" s="852">
        <v>780</v>
      </c>
      <c r="F4159" s="819">
        <v>295.14</v>
      </c>
    </row>
    <row r="4160" spans="1:6">
      <c r="A4160" s="852">
        <v>11716</v>
      </c>
      <c r="B4160" t="s">
        <v>1198</v>
      </c>
      <c r="C4160" t="s">
        <v>6260</v>
      </c>
      <c r="D4160" s="852" t="s">
        <v>6263</v>
      </c>
      <c r="E4160" s="852">
        <v>780</v>
      </c>
      <c r="F4160" s="819">
        <v>295.14</v>
      </c>
    </row>
    <row r="4161" spans="1:6">
      <c r="A4161" s="852">
        <v>11716</v>
      </c>
      <c r="B4161" t="s">
        <v>1198</v>
      </c>
      <c r="C4161" t="s">
        <v>6260</v>
      </c>
      <c r="D4161" s="852" t="s">
        <v>6264</v>
      </c>
      <c r="E4161" s="852">
        <v>780</v>
      </c>
      <c r="F4161" s="819">
        <v>295.14</v>
      </c>
    </row>
    <row r="4162" spans="1:6">
      <c r="A4162" s="852">
        <v>11716</v>
      </c>
      <c r="B4162" t="s">
        <v>1198</v>
      </c>
      <c r="C4162" t="s">
        <v>6260</v>
      </c>
      <c r="D4162" s="852" t="s">
        <v>6265</v>
      </c>
      <c r="E4162" s="852">
        <v>780</v>
      </c>
      <c r="F4162" s="819">
        <v>295.14</v>
      </c>
    </row>
    <row r="4163" spans="1:6">
      <c r="A4163" s="852">
        <v>11716</v>
      </c>
      <c r="B4163" t="s">
        <v>1198</v>
      </c>
      <c r="C4163" t="s">
        <v>6260</v>
      </c>
      <c r="D4163" s="852" t="s">
        <v>6266</v>
      </c>
      <c r="E4163" s="852">
        <v>780</v>
      </c>
      <c r="F4163" s="819">
        <v>295.14</v>
      </c>
    </row>
    <row r="4164" spans="1:6">
      <c r="A4164" s="852">
        <v>11716</v>
      </c>
      <c r="B4164" t="s">
        <v>1198</v>
      </c>
      <c r="C4164" t="s">
        <v>6260</v>
      </c>
      <c r="D4164" s="852" t="s">
        <v>6267</v>
      </c>
      <c r="E4164" s="852">
        <v>780</v>
      </c>
      <c r="F4164" s="819">
        <v>306.94</v>
      </c>
    </row>
    <row r="4165" spans="1:6">
      <c r="A4165" s="852">
        <v>11720</v>
      </c>
      <c r="B4165" t="s">
        <v>4933</v>
      </c>
      <c r="C4165" t="s">
        <v>5232</v>
      </c>
      <c r="D4165" s="852" t="s">
        <v>6268</v>
      </c>
      <c r="E4165" s="852">
        <v>780</v>
      </c>
      <c r="F4165" s="819">
        <v>5296.46</v>
      </c>
    </row>
    <row r="4166" spans="1:6">
      <c r="A4166" s="852">
        <v>11720</v>
      </c>
      <c r="B4166" t="s">
        <v>4933</v>
      </c>
      <c r="C4166" t="s">
        <v>5232</v>
      </c>
      <c r="D4166" s="852" t="s">
        <v>6269</v>
      </c>
      <c r="E4166" s="852">
        <v>780</v>
      </c>
      <c r="F4166" s="819">
        <v>5296.46</v>
      </c>
    </row>
    <row r="4167" spans="1:6">
      <c r="A4167" s="852">
        <v>11720</v>
      </c>
      <c r="B4167" t="s">
        <v>4933</v>
      </c>
      <c r="C4167" t="s">
        <v>5232</v>
      </c>
      <c r="D4167" s="852" t="s">
        <v>6270</v>
      </c>
      <c r="E4167" s="852">
        <v>780</v>
      </c>
      <c r="F4167" s="819">
        <v>5296.46</v>
      </c>
    </row>
    <row r="4168" spans="1:6">
      <c r="A4168" s="852">
        <v>11720</v>
      </c>
      <c r="B4168" t="s">
        <v>4933</v>
      </c>
      <c r="C4168" t="s">
        <v>5232</v>
      </c>
      <c r="D4168" s="852" t="s">
        <v>6271</v>
      </c>
      <c r="E4168" s="852">
        <v>780</v>
      </c>
      <c r="F4168" s="819">
        <v>5296.46</v>
      </c>
    </row>
    <row r="4169" spans="1:6">
      <c r="A4169" s="852">
        <v>11720</v>
      </c>
      <c r="B4169" t="s">
        <v>4933</v>
      </c>
      <c r="C4169" t="s">
        <v>5232</v>
      </c>
      <c r="D4169" s="852" t="s">
        <v>6272</v>
      </c>
      <c r="E4169" s="852">
        <v>780</v>
      </c>
      <c r="F4169" s="819">
        <v>5296.46</v>
      </c>
    </row>
    <row r="4170" spans="1:6">
      <c r="A4170" s="852">
        <v>11720</v>
      </c>
      <c r="B4170" t="s">
        <v>4933</v>
      </c>
      <c r="C4170" t="s">
        <v>5232</v>
      </c>
      <c r="D4170" s="852" t="s">
        <v>6273</v>
      </c>
      <c r="E4170" s="852">
        <v>780</v>
      </c>
      <c r="F4170" s="819">
        <v>5296.46</v>
      </c>
    </row>
    <row r="4171" spans="1:6">
      <c r="A4171" s="852">
        <v>11720</v>
      </c>
      <c r="B4171" t="s">
        <v>4933</v>
      </c>
      <c r="C4171" t="s">
        <v>5232</v>
      </c>
      <c r="D4171" s="852" t="s">
        <v>6274</v>
      </c>
      <c r="E4171" s="852">
        <v>780</v>
      </c>
      <c r="F4171" s="819">
        <v>5296.46</v>
      </c>
    </row>
    <row r="4172" spans="1:6">
      <c r="A4172" s="852">
        <v>11720</v>
      </c>
      <c r="B4172" t="s">
        <v>4933</v>
      </c>
      <c r="C4172" t="s">
        <v>5232</v>
      </c>
      <c r="D4172" s="852" t="s">
        <v>6275</v>
      </c>
      <c r="E4172" s="852">
        <v>780</v>
      </c>
      <c r="F4172" s="819">
        <v>5296.46</v>
      </c>
    </row>
    <row r="4173" spans="1:6">
      <c r="A4173" s="852">
        <v>11720</v>
      </c>
      <c r="B4173" t="s">
        <v>4933</v>
      </c>
      <c r="C4173" t="s">
        <v>5232</v>
      </c>
      <c r="D4173" s="852" t="s">
        <v>6276</v>
      </c>
      <c r="E4173" s="852">
        <v>780</v>
      </c>
      <c r="F4173" s="819">
        <v>5296.46</v>
      </c>
    </row>
    <row r="4174" spans="1:6">
      <c r="A4174" s="852">
        <v>11720</v>
      </c>
      <c r="B4174" t="s">
        <v>4933</v>
      </c>
      <c r="C4174" t="s">
        <v>5232</v>
      </c>
      <c r="D4174" s="852" t="s">
        <v>6277</v>
      </c>
      <c r="E4174" s="852">
        <v>780</v>
      </c>
      <c r="F4174" s="819">
        <v>5296.46</v>
      </c>
    </row>
    <row r="4175" spans="1:6">
      <c r="A4175" s="852">
        <v>11720</v>
      </c>
      <c r="B4175" t="s">
        <v>4933</v>
      </c>
      <c r="C4175" t="s">
        <v>5232</v>
      </c>
      <c r="D4175" s="852" t="s">
        <v>6278</v>
      </c>
      <c r="E4175" s="852">
        <v>780</v>
      </c>
      <c r="F4175" s="819">
        <v>5296.46</v>
      </c>
    </row>
    <row r="4176" spans="1:6">
      <c r="A4176" s="852">
        <v>11720</v>
      </c>
      <c r="B4176" t="s">
        <v>4933</v>
      </c>
      <c r="C4176" t="s">
        <v>5232</v>
      </c>
      <c r="D4176" s="852" t="s">
        <v>6279</v>
      </c>
      <c r="E4176" s="852">
        <v>780</v>
      </c>
      <c r="F4176" s="819">
        <v>5296.46</v>
      </c>
    </row>
    <row r="4177" spans="1:6">
      <c r="A4177" s="852">
        <v>11720</v>
      </c>
      <c r="B4177" t="s">
        <v>4933</v>
      </c>
      <c r="C4177" t="s">
        <v>5232</v>
      </c>
      <c r="D4177" s="852" t="s">
        <v>6280</v>
      </c>
      <c r="E4177" s="852">
        <v>780</v>
      </c>
      <c r="F4177" s="819">
        <v>5296.46</v>
      </c>
    </row>
    <row r="4178" spans="1:6">
      <c r="A4178" s="852">
        <v>11720</v>
      </c>
      <c r="B4178" t="s">
        <v>4933</v>
      </c>
      <c r="C4178" t="s">
        <v>5232</v>
      </c>
      <c r="D4178" s="852" t="s">
        <v>6281</v>
      </c>
      <c r="E4178" s="852">
        <v>780</v>
      </c>
      <c r="F4178" s="819">
        <v>5296.46</v>
      </c>
    </row>
    <row r="4179" spans="1:6">
      <c r="A4179" s="852">
        <v>11720</v>
      </c>
      <c r="B4179" t="s">
        <v>4933</v>
      </c>
      <c r="C4179" t="s">
        <v>5232</v>
      </c>
      <c r="D4179" s="852" t="s">
        <v>6282</v>
      </c>
      <c r="E4179" s="852">
        <v>780</v>
      </c>
      <c r="F4179" s="819">
        <v>5296.46</v>
      </c>
    </row>
    <row r="4180" spans="1:6">
      <c r="A4180" s="852">
        <v>11720</v>
      </c>
      <c r="B4180" t="s">
        <v>4933</v>
      </c>
      <c r="C4180" t="s">
        <v>5232</v>
      </c>
      <c r="D4180" s="852" t="s">
        <v>6283</v>
      </c>
      <c r="E4180" s="852">
        <v>780</v>
      </c>
      <c r="F4180" s="819">
        <v>3866.66</v>
      </c>
    </row>
    <row r="4181" spans="1:6">
      <c r="A4181" s="852">
        <v>11720</v>
      </c>
      <c r="B4181" t="s">
        <v>4933</v>
      </c>
      <c r="C4181" t="s">
        <v>5232</v>
      </c>
      <c r="D4181" s="852" t="s">
        <v>6284</v>
      </c>
      <c r="E4181" s="852">
        <v>780</v>
      </c>
      <c r="F4181" s="819">
        <v>1468.36</v>
      </c>
    </row>
    <row r="4182" spans="1:6">
      <c r="A4182" s="852">
        <v>11720</v>
      </c>
      <c r="B4182" t="s">
        <v>4933</v>
      </c>
      <c r="C4182" t="s">
        <v>5232</v>
      </c>
      <c r="D4182" s="852" t="s">
        <v>6285</v>
      </c>
      <c r="E4182" s="852">
        <v>780</v>
      </c>
      <c r="F4182" s="819">
        <v>429.2</v>
      </c>
    </row>
    <row r="4183" spans="1:6">
      <c r="A4183" s="852">
        <v>11723</v>
      </c>
      <c r="B4183" t="s">
        <v>3007</v>
      </c>
      <c r="C4183" t="s">
        <v>5234</v>
      </c>
      <c r="D4183" s="852" t="s">
        <v>6286</v>
      </c>
      <c r="E4183" s="852">
        <v>780</v>
      </c>
      <c r="F4183" s="819">
        <v>2561.34</v>
      </c>
    </row>
    <row r="4184" spans="1:6">
      <c r="A4184" s="852">
        <v>11727</v>
      </c>
      <c r="B4184" t="s">
        <v>2138</v>
      </c>
      <c r="C4184" t="s">
        <v>6287</v>
      </c>
      <c r="D4184" s="852" t="s">
        <v>6288</v>
      </c>
      <c r="E4184" s="852">
        <v>780</v>
      </c>
      <c r="F4184" s="819">
        <v>1709.75</v>
      </c>
    </row>
    <row r="4185" spans="1:6">
      <c r="A4185" s="852">
        <v>11728</v>
      </c>
      <c r="B4185" t="s">
        <v>5575</v>
      </c>
      <c r="C4185" t="s">
        <v>5576</v>
      </c>
      <c r="D4185" s="852" t="s">
        <v>6289</v>
      </c>
      <c r="E4185" s="852">
        <v>780</v>
      </c>
      <c r="F4185" s="819">
        <v>3253.57</v>
      </c>
    </row>
    <row r="4186" spans="1:6">
      <c r="A4186" s="852">
        <v>11728</v>
      </c>
      <c r="B4186" t="s">
        <v>5575</v>
      </c>
      <c r="C4186" t="s">
        <v>5576</v>
      </c>
      <c r="D4186" s="852" t="s">
        <v>6290</v>
      </c>
      <c r="E4186" s="852">
        <v>780</v>
      </c>
      <c r="F4186" s="819">
        <v>3253.57</v>
      </c>
    </row>
    <row r="4187" spans="1:6">
      <c r="A4187" s="852">
        <v>11735</v>
      </c>
      <c r="B4187" t="s">
        <v>1834</v>
      </c>
      <c r="C4187" t="s">
        <v>5668</v>
      </c>
      <c r="D4187" s="852" t="s">
        <v>6291</v>
      </c>
      <c r="E4187" s="852">
        <v>780</v>
      </c>
      <c r="F4187" s="819">
        <v>659.92</v>
      </c>
    </row>
    <row r="4188" spans="1:6">
      <c r="A4188" s="852">
        <v>11749</v>
      </c>
      <c r="B4188" t="s">
        <v>5578</v>
      </c>
      <c r="C4188" t="s">
        <v>5579</v>
      </c>
      <c r="D4188" s="852" t="s">
        <v>6292</v>
      </c>
      <c r="E4188" s="852">
        <v>780</v>
      </c>
      <c r="F4188" s="819">
        <v>42.46</v>
      </c>
    </row>
    <row r="4189" spans="1:6">
      <c r="A4189" s="852">
        <v>11752</v>
      </c>
      <c r="B4189" t="s">
        <v>5282</v>
      </c>
      <c r="C4189" t="s">
        <v>5283</v>
      </c>
      <c r="D4189" s="852" t="s">
        <v>6293</v>
      </c>
      <c r="E4189" s="852">
        <v>780</v>
      </c>
      <c r="F4189" s="819">
        <v>535.91999999999996</v>
      </c>
    </row>
    <row r="4190" spans="1:6">
      <c r="A4190" s="852">
        <v>11752</v>
      </c>
      <c r="B4190" t="s">
        <v>5282</v>
      </c>
      <c r="C4190" t="s">
        <v>5283</v>
      </c>
      <c r="D4190" s="852" t="s">
        <v>6294</v>
      </c>
      <c r="E4190" s="852">
        <v>780</v>
      </c>
      <c r="F4190" s="819">
        <v>869.07</v>
      </c>
    </row>
    <row r="4191" spans="1:6">
      <c r="A4191" s="852">
        <v>11753</v>
      </c>
      <c r="B4191" t="s">
        <v>6295</v>
      </c>
      <c r="C4191" t="s">
        <v>6296</v>
      </c>
      <c r="D4191" s="852" t="s">
        <v>6297</v>
      </c>
      <c r="E4191" s="852">
        <v>780</v>
      </c>
      <c r="F4191" s="819">
        <v>173.08</v>
      </c>
    </row>
    <row r="4192" spans="1:6">
      <c r="A4192" s="852">
        <v>11753</v>
      </c>
      <c r="B4192" t="s">
        <v>6295</v>
      </c>
      <c r="C4192" t="s">
        <v>6296</v>
      </c>
      <c r="D4192" s="852" t="s">
        <v>6298</v>
      </c>
      <c r="E4192" s="852">
        <v>780</v>
      </c>
      <c r="F4192" s="819">
        <v>125.06</v>
      </c>
    </row>
    <row r="4193" spans="1:6">
      <c r="A4193" s="852">
        <v>11753</v>
      </c>
      <c r="B4193" t="s">
        <v>6295</v>
      </c>
      <c r="C4193" t="s">
        <v>6296</v>
      </c>
      <c r="D4193" s="852" t="s">
        <v>6299</v>
      </c>
      <c r="E4193" s="852">
        <v>780</v>
      </c>
      <c r="F4193" s="819">
        <v>163.32</v>
      </c>
    </row>
    <row r="4194" spans="1:6">
      <c r="A4194" s="852">
        <v>11760</v>
      </c>
      <c r="B4194" t="s">
        <v>1068</v>
      </c>
      <c r="C4194" t="s">
        <v>6300</v>
      </c>
      <c r="D4194" s="852" t="s">
        <v>6301</v>
      </c>
      <c r="E4194" s="852">
        <v>780</v>
      </c>
      <c r="F4194" s="819">
        <v>26434.080000000002</v>
      </c>
    </row>
    <row r="4195" spans="1:6">
      <c r="A4195" s="852">
        <v>11761</v>
      </c>
      <c r="B4195" t="s">
        <v>4292</v>
      </c>
      <c r="C4195" t="s">
        <v>5840</v>
      </c>
      <c r="D4195" s="852" t="s">
        <v>6302</v>
      </c>
      <c r="E4195" s="852">
        <v>780</v>
      </c>
      <c r="F4195" s="819">
        <v>109.56</v>
      </c>
    </row>
    <row r="4196" spans="1:6">
      <c r="A4196" s="852">
        <v>11761</v>
      </c>
      <c r="B4196" t="s">
        <v>4292</v>
      </c>
      <c r="C4196" t="s">
        <v>5840</v>
      </c>
      <c r="D4196" s="852" t="s">
        <v>6303</v>
      </c>
      <c r="E4196" s="852">
        <v>780</v>
      </c>
      <c r="F4196" s="819">
        <v>77.8</v>
      </c>
    </row>
    <row r="4197" spans="1:6">
      <c r="A4197" s="852">
        <v>11761</v>
      </c>
      <c r="B4197" t="s">
        <v>4292</v>
      </c>
      <c r="C4197" t="s">
        <v>5840</v>
      </c>
      <c r="D4197" s="852" t="s">
        <v>6304</v>
      </c>
      <c r="E4197" s="852">
        <v>780</v>
      </c>
      <c r="F4197" s="819">
        <v>77.8</v>
      </c>
    </row>
    <row r="4198" spans="1:6">
      <c r="A4198" s="852">
        <v>11761</v>
      </c>
      <c r="B4198" t="s">
        <v>4292</v>
      </c>
      <c r="C4198" t="s">
        <v>5840</v>
      </c>
      <c r="D4198" s="852" t="s">
        <v>6305</v>
      </c>
      <c r="E4198" s="852">
        <v>780</v>
      </c>
      <c r="F4198" s="819">
        <v>95.48</v>
      </c>
    </row>
    <row r="4199" spans="1:6">
      <c r="A4199" s="852">
        <v>11761</v>
      </c>
      <c r="B4199" t="s">
        <v>4292</v>
      </c>
      <c r="C4199" t="s">
        <v>5840</v>
      </c>
      <c r="D4199" s="852" t="s">
        <v>6306</v>
      </c>
      <c r="E4199" s="852">
        <v>780</v>
      </c>
      <c r="F4199" s="819">
        <v>95.48</v>
      </c>
    </row>
    <row r="4200" spans="1:6">
      <c r="A4200" s="852">
        <v>11761</v>
      </c>
      <c r="B4200" t="s">
        <v>4292</v>
      </c>
      <c r="C4200" t="s">
        <v>5840</v>
      </c>
      <c r="D4200" s="852" t="s">
        <v>6307</v>
      </c>
      <c r="E4200" s="852">
        <v>780</v>
      </c>
      <c r="F4200" s="819">
        <v>129.4</v>
      </c>
    </row>
    <row r="4201" spans="1:6">
      <c r="A4201" s="852">
        <v>11762</v>
      </c>
      <c r="B4201" t="s">
        <v>1047</v>
      </c>
      <c r="C4201" t="s">
        <v>6308</v>
      </c>
      <c r="D4201" s="852" t="s">
        <v>6309</v>
      </c>
      <c r="E4201" s="852">
        <v>780</v>
      </c>
      <c r="F4201" s="819">
        <v>1206.9100000000001</v>
      </c>
    </row>
    <row r="4202" spans="1:6">
      <c r="A4202" s="852">
        <v>11768</v>
      </c>
      <c r="B4202" t="s">
        <v>2152</v>
      </c>
      <c r="C4202" t="s">
        <v>5383</v>
      </c>
      <c r="D4202" s="852" t="s">
        <v>6310</v>
      </c>
      <c r="E4202" s="852">
        <v>780</v>
      </c>
      <c r="F4202" s="819">
        <v>162.33000000000001</v>
      </c>
    </row>
    <row r="4203" spans="1:6">
      <c r="A4203" s="852">
        <v>11768</v>
      </c>
      <c r="B4203" t="s">
        <v>2152</v>
      </c>
      <c r="C4203" t="s">
        <v>5383</v>
      </c>
      <c r="D4203" s="852" t="s">
        <v>6311</v>
      </c>
      <c r="E4203" s="852">
        <v>780</v>
      </c>
      <c r="F4203" s="819">
        <v>1106.77</v>
      </c>
    </row>
    <row r="4204" spans="1:6">
      <c r="A4204" s="852">
        <v>11768</v>
      </c>
      <c r="B4204" t="s">
        <v>2152</v>
      </c>
      <c r="C4204" t="s">
        <v>5383</v>
      </c>
      <c r="D4204" s="852" t="s">
        <v>6312</v>
      </c>
      <c r="E4204" s="852">
        <v>780</v>
      </c>
      <c r="F4204" s="819">
        <v>30259.81</v>
      </c>
    </row>
    <row r="4205" spans="1:6">
      <c r="A4205" s="852">
        <v>11768</v>
      </c>
      <c r="B4205" t="s">
        <v>2152</v>
      </c>
      <c r="C4205" t="s">
        <v>5383</v>
      </c>
      <c r="D4205" s="852" t="s">
        <v>6313</v>
      </c>
      <c r="E4205" s="852">
        <v>780</v>
      </c>
      <c r="F4205" s="819">
        <v>32927.71</v>
      </c>
    </row>
    <row r="4206" spans="1:6">
      <c r="A4206" s="852">
        <v>11768</v>
      </c>
      <c r="B4206" t="s">
        <v>2152</v>
      </c>
      <c r="C4206" t="s">
        <v>5383</v>
      </c>
      <c r="D4206" s="852" t="s">
        <v>6314</v>
      </c>
      <c r="E4206" s="852">
        <v>780</v>
      </c>
      <c r="F4206" s="819">
        <v>225.7</v>
      </c>
    </row>
    <row r="4207" spans="1:6">
      <c r="A4207" s="852">
        <v>11769</v>
      </c>
      <c r="B4207" t="s">
        <v>4316</v>
      </c>
      <c r="C4207" t="s">
        <v>5635</v>
      </c>
      <c r="D4207" s="852" t="s">
        <v>6315</v>
      </c>
      <c r="E4207" s="852">
        <v>780</v>
      </c>
      <c r="F4207" s="819">
        <v>196.99</v>
      </c>
    </row>
    <row r="4208" spans="1:6">
      <c r="A4208" s="852">
        <v>11769</v>
      </c>
      <c r="B4208" t="s">
        <v>4316</v>
      </c>
      <c r="C4208" t="s">
        <v>5635</v>
      </c>
      <c r="D4208" s="852" t="s">
        <v>6316</v>
      </c>
      <c r="E4208" s="852">
        <v>780</v>
      </c>
      <c r="F4208" s="819">
        <v>2243.36</v>
      </c>
    </row>
    <row r="4209" spans="1:6">
      <c r="A4209" s="852">
        <v>11769</v>
      </c>
      <c r="B4209" t="s">
        <v>4316</v>
      </c>
      <c r="C4209" t="s">
        <v>5635</v>
      </c>
      <c r="D4209" s="852" t="s">
        <v>6317</v>
      </c>
      <c r="E4209" s="852">
        <v>780</v>
      </c>
      <c r="F4209" s="819">
        <v>166.45</v>
      </c>
    </row>
    <row r="4210" spans="1:6">
      <c r="A4210" s="852">
        <v>11769</v>
      </c>
      <c r="B4210" t="s">
        <v>4316</v>
      </c>
      <c r="C4210" t="s">
        <v>5635</v>
      </c>
      <c r="D4210" s="852" t="s">
        <v>6318</v>
      </c>
      <c r="E4210" s="852">
        <v>780</v>
      </c>
      <c r="F4210" s="819">
        <v>109.56</v>
      </c>
    </row>
    <row r="4211" spans="1:6">
      <c r="A4211" s="852">
        <v>11769</v>
      </c>
      <c r="B4211" t="s">
        <v>4316</v>
      </c>
      <c r="C4211" t="s">
        <v>5635</v>
      </c>
      <c r="D4211" s="852" t="s">
        <v>6319</v>
      </c>
      <c r="E4211" s="852">
        <v>780</v>
      </c>
      <c r="F4211" s="819">
        <v>204.84</v>
      </c>
    </row>
    <row r="4212" spans="1:6">
      <c r="A4212" s="852">
        <v>11769</v>
      </c>
      <c r="B4212" t="s">
        <v>4316</v>
      </c>
      <c r="C4212" t="s">
        <v>5635</v>
      </c>
      <c r="D4212" s="852" t="s">
        <v>6320</v>
      </c>
      <c r="E4212" s="852">
        <v>780</v>
      </c>
      <c r="F4212" s="819">
        <v>109.56</v>
      </c>
    </row>
    <row r="4213" spans="1:6">
      <c r="A4213" s="852">
        <v>11772</v>
      </c>
      <c r="B4213" t="s">
        <v>2155</v>
      </c>
      <c r="C4213" t="s">
        <v>6321</v>
      </c>
      <c r="D4213" s="852" t="s">
        <v>6322</v>
      </c>
      <c r="E4213" s="852">
        <v>780</v>
      </c>
      <c r="F4213" s="819">
        <v>153.47</v>
      </c>
    </row>
    <row r="4214" spans="1:6">
      <c r="A4214" s="852">
        <v>11773</v>
      </c>
      <c r="B4214" t="s">
        <v>4329</v>
      </c>
      <c r="C4214" t="s">
        <v>5290</v>
      </c>
      <c r="D4214" s="852" t="s">
        <v>6323</v>
      </c>
      <c r="E4214" s="852">
        <v>780</v>
      </c>
      <c r="F4214" s="819">
        <v>3550.46</v>
      </c>
    </row>
    <row r="4215" spans="1:6">
      <c r="A4215" s="852">
        <v>11806</v>
      </c>
      <c r="B4215" t="s">
        <v>4351</v>
      </c>
      <c r="C4215" t="s">
        <v>5293</v>
      </c>
      <c r="D4215" s="852" t="s">
        <v>6324</v>
      </c>
      <c r="E4215" s="852">
        <v>780</v>
      </c>
      <c r="F4215" s="819">
        <v>125.98</v>
      </c>
    </row>
    <row r="4216" spans="1:6">
      <c r="A4216" s="852">
        <v>11806</v>
      </c>
      <c r="B4216" t="s">
        <v>4351</v>
      </c>
      <c r="C4216" t="s">
        <v>5293</v>
      </c>
      <c r="D4216" s="852" t="s">
        <v>6325</v>
      </c>
      <c r="E4216" s="852">
        <v>780</v>
      </c>
      <c r="F4216" s="819">
        <v>94.22</v>
      </c>
    </row>
    <row r="4217" spans="1:6">
      <c r="A4217" s="852">
        <v>11809</v>
      </c>
      <c r="B4217" t="s">
        <v>4357</v>
      </c>
      <c r="C4217" t="s">
        <v>5962</v>
      </c>
      <c r="D4217" s="852" t="s">
        <v>6326</v>
      </c>
      <c r="E4217" s="852">
        <v>780</v>
      </c>
      <c r="F4217" s="819">
        <v>1331.23</v>
      </c>
    </row>
    <row r="4218" spans="1:6">
      <c r="A4218" s="852">
        <v>11809</v>
      </c>
      <c r="B4218" t="s">
        <v>4357</v>
      </c>
      <c r="C4218" t="s">
        <v>5962</v>
      </c>
      <c r="D4218" s="852" t="s">
        <v>6327</v>
      </c>
      <c r="E4218" s="852">
        <v>780</v>
      </c>
      <c r="F4218" s="819">
        <v>802.55</v>
      </c>
    </row>
    <row r="4219" spans="1:6">
      <c r="A4219" s="852">
        <v>11809</v>
      </c>
      <c r="B4219" t="s">
        <v>4357</v>
      </c>
      <c r="C4219" t="s">
        <v>5962</v>
      </c>
      <c r="D4219" s="852" t="s">
        <v>6328</v>
      </c>
      <c r="E4219" s="852">
        <v>780</v>
      </c>
      <c r="F4219" s="819">
        <v>3308.59</v>
      </c>
    </row>
    <row r="4220" spans="1:6">
      <c r="A4220" s="852">
        <v>11809</v>
      </c>
      <c r="B4220" t="s">
        <v>4357</v>
      </c>
      <c r="C4220" t="s">
        <v>5962</v>
      </c>
      <c r="D4220" s="852" t="s">
        <v>6329</v>
      </c>
      <c r="E4220" s="852">
        <v>780</v>
      </c>
      <c r="F4220" s="819">
        <v>1163.31</v>
      </c>
    </row>
    <row r="4221" spans="1:6">
      <c r="A4221" s="852">
        <v>11811</v>
      </c>
      <c r="B4221" t="s">
        <v>4363</v>
      </c>
      <c r="C4221" t="s">
        <v>6330</v>
      </c>
      <c r="D4221" s="852" t="s">
        <v>6331</v>
      </c>
      <c r="E4221" s="852">
        <v>780</v>
      </c>
      <c r="F4221" s="819">
        <v>5917.69</v>
      </c>
    </row>
    <row r="4222" spans="1:6">
      <c r="A4222" s="852">
        <v>11811</v>
      </c>
      <c r="B4222" t="s">
        <v>4363</v>
      </c>
      <c r="C4222" t="s">
        <v>6330</v>
      </c>
      <c r="D4222" s="852" t="s">
        <v>6332</v>
      </c>
      <c r="E4222" s="852">
        <v>780</v>
      </c>
      <c r="F4222" s="819">
        <v>5155.43</v>
      </c>
    </row>
    <row r="4223" spans="1:6">
      <c r="A4223" s="852">
        <v>11814</v>
      </c>
      <c r="B4223" t="s">
        <v>4375</v>
      </c>
      <c r="C4223" t="s">
        <v>5390</v>
      </c>
      <c r="D4223" s="852" t="s">
        <v>6333</v>
      </c>
      <c r="E4223" s="852">
        <v>780</v>
      </c>
      <c r="F4223" s="819">
        <v>3743.58</v>
      </c>
    </row>
    <row r="4224" spans="1:6">
      <c r="A4224" s="852">
        <v>11815</v>
      </c>
      <c r="B4224" t="s">
        <v>2174</v>
      </c>
      <c r="C4224" t="s">
        <v>5869</v>
      </c>
      <c r="D4224" s="852" t="s">
        <v>6334</v>
      </c>
      <c r="E4224" s="852">
        <v>780</v>
      </c>
      <c r="F4224" s="819">
        <v>109.56</v>
      </c>
    </row>
    <row r="4225" spans="1:6">
      <c r="A4225" s="852">
        <v>11815</v>
      </c>
      <c r="B4225" t="s">
        <v>2174</v>
      </c>
      <c r="C4225" t="s">
        <v>5869</v>
      </c>
      <c r="D4225" s="852" t="s">
        <v>6335</v>
      </c>
      <c r="E4225" s="852">
        <v>780</v>
      </c>
      <c r="F4225" s="819">
        <v>129.4</v>
      </c>
    </row>
    <row r="4226" spans="1:6">
      <c r="A4226" s="852">
        <v>11815</v>
      </c>
      <c r="B4226" t="s">
        <v>2174</v>
      </c>
      <c r="C4226" t="s">
        <v>5869</v>
      </c>
      <c r="D4226" s="852" t="s">
        <v>6336</v>
      </c>
      <c r="E4226" s="852">
        <v>780</v>
      </c>
      <c r="F4226" s="819">
        <v>95.48</v>
      </c>
    </row>
    <row r="4227" spans="1:6">
      <c r="A4227" s="852">
        <v>11816</v>
      </c>
      <c r="B4227" t="s">
        <v>5295</v>
      </c>
      <c r="C4227" t="s">
        <v>5296</v>
      </c>
      <c r="D4227" s="852" t="s">
        <v>6337</v>
      </c>
      <c r="E4227" s="852">
        <v>780</v>
      </c>
      <c r="F4227" s="819">
        <v>105.36</v>
      </c>
    </row>
    <row r="4228" spans="1:6">
      <c r="A4228" s="852">
        <v>11816</v>
      </c>
      <c r="B4228" t="s">
        <v>5295</v>
      </c>
      <c r="C4228" t="s">
        <v>5296</v>
      </c>
      <c r="D4228" s="852" t="s">
        <v>6338</v>
      </c>
      <c r="E4228" s="852">
        <v>780</v>
      </c>
      <c r="F4228" s="819">
        <v>135.91</v>
      </c>
    </row>
    <row r="4229" spans="1:6">
      <c r="A4229" s="852">
        <v>11816</v>
      </c>
      <c r="B4229" t="s">
        <v>5295</v>
      </c>
      <c r="C4229" t="s">
        <v>5296</v>
      </c>
      <c r="D4229" s="852" t="s">
        <v>6339</v>
      </c>
      <c r="E4229" s="852">
        <v>780</v>
      </c>
      <c r="F4229" s="819">
        <v>74.819999999999993</v>
      </c>
    </row>
    <row r="4230" spans="1:6">
      <c r="A4230" s="852">
        <v>11816</v>
      </c>
      <c r="B4230" t="s">
        <v>5295</v>
      </c>
      <c r="C4230" t="s">
        <v>5296</v>
      </c>
      <c r="D4230" s="852" t="s">
        <v>6340</v>
      </c>
      <c r="E4230" s="852">
        <v>780</v>
      </c>
      <c r="F4230" s="819">
        <v>105.36</v>
      </c>
    </row>
    <row r="4231" spans="1:6">
      <c r="A4231" s="852">
        <v>11816</v>
      </c>
      <c r="B4231" t="s">
        <v>5295</v>
      </c>
      <c r="C4231" t="s">
        <v>5296</v>
      </c>
      <c r="D4231" s="852" t="s">
        <v>6341</v>
      </c>
      <c r="E4231" s="852">
        <v>780</v>
      </c>
      <c r="F4231" s="819">
        <v>166.45</v>
      </c>
    </row>
    <row r="4232" spans="1:6">
      <c r="A4232" s="852">
        <v>11816</v>
      </c>
      <c r="B4232" t="s">
        <v>5295</v>
      </c>
      <c r="C4232" t="s">
        <v>5296</v>
      </c>
      <c r="D4232" s="852" t="s">
        <v>6342</v>
      </c>
      <c r="E4232" s="852">
        <v>780</v>
      </c>
      <c r="F4232" s="819">
        <v>74.819999999999993</v>
      </c>
    </row>
    <row r="4233" spans="1:6">
      <c r="A4233" s="852">
        <v>11816</v>
      </c>
      <c r="B4233" t="s">
        <v>5295</v>
      </c>
      <c r="C4233" t="s">
        <v>5296</v>
      </c>
      <c r="D4233" s="852" t="s">
        <v>6343</v>
      </c>
      <c r="E4233" s="852">
        <v>780</v>
      </c>
      <c r="F4233" s="819">
        <v>716.22</v>
      </c>
    </row>
    <row r="4234" spans="1:6">
      <c r="A4234" s="852">
        <v>11816</v>
      </c>
      <c r="B4234" t="s">
        <v>5295</v>
      </c>
      <c r="C4234" t="s">
        <v>5296</v>
      </c>
      <c r="D4234" s="852" t="s">
        <v>6344</v>
      </c>
      <c r="E4234" s="852">
        <v>780</v>
      </c>
      <c r="F4234" s="819">
        <v>3831.58</v>
      </c>
    </row>
    <row r="4235" spans="1:6">
      <c r="A4235" s="852">
        <v>11816</v>
      </c>
      <c r="B4235" t="s">
        <v>5295</v>
      </c>
      <c r="C4235" t="s">
        <v>5296</v>
      </c>
      <c r="D4235" s="852" t="s">
        <v>6345</v>
      </c>
      <c r="E4235" s="852">
        <v>780</v>
      </c>
      <c r="F4235" s="819">
        <v>74.819999999999993</v>
      </c>
    </row>
    <row r="4236" spans="1:6">
      <c r="A4236" s="852">
        <v>11817</v>
      </c>
      <c r="B4236" t="s">
        <v>4406</v>
      </c>
      <c r="C4236" t="s">
        <v>6346</v>
      </c>
      <c r="D4236" s="852" t="s">
        <v>6347</v>
      </c>
      <c r="E4236" s="852">
        <v>780</v>
      </c>
      <c r="F4236" s="819">
        <v>41.42</v>
      </c>
    </row>
    <row r="4237" spans="1:6">
      <c r="A4237" s="852">
        <v>11817</v>
      </c>
      <c r="B4237" t="s">
        <v>4406</v>
      </c>
      <c r="C4237" t="s">
        <v>6346</v>
      </c>
      <c r="D4237" s="852" t="s">
        <v>6348</v>
      </c>
      <c r="E4237" s="852">
        <v>780</v>
      </c>
      <c r="F4237" s="819">
        <v>375.79</v>
      </c>
    </row>
    <row r="4238" spans="1:6">
      <c r="A4238" s="852">
        <v>11817</v>
      </c>
      <c r="B4238" t="s">
        <v>4406</v>
      </c>
      <c r="C4238" t="s">
        <v>6346</v>
      </c>
      <c r="D4238" s="852" t="s">
        <v>6349</v>
      </c>
      <c r="E4238" s="852">
        <v>780</v>
      </c>
      <c r="F4238" s="819">
        <v>439.32</v>
      </c>
    </row>
    <row r="4239" spans="1:6">
      <c r="A4239" s="852">
        <v>11817</v>
      </c>
      <c r="B4239" t="s">
        <v>4406</v>
      </c>
      <c r="C4239" t="s">
        <v>6346</v>
      </c>
      <c r="D4239" s="852" t="s">
        <v>6350</v>
      </c>
      <c r="E4239" s="852">
        <v>780</v>
      </c>
      <c r="F4239" s="819">
        <v>471.08</v>
      </c>
    </row>
    <row r="4240" spans="1:6">
      <c r="A4240" s="852">
        <v>11817</v>
      </c>
      <c r="B4240" t="s">
        <v>4406</v>
      </c>
      <c r="C4240" t="s">
        <v>6346</v>
      </c>
      <c r="D4240" s="852" t="s">
        <v>6351</v>
      </c>
      <c r="E4240" s="852">
        <v>780</v>
      </c>
      <c r="F4240" s="819">
        <v>344.03</v>
      </c>
    </row>
    <row r="4241" spans="1:6">
      <c r="A4241" s="852">
        <v>11817</v>
      </c>
      <c r="B4241" t="s">
        <v>4406</v>
      </c>
      <c r="C4241" t="s">
        <v>6346</v>
      </c>
      <c r="D4241" s="852" t="s">
        <v>6352</v>
      </c>
      <c r="E4241" s="852">
        <v>780</v>
      </c>
      <c r="F4241" s="819">
        <v>375.79</v>
      </c>
    </row>
    <row r="4242" spans="1:6">
      <c r="A4242" s="852">
        <v>11818</v>
      </c>
      <c r="B4242" t="s">
        <v>2177</v>
      </c>
      <c r="C4242" t="s">
        <v>5300</v>
      </c>
      <c r="D4242" s="852" t="s">
        <v>6353</v>
      </c>
      <c r="E4242" s="852">
        <v>780</v>
      </c>
      <c r="F4242" s="819">
        <v>200.63</v>
      </c>
    </row>
    <row r="4243" spans="1:6">
      <c r="A4243" s="852">
        <v>11818</v>
      </c>
      <c r="B4243" t="s">
        <v>2177</v>
      </c>
      <c r="C4243" t="s">
        <v>5300</v>
      </c>
      <c r="D4243" s="852" t="s">
        <v>6354</v>
      </c>
      <c r="E4243" s="852">
        <v>780</v>
      </c>
      <c r="F4243" s="819">
        <v>178.11</v>
      </c>
    </row>
    <row r="4244" spans="1:6">
      <c r="A4244" s="852">
        <v>11818</v>
      </c>
      <c r="B4244" t="s">
        <v>2177</v>
      </c>
      <c r="C4244" t="s">
        <v>5300</v>
      </c>
      <c r="D4244" s="852" t="s">
        <v>6355</v>
      </c>
      <c r="E4244" s="852">
        <v>780</v>
      </c>
      <c r="F4244" s="819">
        <v>208.65</v>
      </c>
    </row>
    <row r="4245" spans="1:6">
      <c r="A4245" s="852">
        <v>11818</v>
      </c>
      <c r="B4245" t="s">
        <v>2177</v>
      </c>
      <c r="C4245" t="s">
        <v>5300</v>
      </c>
      <c r="D4245" s="852" t="s">
        <v>6356</v>
      </c>
      <c r="E4245" s="852">
        <v>780</v>
      </c>
      <c r="F4245" s="819">
        <v>239.19</v>
      </c>
    </row>
    <row r="4246" spans="1:6">
      <c r="A4246" s="852">
        <v>11819</v>
      </c>
      <c r="B4246" t="s">
        <v>4421</v>
      </c>
      <c r="C4246" t="s">
        <v>6357</v>
      </c>
      <c r="D4246" s="852" t="s">
        <v>6358</v>
      </c>
      <c r="E4246" s="852">
        <v>780</v>
      </c>
      <c r="F4246" s="819">
        <v>471.88</v>
      </c>
    </row>
    <row r="4247" spans="1:6">
      <c r="A4247" s="852">
        <v>11819</v>
      </c>
      <c r="B4247" t="s">
        <v>4421</v>
      </c>
      <c r="C4247" t="s">
        <v>6357</v>
      </c>
      <c r="D4247" s="852" t="s">
        <v>6359</v>
      </c>
      <c r="E4247" s="852">
        <v>780</v>
      </c>
      <c r="F4247" s="819">
        <v>713.02</v>
      </c>
    </row>
    <row r="4248" spans="1:6">
      <c r="A4248" s="852">
        <v>11819</v>
      </c>
      <c r="B4248" t="s">
        <v>4421</v>
      </c>
      <c r="C4248" t="s">
        <v>6357</v>
      </c>
      <c r="D4248" s="852" t="s">
        <v>6360</v>
      </c>
      <c r="E4248" s="852">
        <v>780</v>
      </c>
      <c r="F4248" s="819">
        <v>268.37</v>
      </c>
    </row>
    <row r="4249" spans="1:6">
      <c r="A4249" s="852">
        <v>11819</v>
      </c>
      <c r="B4249" t="s">
        <v>4421</v>
      </c>
      <c r="C4249" t="s">
        <v>6357</v>
      </c>
      <c r="D4249" s="852" t="s">
        <v>6361</v>
      </c>
      <c r="E4249" s="852">
        <v>780</v>
      </c>
      <c r="F4249" s="819">
        <v>5159.53</v>
      </c>
    </row>
    <row r="4250" spans="1:6">
      <c r="A4250" s="852">
        <v>11819</v>
      </c>
      <c r="B4250" t="s">
        <v>4421</v>
      </c>
      <c r="C4250" t="s">
        <v>6357</v>
      </c>
      <c r="D4250" s="852" t="s">
        <v>6362</v>
      </c>
      <c r="E4250" s="852">
        <v>780</v>
      </c>
      <c r="F4250" s="819">
        <v>1125.9100000000001</v>
      </c>
    </row>
    <row r="4251" spans="1:6">
      <c r="A4251" s="852">
        <v>11819</v>
      </c>
      <c r="B4251" t="s">
        <v>4421</v>
      </c>
      <c r="C4251" t="s">
        <v>6357</v>
      </c>
      <c r="D4251" s="852" t="s">
        <v>6363</v>
      </c>
      <c r="E4251" s="852">
        <v>780</v>
      </c>
      <c r="F4251" s="819">
        <v>141.32</v>
      </c>
    </row>
    <row r="4252" spans="1:6">
      <c r="A4252" s="852">
        <v>11819</v>
      </c>
      <c r="B4252" t="s">
        <v>4421</v>
      </c>
      <c r="C4252" t="s">
        <v>6357</v>
      </c>
      <c r="D4252" s="852" t="s">
        <v>6364</v>
      </c>
      <c r="E4252" s="852">
        <v>780</v>
      </c>
      <c r="F4252" s="819">
        <v>458.93</v>
      </c>
    </row>
    <row r="4253" spans="1:6">
      <c r="A4253" s="852">
        <v>11819</v>
      </c>
      <c r="B4253" t="s">
        <v>4421</v>
      </c>
      <c r="C4253" t="s">
        <v>6357</v>
      </c>
      <c r="D4253" s="852" t="s">
        <v>6365</v>
      </c>
      <c r="E4253" s="852">
        <v>780</v>
      </c>
      <c r="F4253" s="819">
        <v>109.56</v>
      </c>
    </row>
    <row r="4254" spans="1:6">
      <c r="A4254" s="852">
        <v>11819</v>
      </c>
      <c r="B4254" t="s">
        <v>4421</v>
      </c>
      <c r="C4254" t="s">
        <v>6357</v>
      </c>
      <c r="D4254" s="852" t="s">
        <v>6366</v>
      </c>
      <c r="E4254" s="852">
        <v>780</v>
      </c>
      <c r="F4254" s="819">
        <v>109.56</v>
      </c>
    </row>
    <row r="4255" spans="1:6">
      <c r="A4255" s="852">
        <v>11820</v>
      </c>
      <c r="B4255" t="s">
        <v>5774</v>
      </c>
      <c r="C4255" t="s">
        <v>5775</v>
      </c>
      <c r="D4255" s="852" t="s">
        <v>6367</v>
      </c>
      <c r="E4255" s="852">
        <v>780</v>
      </c>
      <c r="F4255" s="819">
        <v>49.64</v>
      </c>
    </row>
    <row r="4256" spans="1:6">
      <c r="A4256" s="852">
        <v>11820</v>
      </c>
      <c r="B4256" t="s">
        <v>5774</v>
      </c>
      <c r="C4256" t="s">
        <v>5775</v>
      </c>
      <c r="D4256" s="852" t="s">
        <v>6368</v>
      </c>
      <c r="E4256" s="852">
        <v>780</v>
      </c>
      <c r="F4256" s="819">
        <v>74.819999999999993</v>
      </c>
    </row>
    <row r="4257" spans="1:6">
      <c r="A4257" s="852">
        <v>11820</v>
      </c>
      <c r="B4257" t="s">
        <v>5774</v>
      </c>
      <c r="C4257" t="s">
        <v>5775</v>
      </c>
      <c r="D4257" s="852" t="s">
        <v>6369</v>
      </c>
      <c r="E4257" s="852">
        <v>780</v>
      </c>
      <c r="F4257" s="819">
        <v>77.8</v>
      </c>
    </row>
    <row r="4258" spans="1:6">
      <c r="A4258" s="852">
        <v>11820</v>
      </c>
      <c r="B4258" t="s">
        <v>5774</v>
      </c>
      <c r="C4258" t="s">
        <v>5775</v>
      </c>
      <c r="D4258" s="852" t="s">
        <v>6370</v>
      </c>
      <c r="E4258" s="852">
        <v>780</v>
      </c>
      <c r="F4258" s="819">
        <v>129.4</v>
      </c>
    </row>
    <row r="4259" spans="1:6">
      <c r="A4259" s="852">
        <v>11820</v>
      </c>
      <c r="B4259" t="s">
        <v>5774</v>
      </c>
      <c r="C4259" t="s">
        <v>5775</v>
      </c>
      <c r="D4259" s="852" t="s">
        <v>6371</v>
      </c>
      <c r="E4259" s="852">
        <v>780</v>
      </c>
      <c r="F4259" s="819">
        <v>129.4</v>
      </c>
    </row>
    <row r="4260" spans="1:6">
      <c r="A4260" s="852">
        <v>11822</v>
      </c>
      <c r="B4260" t="s">
        <v>4443</v>
      </c>
      <c r="C4260" t="s">
        <v>5302</v>
      </c>
      <c r="D4260" s="852" t="s">
        <v>6372</v>
      </c>
      <c r="E4260" s="852">
        <v>780</v>
      </c>
      <c r="F4260" s="819">
        <v>109.56</v>
      </c>
    </row>
    <row r="4261" spans="1:6">
      <c r="A4261" s="852">
        <v>11823</v>
      </c>
      <c r="B4261" t="s">
        <v>2182</v>
      </c>
      <c r="C4261" t="s">
        <v>6373</v>
      </c>
      <c r="D4261" s="852" t="s">
        <v>6374</v>
      </c>
      <c r="E4261" s="852">
        <v>780</v>
      </c>
      <c r="F4261" s="819">
        <v>2851.84</v>
      </c>
    </row>
    <row r="4262" spans="1:6">
      <c r="A4262" s="852">
        <v>11823</v>
      </c>
      <c r="B4262" t="s">
        <v>2182</v>
      </c>
      <c r="C4262" t="s">
        <v>6373</v>
      </c>
      <c r="D4262" s="852" t="s">
        <v>6375</v>
      </c>
      <c r="E4262" s="852">
        <v>780</v>
      </c>
      <c r="F4262" s="819">
        <v>2693.03</v>
      </c>
    </row>
    <row r="4263" spans="1:6">
      <c r="A4263" s="852">
        <v>11830</v>
      </c>
      <c r="B4263" t="s">
        <v>4451</v>
      </c>
      <c r="C4263" t="s">
        <v>6376</v>
      </c>
      <c r="D4263" s="852" t="s">
        <v>6377</v>
      </c>
      <c r="E4263" s="852">
        <v>780</v>
      </c>
      <c r="F4263" s="819">
        <v>154.28</v>
      </c>
    </row>
    <row r="4264" spans="1:6">
      <c r="A4264" s="852">
        <v>11830</v>
      </c>
      <c r="B4264" t="s">
        <v>4451</v>
      </c>
      <c r="C4264" t="s">
        <v>6376</v>
      </c>
      <c r="D4264" s="852" t="s">
        <v>6378</v>
      </c>
      <c r="E4264" s="852">
        <v>780</v>
      </c>
      <c r="F4264" s="819">
        <v>94.22</v>
      </c>
    </row>
    <row r="4265" spans="1:6">
      <c r="A4265" s="852">
        <v>11830</v>
      </c>
      <c r="B4265" t="s">
        <v>4451</v>
      </c>
      <c r="C4265" t="s">
        <v>6376</v>
      </c>
      <c r="D4265" s="852" t="s">
        <v>6379</v>
      </c>
      <c r="E4265" s="852">
        <v>780</v>
      </c>
      <c r="F4265" s="819">
        <v>94.22</v>
      </c>
    </row>
    <row r="4266" spans="1:6">
      <c r="A4266" s="852">
        <v>11830</v>
      </c>
      <c r="B4266" t="s">
        <v>4451</v>
      </c>
      <c r="C4266" t="s">
        <v>6376</v>
      </c>
      <c r="D4266" s="852" t="s">
        <v>6380</v>
      </c>
      <c r="E4266" s="852">
        <v>780</v>
      </c>
      <c r="F4266" s="819">
        <v>411.82</v>
      </c>
    </row>
    <row r="4267" spans="1:6">
      <c r="A4267" s="852">
        <v>11830</v>
      </c>
      <c r="B4267" t="s">
        <v>4451</v>
      </c>
      <c r="C4267" t="s">
        <v>6376</v>
      </c>
      <c r="D4267" s="852" t="s">
        <v>6381</v>
      </c>
      <c r="E4267" s="852">
        <v>780</v>
      </c>
      <c r="F4267" s="819">
        <v>94.22</v>
      </c>
    </row>
    <row r="4268" spans="1:6">
      <c r="A4268" s="852">
        <v>11830</v>
      </c>
      <c r="B4268" t="s">
        <v>4451</v>
      </c>
      <c r="C4268" t="s">
        <v>6376</v>
      </c>
      <c r="D4268" s="852" t="s">
        <v>6382</v>
      </c>
      <c r="E4268" s="852">
        <v>780</v>
      </c>
      <c r="F4268" s="819">
        <v>142.80000000000001</v>
      </c>
    </row>
    <row r="4269" spans="1:6">
      <c r="A4269" s="852">
        <v>11830</v>
      </c>
      <c r="B4269" t="s">
        <v>4451</v>
      </c>
      <c r="C4269" t="s">
        <v>6376</v>
      </c>
      <c r="D4269" s="852" t="s">
        <v>6383</v>
      </c>
      <c r="E4269" s="852">
        <v>780</v>
      </c>
      <c r="F4269" s="819">
        <v>108.88</v>
      </c>
    </row>
    <row r="4270" spans="1:6">
      <c r="A4270" s="852">
        <v>11830</v>
      </c>
      <c r="B4270" t="s">
        <v>4451</v>
      </c>
      <c r="C4270" t="s">
        <v>6376</v>
      </c>
      <c r="D4270" s="852" t="s">
        <v>6384</v>
      </c>
      <c r="E4270" s="852">
        <v>780</v>
      </c>
      <c r="F4270" s="819">
        <v>74.959999999999994</v>
      </c>
    </row>
    <row r="4271" spans="1:6">
      <c r="A4271" s="852">
        <v>11830</v>
      </c>
      <c r="B4271" t="s">
        <v>4451</v>
      </c>
      <c r="C4271" t="s">
        <v>6376</v>
      </c>
      <c r="D4271" s="852" t="s">
        <v>6385</v>
      </c>
      <c r="E4271" s="852">
        <v>780</v>
      </c>
      <c r="F4271" s="819">
        <v>142.80000000000001</v>
      </c>
    </row>
    <row r="4272" spans="1:6">
      <c r="A4272" s="852">
        <v>11833</v>
      </c>
      <c r="B4272" t="s">
        <v>2185</v>
      </c>
      <c r="C4272" t="s">
        <v>6386</v>
      </c>
      <c r="D4272" s="852" t="s">
        <v>6387</v>
      </c>
      <c r="E4272" s="852">
        <v>780</v>
      </c>
      <c r="F4272" s="819">
        <v>1904</v>
      </c>
    </row>
    <row r="4273" spans="1:6">
      <c r="A4273" s="852">
        <v>11833</v>
      </c>
      <c r="B4273" t="s">
        <v>2185</v>
      </c>
      <c r="C4273" t="s">
        <v>6386</v>
      </c>
      <c r="D4273" s="852" t="s">
        <v>6388</v>
      </c>
      <c r="E4273" s="852">
        <v>780</v>
      </c>
      <c r="F4273" s="819">
        <v>3798.11</v>
      </c>
    </row>
    <row r="4274" spans="1:6">
      <c r="A4274" s="852">
        <v>11833</v>
      </c>
      <c r="B4274" t="s">
        <v>2185</v>
      </c>
      <c r="C4274" t="s">
        <v>6386</v>
      </c>
      <c r="D4274" s="852" t="s">
        <v>6389</v>
      </c>
      <c r="E4274" s="852">
        <v>780</v>
      </c>
      <c r="F4274" s="819">
        <v>3562.15</v>
      </c>
    </row>
    <row r="4275" spans="1:6">
      <c r="A4275" s="852">
        <v>11833</v>
      </c>
      <c r="B4275" t="s">
        <v>2185</v>
      </c>
      <c r="C4275" t="s">
        <v>6386</v>
      </c>
      <c r="D4275" s="852" t="s">
        <v>6390</v>
      </c>
      <c r="E4275" s="852">
        <v>780</v>
      </c>
      <c r="F4275" s="819">
        <v>170.28</v>
      </c>
    </row>
    <row r="4276" spans="1:6">
      <c r="A4276" s="852">
        <v>11833</v>
      </c>
      <c r="B4276" t="s">
        <v>2185</v>
      </c>
      <c r="C4276" t="s">
        <v>6386</v>
      </c>
      <c r="D4276" s="852" t="s">
        <v>6391</v>
      </c>
      <c r="E4276" s="852">
        <v>780</v>
      </c>
      <c r="F4276" s="819">
        <v>2385.35</v>
      </c>
    </row>
    <row r="4277" spans="1:6">
      <c r="A4277" s="852">
        <v>11833</v>
      </c>
      <c r="B4277" t="s">
        <v>2185</v>
      </c>
      <c r="C4277" t="s">
        <v>6386</v>
      </c>
      <c r="D4277" s="852" t="s">
        <v>6392</v>
      </c>
      <c r="E4277" s="852">
        <v>780</v>
      </c>
      <c r="F4277" s="819">
        <v>2328.56</v>
      </c>
    </row>
    <row r="4278" spans="1:6">
      <c r="A4278" s="852">
        <v>11833</v>
      </c>
      <c r="B4278" t="s">
        <v>2185</v>
      </c>
      <c r="C4278" t="s">
        <v>6386</v>
      </c>
      <c r="D4278" s="852" t="s">
        <v>6393</v>
      </c>
      <c r="E4278" s="852">
        <v>780</v>
      </c>
      <c r="F4278" s="819">
        <v>170.28</v>
      </c>
    </row>
    <row r="4279" spans="1:6">
      <c r="A4279" s="852">
        <v>11837</v>
      </c>
      <c r="B4279" t="s">
        <v>2187</v>
      </c>
      <c r="C4279" t="s">
        <v>5432</v>
      </c>
      <c r="D4279" s="852" t="s">
        <v>6394</v>
      </c>
      <c r="E4279" s="852">
        <v>780</v>
      </c>
      <c r="F4279" s="819">
        <v>397.06</v>
      </c>
    </row>
    <row r="4280" spans="1:6">
      <c r="A4280" s="852">
        <v>11838</v>
      </c>
      <c r="B4280" t="s">
        <v>4956</v>
      </c>
      <c r="C4280" t="s">
        <v>6395</v>
      </c>
      <c r="D4280" s="852" t="s">
        <v>6396</v>
      </c>
      <c r="E4280" s="852">
        <v>780</v>
      </c>
      <c r="F4280" s="819">
        <v>1771.39</v>
      </c>
    </row>
    <row r="4281" spans="1:6">
      <c r="A4281" s="852">
        <v>11838</v>
      </c>
      <c r="B4281" t="s">
        <v>4956</v>
      </c>
      <c r="C4281" t="s">
        <v>6395</v>
      </c>
      <c r="D4281" s="852" t="s">
        <v>6397</v>
      </c>
      <c r="E4281" s="852">
        <v>780</v>
      </c>
      <c r="F4281" s="819">
        <v>1771.39</v>
      </c>
    </row>
    <row r="4282" spans="1:6">
      <c r="A4282" s="852">
        <v>11838</v>
      </c>
      <c r="B4282" t="s">
        <v>4956</v>
      </c>
      <c r="C4282" t="s">
        <v>6395</v>
      </c>
      <c r="D4282" s="852" t="s">
        <v>6398</v>
      </c>
      <c r="E4282" s="852">
        <v>780</v>
      </c>
      <c r="F4282" s="819">
        <v>1771.39</v>
      </c>
    </row>
    <row r="4283" spans="1:6">
      <c r="A4283" s="852">
        <v>11838</v>
      </c>
      <c r="B4283" t="s">
        <v>4956</v>
      </c>
      <c r="C4283" t="s">
        <v>6395</v>
      </c>
      <c r="D4283" s="852" t="s">
        <v>6399</v>
      </c>
      <c r="E4283" s="852">
        <v>780</v>
      </c>
      <c r="F4283" s="819">
        <v>1771.39</v>
      </c>
    </row>
    <row r="4284" spans="1:6">
      <c r="A4284" s="852">
        <v>11838</v>
      </c>
      <c r="B4284" t="s">
        <v>4956</v>
      </c>
      <c r="C4284" t="s">
        <v>6395</v>
      </c>
      <c r="D4284" s="852" t="s">
        <v>6400</v>
      </c>
      <c r="E4284" s="852">
        <v>780</v>
      </c>
      <c r="F4284" s="819">
        <v>1771.39</v>
      </c>
    </row>
    <row r="4285" spans="1:6">
      <c r="A4285" s="852">
        <v>11839</v>
      </c>
      <c r="B4285" t="s">
        <v>4475</v>
      </c>
      <c r="C4285" t="s">
        <v>6401</v>
      </c>
      <c r="D4285" s="852" t="s">
        <v>6402</v>
      </c>
      <c r="E4285" s="852">
        <v>780</v>
      </c>
      <c r="F4285" s="819">
        <v>704.91</v>
      </c>
    </row>
    <row r="4286" spans="1:6">
      <c r="A4286" s="852">
        <v>11839</v>
      </c>
      <c r="B4286" t="s">
        <v>4475</v>
      </c>
      <c r="C4286" t="s">
        <v>6401</v>
      </c>
      <c r="D4286" s="852" t="s">
        <v>6403</v>
      </c>
      <c r="E4286" s="852">
        <v>780</v>
      </c>
      <c r="F4286" s="819">
        <v>234.97</v>
      </c>
    </row>
    <row r="4287" spans="1:6">
      <c r="A4287" s="852">
        <v>11839</v>
      </c>
      <c r="B4287" t="s">
        <v>4475</v>
      </c>
      <c r="C4287" t="s">
        <v>6401</v>
      </c>
      <c r="D4287" s="852" t="s">
        <v>6404</v>
      </c>
      <c r="E4287" s="852">
        <v>780</v>
      </c>
      <c r="F4287" s="819">
        <v>117.48</v>
      </c>
    </row>
    <row r="4288" spans="1:6">
      <c r="A4288" s="852">
        <v>11839</v>
      </c>
      <c r="B4288" t="s">
        <v>4475</v>
      </c>
      <c r="C4288" t="s">
        <v>6401</v>
      </c>
      <c r="D4288" s="852" t="s">
        <v>6405</v>
      </c>
      <c r="E4288" s="852">
        <v>780</v>
      </c>
      <c r="F4288" s="819">
        <v>29.37</v>
      </c>
    </row>
    <row r="4289" spans="1:6">
      <c r="A4289" s="852">
        <v>11839</v>
      </c>
      <c r="B4289" t="s">
        <v>4475</v>
      </c>
      <c r="C4289" t="s">
        <v>6401</v>
      </c>
      <c r="D4289" s="852" t="s">
        <v>6406</v>
      </c>
      <c r="E4289" s="852">
        <v>780</v>
      </c>
      <c r="F4289" s="819">
        <v>122.17</v>
      </c>
    </row>
    <row r="4290" spans="1:6">
      <c r="A4290" s="852">
        <v>11839</v>
      </c>
      <c r="B4290" t="s">
        <v>4475</v>
      </c>
      <c r="C4290" t="s">
        <v>6401</v>
      </c>
      <c r="D4290" s="852" t="s">
        <v>6407</v>
      </c>
      <c r="E4290" s="852">
        <v>780</v>
      </c>
      <c r="F4290" s="819">
        <v>158.80000000000001</v>
      </c>
    </row>
    <row r="4291" spans="1:6">
      <c r="A4291" s="852">
        <v>11839</v>
      </c>
      <c r="B4291" t="s">
        <v>4475</v>
      </c>
      <c r="C4291" t="s">
        <v>6401</v>
      </c>
      <c r="D4291" s="852" t="s">
        <v>6408</v>
      </c>
      <c r="E4291" s="852">
        <v>780</v>
      </c>
      <c r="F4291" s="819">
        <v>127.04</v>
      </c>
    </row>
    <row r="4292" spans="1:6">
      <c r="A4292" s="852">
        <v>11844</v>
      </c>
      <c r="B4292" t="s">
        <v>1063</v>
      </c>
      <c r="C4292" t="s">
        <v>6409</v>
      </c>
      <c r="D4292" s="852" t="s">
        <v>6410</v>
      </c>
      <c r="E4292" s="852">
        <v>780</v>
      </c>
      <c r="F4292" s="819">
        <v>74.819999999999993</v>
      </c>
    </row>
    <row r="4293" spans="1:6">
      <c r="A4293" s="852">
        <v>11844</v>
      </c>
      <c r="B4293" t="s">
        <v>1063</v>
      </c>
      <c r="C4293" t="s">
        <v>6409</v>
      </c>
      <c r="D4293" s="852" t="s">
        <v>6411</v>
      </c>
      <c r="E4293" s="852">
        <v>780</v>
      </c>
      <c r="F4293" s="819">
        <v>74.819999999999993</v>
      </c>
    </row>
    <row r="4294" spans="1:6">
      <c r="A4294" s="852">
        <v>11844</v>
      </c>
      <c r="B4294" t="s">
        <v>1063</v>
      </c>
      <c r="C4294" t="s">
        <v>6409</v>
      </c>
      <c r="D4294" s="852" t="s">
        <v>6412</v>
      </c>
      <c r="E4294" s="852">
        <v>780</v>
      </c>
      <c r="F4294" s="819">
        <v>77.8</v>
      </c>
    </row>
    <row r="4295" spans="1:6">
      <c r="A4295" s="852">
        <v>11844</v>
      </c>
      <c r="B4295" t="s">
        <v>1063</v>
      </c>
      <c r="C4295" t="s">
        <v>6409</v>
      </c>
      <c r="D4295" s="852" t="s">
        <v>6413</v>
      </c>
      <c r="E4295" s="852">
        <v>780</v>
      </c>
      <c r="F4295" s="819">
        <v>77.8</v>
      </c>
    </row>
    <row r="4296" spans="1:6">
      <c r="A4296" s="852">
        <v>11844</v>
      </c>
      <c r="B4296" t="s">
        <v>1063</v>
      </c>
      <c r="C4296" t="s">
        <v>6409</v>
      </c>
      <c r="D4296" s="852" t="s">
        <v>6414</v>
      </c>
      <c r="E4296" s="852">
        <v>780</v>
      </c>
      <c r="F4296" s="819">
        <v>77.8</v>
      </c>
    </row>
    <row r="4297" spans="1:6">
      <c r="A4297" s="852">
        <v>11844</v>
      </c>
      <c r="B4297" t="s">
        <v>1063</v>
      </c>
      <c r="C4297" t="s">
        <v>6409</v>
      </c>
      <c r="D4297" s="852" t="s">
        <v>6415</v>
      </c>
      <c r="E4297" s="852">
        <v>780</v>
      </c>
      <c r="F4297" s="819">
        <v>77.8</v>
      </c>
    </row>
    <row r="4298" spans="1:6">
      <c r="A4298" s="852">
        <v>11844</v>
      </c>
      <c r="B4298" t="s">
        <v>1063</v>
      </c>
      <c r="C4298" t="s">
        <v>6409</v>
      </c>
      <c r="D4298" s="852" t="s">
        <v>6416</v>
      </c>
      <c r="E4298" s="852">
        <v>780</v>
      </c>
      <c r="F4298" s="819">
        <v>109.56</v>
      </c>
    </row>
    <row r="4299" spans="1:6">
      <c r="A4299" s="852">
        <v>11844</v>
      </c>
      <c r="B4299" t="s">
        <v>1063</v>
      </c>
      <c r="C4299" t="s">
        <v>6409</v>
      </c>
      <c r="D4299" s="852" t="s">
        <v>6417</v>
      </c>
      <c r="E4299" s="852">
        <v>780</v>
      </c>
      <c r="F4299" s="819">
        <v>129.4</v>
      </c>
    </row>
    <row r="4300" spans="1:6">
      <c r="A4300" s="852">
        <v>11844</v>
      </c>
      <c r="B4300" t="s">
        <v>1063</v>
      </c>
      <c r="C4300" t="s">
        <v>6409</v>
      </c>
      <c r="D4300" s="852" t="s">
        <v>6418</v>
      </c>
      <c r="E4300" s="852">
        <v>780</v>
      </c>
      <c r="F4300" s="819">
        <v>231.15</v>
      </c>
    </row>
    <row r="4301" spans="1:6">
      <c r="A4301" s="852">
        <v>11849</v>
      </c>
      <c r="B4301" t="s">
        <v>1257</v>
      </c>
      <c r="C4301" t="s">
        <v>5306</v>
      </c>
      <c r="D4301" s="852" t="s">
        <v>6419</v>
      </c>
      <c r="E4301" s="852">
        <v>780</v>
      </c>
      <c r="F4301" s="819">
        <v>1099.54</v>
      </c>
    </row>
    <row r="4302" spans="1:6">
      <c r="A4302" s="852">
        <v>11849</v>
      </c>
      <c r="B4302" t="s">
        <v>1257</v>
      </c>
      <c r="C4302" t="s">
        <v>5306</v>
      </c>
      <c r="D4302" s="852" t="s">
        <v>6420</v>
      </c>
      <c r="E4302" s="852">
        <v>780</v>
      </c>
      <c r="F4302" s="819">
        <v>305.27</v>
      </c>
    </row>
    <row r="4303" spans="1:6">
      <c r="A4303" s="852">
        <v>11849</v>
      </c>
      <c r="B4303" t="s">
        <v>1257</v>
      </c>
      <c r="C4303" t="s">
        <v>5306</v>
      </c>
      <c r="D4303" s="852" t="s">
        <v>6421</v>
      </c>
      <c r="E4303" s="852">
        <v>780</v>
      </c>
      <c r="F4303" s="819">
        <v>1051.47</v>
      </c>
    </row>
    <row r="4304" spans="1:6">
      <c r="A4304" s="852">
        <v>11852</v>
      </c>
      <c r="B4304" t="s">
        <v>1215</v>
      </c>
      <c r="C4304" t="s">
        <v>5230</v>
      </c>
      <c r="D4304" s="852" t="s">
        <v>6422</v>
      </c>
      <c r="E4304" s="852">
        <v>780</v>
      </c>
      <c r="F4304" s="819">
        <v>88.11</v>
      </c>
    </row>
    <row r="4305" spans="1:6">
      <c r="A4305" s="852">
        <v>11852</v>
      </c>
      <c r="B4305" t="s">
        <v>1215</v>
      </c>
      <c r="C4305" t="s">
        <v>5230</v>
      </c>
      <c r="D4305" s="852" t="s">
        <v>6423</v>
      </c>
      <c r="E4305" s="852">
        <v>780</v>
      </c>
      <c r="F4305" s="819">
        <v>29.37</v>
      </c>
    </row>
    <row r="4306" spans="1:6">
      <c r="A4306" s="852">
        <v>11852</v>
      </c>
      <c r="B4306" t="s">
        <v>1215</v>
      </c>
      <c r="C4306" t="s">
        <v>5230</v>
      </c>
      <c r="D4306" s="852" t="s">
        <v>6424</v>
      </c>
      <c r="E4306" s="852">
        <v>780</v>
      </c>
      <c r="F4306" s="819">
        <v>88.11</v>
      </c>
    </row>
    <row r="4307" spans="1:6">
      <c r="A4307" s="852">
        <v>11852</v>
      </c>
      <c r="B4307" t="s">
        <v>1215</v>
      </c>
      <c r="C4307" t="s">
        <v>5230</v>
      </c>
      <c r="D4307" s="852" t="s">
        <v>6425</v>
      </c>
      <c r="E4307" s="852">
        <v>780</v>
      </c>
      <c r="F4307" s="819">
        <v>146.86000000000001</v>
      </c>
    </row>
    <row r="4308" spans="1:6">
      <c r="A4308" s="852">
        <v>11852</v>
      </c>
      <c r="B4308" t="s">
        <v>1215</v>
      </c>
      <c r="C4308" t="s">
        <v>5230</v>
      </c>
      <c r="D4308" s="852" t="s">
        <v>6426</v>
      </c>
      <c r="E4308" s="852">
        <v>780</v>
      </c>
      <c r="F4308" s="819">
        <v>29.37</v>
      </c>
    </row>
    <row r="4309" spans="1:6">
      <c r="A4309" s="852">
        <v>11852</v>
      </c>
      <c r="B4309" t="s">
        <v>1215</v>
      </c>
      <c r="C4309" t="s">
        <v>5230</v>
      </c>
      <c r="D4309" s="852" t="s">
        <v>6427</v>
      </c>
      <c r="E4309" s="852">
        <v>780</v>
      </c>
      <c r="F4309" s="819">
        <v>397.06</v>
      </c>
    </row>
    <row r="4310" spans="1:6">
      <c r="A4310" s="852">
        <v>11852</v>
      </c>
      <c r="B4310" t="s">
        <v>1215</v>
      </c>
      <c r="C4310" t="s">
        <v>5230</v>
      </c>
      <c r="D4310" s="852" t="s">
        <v>6428</v>
      </c>
      <c r="E4310" s="852">
        <v>780</v>
      </c>
      <c r="F4310" s="819">
        <v>335.97</v>
      </c>
    </row>
    <row r="4311" spans="1:6">
      <c r="A4311" s="852">
        <v>11852</v>
      </c>
      <c r="B4311" t="s">
        <v>1215</v>
      </c>
      <c r="C4311" t="s">
        <v>5230</v>
      </c>
      <c r="D4311" s="852" t="s">
        <v>6429</v>
      </c>
      <c r="E4311" s="852">
        <v>780</v>
      </c>
      <c r="F4311" s="819">
        <v>213.8</v>
      </c>
    </row>
    <row r="4312" spans="1:6">
      <c r="A4312" s="852">
        <v>11852</v>
      </c>
      <c r="B4312" t="s">
        <v>1215</v>
      </c>
      <c r="C4312" t="s">
        <v>5230</v>
      </c>
      <c r="D4312" s="852" t="s">
        <v>6430</v>
      </c>
      <c r="E4312" s="852">
        <v>780</v>
      </c>
      <c r="F4312" s="819">
        <v>244.34</v>
      </c>
    </row>
    <row r="4313" spans="1:6">
      <c r="A4313" s="852">
        <v>11852</v>
      </c>
      <c r="B4313" t="s">
        <v>1215</v>
      </c>
      <c r="C4313" t="s">
        <v>5230</v>
      </c>
      <c r="D4313" s="852" t="s">
        <v>6431</v>
      </c>
      <c r="E4313" s="852">
        <v>780</v>
      </c>
      <c r="F4313" s="819">
        <v>158.80000000000001</v>
      </c>
    </row>
    <row r="4314" spans="1:6">
      <c r="A4314" s="852">
        <v>11852</v>
      </c>
      <c r="B4314" t="s">
        <v>1215</v>
      </c>
      <c r="C4314" t="s">
        <v>5230</v>
      </c>
      <c r="D4314" s="852" t="s">
        <v>6432</v>
      </c>
      <c r="E4314" s="852">
        <v>780</v>
      </c>
      <c r="F4314" s="819">
        <v>317.61</v>
      </c>
    </row>
    <row r="4315" spans="1:6">
      <c r="A4315" s="852">
        <v>11852</v>
      </c>
      <c r="B4315" t="s">
        <v>1215</v>
      </c>
      <c r="C4315" t="s">
        <v>5230</v>
      </c>
      <c r="D4315" s="852" t="s">
        <v>6433</v>
      </c>
      <c r="E4315" s="852">
        <v>780</v>
      </c>
      <c r="F4315" s="819">
        <v>317.61</v>
      </c>
    </row>
    <row r="4316" spans="1:6">
      <c r="A4316" s="852">
        <v>11852</v>
      </c>
      <c r="B4316" t="s">
        <v>1215</v>
      </c>
      <c r="C4316" t="s">
        <v>5230</v>
      </c>
      <c r="D4316" s="852" t="s">
        <v>6434</v>
      </c>
      <c r="E4316" s="852">
        <v>780</v>
      </c>
      <c r="F4316" s="819">
        <v>158.80000000000001</v>
      </c>
    </row>
    <row r="4317" spans="1:6">
      <c r="A4317" s="852">
        <v>11855</v>
      </c>
      <c r="B4317" t="s">
        <v>5943</v>
      </c>
      <c r="C4317" t="s">
        <v>5944</v>
      </c>
      <c r="D4317" s="852" t="s">
        <v>6435</v>
      </c>
      <c r="E4317" s="852">
        <v>780</v>
      </c>
      <c r="F4317" s="819">
        <v>156.08000000000001</v>
      </c>
    </row>
    <row r="4318" spans="1:6">
      <c r="A4318" s="852">
        <v>11856</v>
      </c>
      <c r="B4318" t="s">
        <v>1329</v>
      </c>
      <c r="C4318" t="s">
        <v>6436</v>
      </c>
      <c r="D4318" s="852" t="s">
        <v>6437</v>
      </c>
      <c r="E4318" s="852">
        <v>780</v>
      </c>
      <c r="F4318" s="819">
        <v>117.48</v>
      </c>
    </row>
    <row r="4319" spans="1:6">
      <c r="A4319" s="852">
        <v>11856</v>
      </c>
      <c r="B4319" t="s">
        <v>1329</v>
      </c>
      <c r="C4319" t="s">
        <v>6436</v>
      </c>
      <c r="D4319" s="852" t="s">
        <v>6438</v>
      </c>
      <c r="E4319" s="852">
        <v>780</v>
      </c>
      <c r="F4319" s="819">
        <v>397.06</v>
      </c>
    </row>
    <row r="4320" spans="1:6">
      <c r="A4320" s="852">
        <v>11856</v>
      </c>
      <c r="B4320" t="s">
        <v>1329</v>
      </c>
      <c r="C4320" t="s">
        <v>6436</v>
      </c>
      <c r="D4320" s="852" t="s">
        <v>6439</v>
      </c>
      <c r="E4320" s="852">
        <v>780</v>
      </c>
      <c r="F4320" s="819">
        <v>335.97</v>
      </c>
    </row>
    <row r="4321" spans="1:6">
      <c r="A4321" s="852">
        <v>11856</v>
      </c>
      <c r="B4321" t="s">
        <v>1329</v>
      </c>
      <c r="C4321" t="s">
        <v>6436</v>
      </c>
      <c r="D4321" s="852" t="s">
        <v>6440</v>
      </c>
      <c r="E4321" s="852">
        <v>780</v>
      </c>
      <c r="F4321" s="819">
        <v>397.06</v>
      </c>
    </row>
    <row r="4322" spans="1:6">
      <c r="A4322" s="852">
        <v>11856</v>
      </c>
      <c r="B4322" t="s">
        <v>1329</v>
      </c>
      <c r="C4322" t="s">
        <v>6436</v>
      </c>
      <c r="D4322" s="852" t="s">
        <v>6441</v>
      </c>
      <c r="E4322" s="852">
        <v>780</v>
      </c>
      <c r="F4322" s="819">
        <v>1007.91</v>
      </c>
    </row>
    <row r="4323" spans="1:6">
      <c r="A4323" s="852">
        <v>11856</v>
      </c>
      <c r="B4323" t="s">
        <v>1329</v>
      </c>
      <c r="C4323" t="s">
        <v>6436</v>
      </c>
      <c r="D4323" s="852" t="s">
        <v>6442</v>
      </c>
      <c r="E4323" s="852">
        <v>780</v>
      </c>
      <c r="F4323" s="819">
        <v>1863.11</v>
      </c>
    </row>
    <row r="4324" spans="1:6">
      <c r="A4324" s="852">
        <v>11861</v>
      </c>
      <c r="B4324" t="s">
        <v>2201</v>
      </c>
      <c r="C4324" t="s">
        <v>5937</v>
      </c>
      <c r="D4324" s="852" t="s">
        <v>6443</v>
      </c>
      <c r="E4324" s="852">
        <v>780</v>
      </c>
      <c r="F4324" s="819">
        <v>697.8</v>
      </c>
    </row>
    <row r="4325" spans="1:6">
      <c r="A4325" s="852">
        <v>11861</v>
      </c>
      <c r="B4325" t="s">
        <v>2201</v>
      </c>
      <c r="C4325" t="s">
        <v>5937</v>
      </c>
      <c r="D4325" s="852" t="s">
        <v>6444</v>
      </c>
      <c r="E4325" s="852">
        <v>780</v>
      </c>
      <c r="F4325" s="819">
        <v>55.42</v>
      </c>
    </row>
    <row r="4326" spans="1:6">
      <c r="A4326" s="852">
        <v>11861</v>
      </c>
      <c r="B4326" t="s">
        <v>2201</v>
      </c>
      <c r="C4326" t="s">
        <v>5937</v>
      </c>
      <c r="D4326" s="852" t="s">
        <v>6445</v>
      </c>
      <c r="E4326" s="852">
        <v>780</v>
      </c>
      <c r="F4326" s="819">
        <v>152.71</v>
      </c>
    </row>
    <row r="4327" spans="1:6">
      <c r="A4327" s="852">
        <v>11861</v>
      </c>
      <c r="B4327" t="s">
        <v>2201</v>
      </c>
      <c r="C4327" t="s">
        <v>5937</v>
      </c>
      <c r="D4327" s="852" t="s">
        <v>6446</v>
      </c>
      <c r="E4327" s="852">
        <v>780</v>
      </c>
      <c r="F4327" s="819">
        <v>122.17</v>
      </c>
    </row>
    <row r="4328" spans="1:6">
      <c r="A4328" s="852">
        <v>11861</v>
      </c>
      <c r="B4328" t="s">
        <v>2201</v>
      </c>
      <c r="C4328" t="s">
        <v>5937</v>
      </c>
      <c r="D4328" s="852" t="s">
        <v>6447</v>
      </c>
      <c r="E4328" s="852">
        <v>780</v>
      </c>
      <c r="F4328" s="819">
        <v>127.04</v>
      </c>
    </row>
    <row r="4329" spans="1:6">
      <c r="A4329" s="852">
        <v>11861</v>
      </c>
      <c r="B4329" t="s">
        <v>2201</v>
      </c>
      <c r="C4329" t="s">
        <v>5937</v>
      </c>
      <c r="D4329" s="852" t="s">
        <v>6448</v>
      </c>
      <c r="E4329" s="852">
        <v>780</v>
      </c>
      <c r="F4329" s="819">
        <v>127.04</v>
      </c>
    </row>
    <row r="4330" spans="1:6">
      <c r="A4330" s="852">
        <v>11861</v>
      </c>
      <c r="B4330" t="s">
        <v>2201</v>
      </c>
      <c r="C4330" t="s">
        <v>5937</v>
      </c>
      <c r="D4330" s="852" t="s">
        <v>6449</v>
      </c>
      <c r="E4330" s="852">
        <v>780</v>
      </c>
      <c r="F4330" s="819">
        <v>158.80000000000001</v>
      </c>
    </row>
    <row r="4331" spans="1:6">
      <c r="A4331" s="852">
        <v>11861</v>
      </c>
      <c r="B4331" t="s">
        <v>2201</v>
      </c>
      <c r="C4331" t="s">
        <v>5937</v>
      </c>
      <c r="D4331" s="852" t="s">
        <v>6450</v>
      </c>
      <c r="E4331" s="852">
        <v>780</v>
      </c>
      <c r="F4331" s="819">
        <v>222.33</v>
      </c>
    </row>
    <row r="4332" spans="1:6">
      <c r="A4332" s="852">
        <v>11862</v>
      </c>
      <c r="B4332" t="s">
        <v>4537</v>
      </c>
      <c r="C4332" t="s">
        <v>6451</v>
      </c>
      <c r="D4332" s="852" t="s">
        <v>6452</v>
      </c>
      <c r="E4332" s="852">
        <v>780</v>
      </c>
      <c r="F4332" s="819">
        <v>539.19000000000005</v>
      </c>
    </row>
    <row r="4333" spans="1:6">
      <c r="A4333" s="852">
        <v>11862</v>
      </c>
      <c r="B4333" t="s">
        <v>4537</v>
      </c>
      <c r="C4333" t="s">
        <v>6451</v>
      </c>
      <c r="D4333" s="852" t="s">
        <v>6453</v>
      </c>
      <c r="E4333" s="852">
        <v>780</v>
      </c>
      <c r="F4333" s="819">
        <v>567.58000000000004</v>
      </c>
    </row>
    <row r="4334" spans="1:6">
      <c r="A4334" s="852">
        <v>11862</v>
      </c>
      <c r="B4334" t="s">
        <v>4537</v>
      </c>
      <c r="C4334" t="s">
        <v>6451</v>
      </c>
      <c r="D4334" s="852" t="s">
        <v>6454</v>
      </c>
      <c r="E4334" s="852">
        <v>780</v>
      </c>
      <c r="F4334" s="819">
        <v>539.19000000000005</v>
      </c>
    </row>
    <row r="4335" spans="1:6">
      <c r="A4335" s="852">
        <v>11862</v>
      </c>
      <c r="B4335" t="s">
        <v>4537</v>
      </c>
      <c r="C4335" t="s">
        <v>6451</v>
      </c>
      <c r="D4335" s="852" t="s">
        <v>6455</v>
      </c>
      <c r="E4335" s="852">
        <v>780</v>
      </c>
      <c r="F4335" s="819">
        <v>560.77</v>
      </c>
    </row>
    <row r="4336" spans="1:6">
      <c r="A4336" s="852">
        <v>11862</v>
      </c>
      <c r="B4336" t="s">
        <v>4537</v>
      </c>
      <c r="C4336" t="s">
        <v>6451</v>
      </c>
      <c r="D4336" s="852" t="s">
        <v>6456</v>
      </c>
      <c r="E4336" s="852">
        <v>780</v>
      </c>
      <c r="F4336" s="819">
        <v>590.28</v>
      </c>
    </row>
    <row r="4337" spans="1:6">
      <c r="A4337" s="852">
        <v>11862</v>
      </c>
      <c r="B4337" t="s">
        <v>4537</v>
      </c>
      <c r="C4337" t="s">
        <v>6451</v>
      </c>
      <c r="D4337" s="852" t="s">
        <v>6457</v>
      </c>
      <c r="E4337" s="852">
        <v>780</v>
      </c>
      <c r="F4337" s="819">
        <v>560.77</v>
      </c>
    </row>
    <row r="4338" spans="1:6">
      <c r="A4338" s="852">
        <v>11862</v>
      </c>
      <c r="B4338" t="s">
        <v>4537</v>
      </c>
      <c r="C4338" t="s">
        <v>6451</v>
      </c>
      <c r="D4338" s="852" t="s">
        <v>6458</v>
      </c>
      <c r="E4338" s="852">
        <v>780</v>
      </c>
      <c r="F4338" s="819">
        <v>560.77</v>
      </c>
    </row>
    <row r="4339" spans="1:6">
      <c r="A4339" s="852">
        <v>11862</v>
      </c>
      <c r="B4339" t="s">
        <v>4537</v>
      </c>
      <c r="C4339" t="s">
        <v>6451</v>
      </c>
      <c r="D4339" s="852" t="s">
        <v>6459</v>
      </c>
      <c r="E4339" s="852">
        <v>780</v>
      </c>
      <c r="F4339" s="819">
        <v>590.28</v>
      </c>
    </row>
    <row r="4340" spans="1:6">
      <c r="A4340" s="852">
        <v>11862</v>
      </c>
      <c r="B4340" t="s">
        <v>4537</v>
      </c>
      <c r="C4340" t="s">
        <v>6451</v>
      </c>
      <c r="D4340" s="852" t="s">
        <v>6460</v>
      </c>
      <c r="E4340" s="852">
        <v>780</v>
      </c>
      <c r="F4340" s="819">
        <v>560.77</v>
      </c>
    </row>
    <row r="4341" spans="1:6">
      <c r="A4341" s="852">
        <v>11862</v>
      </c>
      <c r="B4341" t="s">
        <v>4537</v>
      </c>
      <c r="C4341" t="s">
        <v>6451</v>
      </c>
      <c r="D4341" s="852" t="s">
        <v>6461</v>
      </c>
      <c r="E4341" s="852">
        <v>780</v>
      </c>
      <c r="F4341" s="819">
        <v>590.28</v>
      </c>
    </row>
    <row r="4342" spans="1:6">
      <c r="A4342" s="852">
        <v>11862</v>
      </c>
      <c r="B4342" t="s">
        <v>4537</v>
      </c>
      <c r="C4342" t="s">
        <v>6451</v>
      </c>
      <c r="D4342" s="852" t="s">
        <v>6462</v>
      </c>
      <c r="E4342" s="852">
        <v>780</v>
      </c>
      <c r="F4342" s="819">
        <v>590.28</v>
      </c>
    </row>
    <row r="4343" spans="1:6">
      <c r="A4343" s="852">
        <v>11862</v>
      </c>
      <c r="B4343" t="s">
        <v>4537</v>
      </c>
      <c r="C4343" t="s">
        <v>6451</v>
      </c>
      <c r="D4343" s="852" t="s">
        <v>6463</v>
      </c>
      <c r="E4343" s="852">
        <v>780</v>
      </c>
      <c r="F4343" s="819">
        <v>590.28</v>
      </c>
    </row>
    <row r="4344" spans="1:6">
      <c r="A4344" s="852">
        <v>11865</v>
      </c>
      <c r="B4344" t="s">
        <v>4553</v>
      </c>
      <c r="C4344" t="s">
        <v>5309</v>
      </c>
      <c r="D4344" s="852" t="s">
        <v>6464</v>
      </c>
      <c r="E4344" s="852">
        <v>780</v>
      </c>
      <c r="F4344" s="819">
        <v>332.89</v>
      </c>
    </row>
    <row r="4345" spans="1:6">
      <c r="A4345" s="852">
        <v>11865</v>
      </c>
      <c r="B4345" t="s">
        <v>4553</v>
      </c>
      <c r="C4345" t="s">
        <v>5309</v>
      </c>
      <c r="D4345" s="852" t="s">
        <v>6465</v>
      </c>
      <c r="E4345" s="852">
        <v>780</v>
      </c>
      <c r="F4345" s="819">
        <v>314.41000000000003</v>
      </c>
    </row>
    <row r="4346" spans="1:6">
      <c r="A4346" s="852">
        <v>11865</v>
      </c>
      <c r="B4346" t="s">
        <v>4553</v>
      </c>
      <c r="C4346" t="s">
        <v>5309</v>
      </c>
      <c r="D4346" s="852" t="s">
        <v>6466</v>
      </c>
      <c r="E4346" s="852">
        <v>780</v>
      </c>
      <c r="F4346" s="819">
        <v>346.17</v>
      </c>
    </row>
    <row r="4347" spans="1:6">
      <c r="A4347" s="852">
        <v>11865</v>
      </c>
      <c r="B4347" t="s">
        <v>4553</v>
      </c>
      <c r="C4347" t="s">
        <v>5309</v>
      </c>
      <c r="D4347" s="852" t="s">
        <v>6467</v>
      </c>
      <c r="E4347" s="852">
        <v>780</v>
      </c>
      <c r="F4347" s="819">
        <v>1521.32</v>
      </c>
    </row>
    <row r="4348" spans="1:6">
      <c r="A4348" s="852">
        <v>11867</v>
      </c>
      <c r="B4348" t="s">
        <v>1222</v>
      </c>
      <c r="C4348" t="s">
        <v>5241</v>
      </c>
      <c r="D4348" s="852" t="s">
        <v>6468</v>
      </c>
      <c r="E4348" s="852">
        <v>780</v>
      </c>
      <c r="F4348" s="819">
        <v>60.05</v>
      </c>
    </row>
    <row r="4349" spans="1:6">
      <c r="A4349" s="852">
        <v>11867</v>
      </c>
      <c r="B4349" t="s">
        <v>1222</v>
      </c>
      <c r="C4349" t="s">
        <v>5241</v>
      </c>
      <c r="D4349" s="852" t="s">
        <v>6469</v>
      </c>
      <c r="E4349" s="852">
        <v>780</v>
      </c>
      <c r="F4349" s="819">
        <v>1534.71</v>
      </c>
    </row>
    <row r="4350" spans="1:6">
      <c r="A4350" s="852">
        <v>11867</v>
      </c>
      <c r="B4350" t="s">
        <v>1222</v>
      </c>
      <c r="C4350" t="s">
        <v>5241</v>
      </c>
      <c r="D4350" s="852" t="s">
        <v>6470</v>
      </c>
      <c r="E4350" s="852">
        <v>780</v>
      </c>
      <c r="F4350" s="819">
        <v>1999.86</v>
      </c>
    </row>
    <row r="4351" spans="1:6">
      <c r="A4351" s="852">
        <v>11867</v>
      </c>
      <c r="B4351" t="s">
        <v>1222</v>
      </c>
      <c r="C4351" t="s">
        <v>5241</v>
      </c>
      <c r="D4351" s="852" t="s">
        <v>6471</v>
      </c>
      <c r="E4351" s="852">
        <v>780</v>
      </c>
      <c r="F4351" s="819">
        <v>2412.75</v>
      </c>
    </row>
    <row r="4352" spans="1:6">
      <c r="A4352" s="852">
        <v>11867</v>
      </c>
      <c r="B4352" t="s">
        <v>1222</v>
      </c>
      <c r="C4352" t="s">
        <v>5241</v>
      </c>
      <c r="D4352" s="852" t="s">
        <v>6472</v>
      </c>
      <c r="E4352" s="852">
        <v>780</v>
      </c>
      <c r="F4352" s="819">
        <v>157.74</v>
      </c>
    </row>
    <row r="4353" spans="1:6">
      <c r="A4353" s="852">
        <v>11867</v>
      </c>
      <c r="B4353" t="s">
        <v>1222</v>
      </c>
      <c r="C4353" t="s">
        <v>5241</v>
      </c>
      <c r="D4353" s="852" t="s">
        <v>6473</v>
      </c>
      <c r="E4353" s="852">
        <v>780</v>
      </c>
      <c r="F4353" s="819">
        <v>1659.61</v>
      </c>
    </row>
    <row r="4354" spans="1:6">
      <c r="A4354" s="852">
        <v>11867</v>
      </c>
      <c r="B4354" t="s">
        <v>1222</v>
      </c>
      <c r="C4354" t="s">
        <v>5241</v>
      </c>
      <c r="D4354" s="852" t="s">
        <v>6474</v>
      </c>
      <c r="E4354" s="852">
        <v>780</v>
      </c>
      <c r="F4354" s="819">
        <v>62.45</v>
      </c>
    </row>
    <row r="4355" spans="1:6">
      <c r="A4355" s="852">
        <v>11869</v>
      </c>
      <c r="B4355" t="s">
        <v>6475</v>
      </c>
      <c r="C4355" t="s">
        <v>6476</v>
      </c>
      <c r="D4355" s="852" t="s">
        <v>6477</v>
      </c>
      <c r="E4355" s="852">
        <v>780</v>
      </c>
      <c r="F4355" s="819">
        <v>767.35</v>
      </c>
    </row>
    <row r="4356" spans="1:6">
      <c r="A4356" s="852">
        <v>11875</v>
      </c>
      <c r="B4356" t="s">
        <v>4580</v>
      </c>
      <c r="C4356" t="s">
        <v>6478</v>
      </c>
      <c r="D4356" s="852" t="s">
        <v>6479</v>
      </c>
      <c r="E4356" s="852">
        <v>780</v>
      </c>
      <c r="F4356" s="819">
        <v>380.07</v>
      </c>
    </row>
    <row r="4357" spans="1:6">
      <c r="A4357" s="852">
        <v>11875</v>
      </c>
      <c r="B4357" t="s">
        <v>4580</v>
      </c>
      <c r="C4357" t="s">
        <v>6478</v>
      </c>
      <c r="D4357" s="852" t="s">
        <v>6480</v>
      </c>
      <c r="E4357" s="852">
        <v>780</v>
      </c>
      <c r="F4357" s="819">
        <v>631.11</v>
      </c>
    </row>
    <row r="4358" spans="1:6">
      <c r="A4358" s="852">
        <v>11875</v>
      </c>
      <c r="B4358" t="s">
        <v>4580</v>
      </c>
      <c r="C4358" t="s">
        <v>6478</v>
      </c>
      <c r="D4358" s="852" t="s">
        <v>6481</v>
      </c>
      <c r="E4358" s="852">
        <v>780</v>
      </c>
      <c r="F4358" s="819">
        <v>305.43</v>
      </c>
    </row>
    <row r="4359" spans="1:6">
      <c r="A4359" s="852">
        <v>11875</v>
      </c>
      <c r="B4359" t="s">
        <v>4580</v>
      </c>
      <c r="C4359" t="s">
        <v>6478</v>
      </c>
      <c r="D4359" s="852" t="s">
        <v>6482</v>
      </c>
      <c r="E4359" s="852">
        <v>780</v>
      </c>
      <c r="F4359" s="819">
        <v>366.51</v>
      </c>
    </row>
    <row r="4360" spans="1:6">
      <c r="A4360" s="852">
        <v>11875</v>
      </c>
      <c r="B4360" t="s">
        <v>4580</v>
      </c>
      <c r="C4360" t="s">
        <v>6478</v>
      </c>
      <c r="D4360" s="852" t="s">
        <v>6483</v>
      </c>
      <c r="E4360" s="852">
        <v>780</v>
      </c>
      <c r="F4360" s="819">
        <v>305.43</v>
      </c>
    </row>
    <row r="4361" spans="1:6">
      <c r="A4361" s="852">
        <v>11875</v>
      </c>
      <c r="B4361" t="s">
        <v>4580</v>
      </c>
      <c r="C4361" t="s">
        <v>6478</v>
      </c>
      <c r="D4361" s="852" t="s">
        <v>6484</v>
      </c>
      <c r="E4361" s="852">
        <v>780</v>
      </c>
      <c r="F4361" s="819">
        <v>244.34</v>
      </c>
    </row>
    <row r="4362" spans="1:6">
      <c r="A4362" s="852">
        <v>11875</v>
      </c>
      <c r="B4362" t="s">
        <v>4580</v>
      </c>
      <c r="C4362" t="s">
        <v>6478</v>
      </c>
      <c r="D4362" s="852" t="s">
        <v>6485</v>
      </c>
      <c r="E4362" s="852">
        <v>780</v>
      </c>
      <c r="F4362" s="819">
        <v>285.85000000000002</v>
      </c>
    </row>
    <row r="4363" spans="1:6">
      <c r="A4363" s="852">
        <v>11875</v>
      </c>
      <c r="B4363" t="s">
        <v>4580</v>
      </c>
      <c r="C4363" t="s">
        <v>6478</v>
      </c>
      <c r="D4363" s="852" t="s">
        <v>6486</v>
      </c>
      <c r="E4363" s="852">
        <v>780</v>
      </c>
      <c r="F4363" s="819">
        <v>190.56</v>
      </c>
    </row>
    <row r="4364" spans="1:6">
      <c r="A4364" s="852">
        <v>11877</v>
      </c>
      <c r="B4364" t="s">
        <v>4589</v>
      </c>
      <c r="C4364" t="s">
        <v>6487</v>
      </c>
      <c r="D4364" s="852" t="s">
        <v>6488</v>
      </c>
      <c r="E4364" s="852">
        <v>780</v>
      </c>
      <c r="F4364" s="819">
        <v>5962.87</v>
      </c>
    </row>
    <row r="4365" spans="1:6">
      <c r="A4365" s="852">
        <v>11878</v>
      </c>
      <c r="B4365" t="s">
        <v>4591</v>
      </c>
      <c r="C4365" t="s">
        <v>6489</v>
      </c>
      <c r="D4365" s="852" t="s">
        <v>6490</v>
      </c>
      <c r="E4365" s="852">
        <v>780</v>
      </c>
      <c r="F4365" s="819">
        <v>2429.9899999999998</v>
      </c>
    </row>
    <row r="4366" spans="1:6">
      <c r="A4366" s="852">
        <v>11878</v>
      </c>
      <c r="B4366" t="s">
        <v>4591</v>
      </c>
      <c r="C4366" t="s">
        <v>6489</v>
      </c>
      <c r="D4366" s="852" t="s">
        <v>6491</v>
      </c>
      <c r="E4366" s="852">
        <v>780</v>
      </c>
      <c r="F4366" s="819">
        <v>2683.29</v>
      </c>
    </row>
    <row r="4367" spans="1:6">
      <c r="A4367" s="852">
        <v>11878</v>
      </c>
      <c r="B4367" t="s">
        <v>4591</v>
      </c>
      <c r="C4367" t="s">
        <v>6489</v>
      </c>
      <c r="D4367" s="852" t="s">
        <v>6492</v>
      </c>
      <c r="E4367" s="852">
        <v>780</v>
      </c>
      <c r="F4367" s="819">
        <v>3526.47</v>
      </c>
    </row>
    <row r="4368" spans="1:6">
      <c r="A4368" s="852">
        <v>11878</v>
      </c>
      <c r="B4368" t="s">
        <v>4591</v>
      </c>
      <c r="C4368" t="s">
        <v>6489</v>
      </c>
      <c r="D4368" s="852" t="s">
        <v>6493</v>
      </c>
      <c r="E4368" s="852">
        <v>780</v>
      </c>
      <c r="F4368" s="819">
        <v>3276.03</v>
      </c>
    </row>
    <row r="4369" spans="1:6">
      <c r="A4369" s="852">
        <v>11878</v>
      </c>
      <c r="B4369" t="s">
        <v>4591</v>
      </c>
      <c r="C4369" t="s">
        <v>6489</v>
      </c>
      <c r="D4369" s="852" t="s">
        <v>6494</v>
      </c>
      <c r="E4369" s="852">
        <v>780</v>
      </c>
      <c r="F4369" s="819">
        <v>2378.0700000000002</v>
      </c>
    </row>
    <row r="4370" spans="1:6">
      <c r="A4370" s="852">
        <v>11878</v>
      </c>
      <c r="B4370" t="s">
        <v>4591</v>
      </c>
      <c r="C4370" t="s">
        <v>6489</v>
      </c>
      <c r="D4370" s="852" t="s">
        <v>6495</v>
      </c>
      <c r="E4370" s="852">
        <v>780</v>
      </c>
      <c r="F4370" s="819">
        <v>2836.2</v>
      </c>
    </row>
    <row r="4371" spans="1:6">
      <c r="A4371" s="852">
        <v>11879</v>
      </c>
      <c r="B4371" t="s">
        <v>4598</v>
      </c>
      <c r="C4371" t="s">
        <v>6496</v>
      </c>
      <c r="D4371" s="852" t="s">
        <v>6497</v>
      </c>
      <c r="E4371" s="852">
        <v>780</v>
      </c>
      <c r="F4371" s="819">
        <v>937.92</v>
      </c>
    </row>
    <row r="4372" spans="1:6">
      <c r="A4372" s="852">
        <v>11881</v>
      </c>
      <c r="B4372" t="s">
        <v>4600</v>
      </c>
      <c r="C4372" t="s">
        <v>5310</v>
      </c>
      <c r="D4372" s="852" t="s">
        <v>6498</v>
      </c>
      <c r="E4372" s="852">
        <v>780</v>
      </c>
      <c r="F4372" s="819">
        <v>18.66</v>
      </c>
    </row>
    <row r="4373" spans="1:6">
      <c r="A4373" s="852">
        <v>11882</v>
      </c>
      <c r="B4373" t="s">
        <v>2214</v>
      </c>
      <c r="C4373" t="s">
        <v>6499</v>
      </c>
      <c r="D4373" s="852" t="s">
        <v>6500</v>
      </c>
      <c r="E4373" s="852">
        <v>780</v>
      </c>
      <c r="F4373" s="819">
        <v>3187.45</v>
      </c>
    </row>
    <row r="4374" spans="1:6">
      <c r="A4374" s="852">
        <v>11882</v>
      </c>
      <c r="B4374" t="s">
        <v>2214</v>
      </c>
      <c r="C4374" t="s">
        <v>6499</v>
      </c>
      <c r="D4374" s="852" t="s">
        <v>6501</v>
      </c>
      <c r="E4374" s="852">
        <v>780</v>
      </c>
      <c r="F4374" s="819">
        <v>2393.34</v>
      </c>
    </row>
    <row r="4375" spans="1:6">
      <c r="A4375" s="852">
        <v>11882</v>
      </c>
      <c r="B4375" t="s">
        <v>2214</v>
      </c>
      <c r="C4375" t="s">
        <v>6499</v>
      </c>
      <c r="D4375" s="852" t="s">
        <v>6502</v>
      </c>
      <c r="E4375" s="852">
        <v>780</v>
      </c>
      <c r="F4375" s="819">
        <v>2643.79</v>
      </c>
    </row>
    <row r="4376" spans="1:6">
      <c r="A4376" s="852">
        <v>11882</v>
      </c>
      <c r="B4376" t="s">
        <v>2214</v>
      </c>
      <c r="C4376" t="s">
        <v>6499</v>
      </c>
      <c r="D4376" s="852" t="s">
        <v>6503</v>
      </c>
      <c r="E4376" s="852">
        <v>780</v>
      </c>
      <c r="F4376" s="819">
        <v>3517.31</v>
      </c>
    </row>
    <row r="4377" spans="1:6">
      <c r="A4377" s="852">
        <v>11888</v>
      </c>
      <c r="B4377" t="s">
        <v>1765</v>
      </c>
      <c r="C4377" t="s">
        <v>5312</v>
      </c>
      <c r="D4377" s="852" t="s">
        <v>6504</v>
      </c>
      <c r="E4377" s="852">
        <v>780</v>
      </c>
      <c r="F4377" s="819">
        <v>2051.17</v>
      </c>
    </row>
    <row r="4378" spans="1:6">
      <c r="A4378" s="852">
        <v>11888</v>
      </c>
      <c r="B4378" t="s">
        <v>1765</v>
      </c>
      <c r="C4378" t="s">
        <v>5312</v>
      </c>
      <c r="D4378" s="852" t="s">
        <v>6505</v>
      </c>
      <c r="E4378" s="852">
        <v>780</v>
      </c>
      <c r="F4378" s="819">
        <v>2142.8000000000002</v>
      </c>
    </row>
    <row r="4379" spans="1:6">
      <c r="A4379" s="852">
        <v>11888</v>
      </c>
      <c r="B4379" t="s">
        <v>1765</v>
      </c>
      <c r="C4379" t="s">
        <v>5312</v>
      </c>
      <c r="D4379" s="852" t="s">
        <v>6506</v>
      </c>
      <c r="E4379" s="852">
        <v>780</v>
      </c>
      <c r="F4379" s="819">
        <v>2260.11</v>
      </c>
    </row>
    <row r="4380" spans="1:6">
      <c r="A4380" s="852">
        <v>11888</v>
      </c>
      <c r="B4380" t="s">
        <v>1765</v>
      </c>
      <c r="C4380" t="s">
        <v>5312</v>
      </c>
      <c r="D4380" s="852" t="s">
        <v>6507</v>
      </c>
      <c r="E4380" s="852">
        <v>780</v>
      </c>
      <c r="F4380" s="819">
        <v>2196.59</v>
      </c>
    </row>
    <row r="4381" spans="1:6">
      <c r="A4381" s="852">
        <v>11888</v>
      </c>
      <c r="B4381" t="s">
        <v>1765</v>
      </c>
      <c r="C4381" t="s">
        <v>5312</v>
      </c>
      <c r="D4381" s="852" t="s">
        <v>6508</v>
      </c>
      <c r="E4381" s="852">
        <v>780</v>
      </c>
      <c r="F4381" s="819">
        <v>1688.41</v>
      </c>
    </row>
    <row r="4382" spans="1:6">
      <c r="A4382" s="852">
        <v>11888</v>
      </c>
      <c r="B4382" t="s">
        <v>1765</v>
      </c>
      <c r="C4382" t="s">
        <v>5312</v>
      </c>
      <c r="D4382" s="852" t="s">
        <v>6509</v>
      </c>
      <c r="E4382" s="852">
        <v>780</v>
      </c>
      <c r="F4382" s="819">
        <v>1593.13</v>
      </c>
    </row>
    <row r="4383" spans="1:6">
      <c r="A4383" s="852">
        <v>11888</v>
      </c>
      <c r="B4383" t="s">
        <v>1765</v>
      </c>
      <c r="C4383" t="s">
        <v>5312</v>
      </c>
      <c r="D4383" s="852" t="s">
        <v>6510</v>
      </c>
      <c r="E4383" s="852">
        <v>780</v>
      </c>
      <c r="F4383" s="819">
        <v>1402.57</v>
      </c>
    </row>
    <row r="4384" spans="1:6">
      <c r="A4384" s="852">
        <v>11888</v>
      </c>
      <c r="B4384" t="s">
        <v>1765</v>
      </c>
      <c r="C4384" t="s">
        <v>5312</v>
      </c>
      <c r="D4384" s="852" t="s">
        <v>6511</v>
      </c>
      <c r="E4384" s="852">
        <v>780</v>
      </c>
      <c r="F4384" s="819">
        <v>1624.89</v>
      </c>
    </row>
    <row r="4385" spans="1:6">
      <c r="A4385" s="852">
        <v>11895</v>
      </c>
      <c r="B4385" t="s">
        <v>5976</v>
      </c>
      <c r="C4385" t="s">
        <v>5977</v>
      </c>
      <c r="D4385" s="852" t="s">
        <v>6512</v>
      </c>
      <c r="E4385" s="852">
        <v>780</v>
      </c>
      <c r="F4385" s="819">
        <v>74.819999999999993</v>
      </c>
    </row>
    <row r="4386" spans="1:6">
      <c r="A4386" s="852">
        <v>11895</v>
      </c>
      <c r="B4386" t="s">
        <v>5976</v>
      </c>
      <c r="C4386" t="s">
        <v>5977</v>
      </c>
      <c r="D4386" s="852" t="s">
        <v>6513</v>
      </c>
      <c r="E4386" s="852">
        <v>780</v>
      </c>
      <c r="F4386" s="819">
        <v>77.8</v>
      </c>
    </row>
    <row r="4387" spans="1:6">
      <c r="A4387" s="852">
        <v>11895</v>
      </c>
      <c r="B4387" t="s">
        <v>5976</v>
      </c>
      <c r="C4387" t="s">
        <v>5977</v>
      </c>
      <c r="D4387" s="852" t="s">
        <v>6514</v>
      </c>
      <c r="E4387" s="852">
        <v>780</v>
      </c>
      <c r="F4387" s="819">
        <v>77.8</v>
      </c>
    </row>
    <row r="4388" spans="1:6">
      <c r="A4388" s="852">
        <v>11901</v>
      </c>
      <c r="B4388" t="s">
        <v>5842</v>
      </c>
      <c r="C4388" t="s">
        <v>5843</v>
      </c>
      <c r="D4388" s="852" t="s">
        <v>6515</v>
      </c>
      <c r="E4388" s="852">
        <v>780</v>
      </c>
      <c r="F4388" s="819">
        <v>7061.5</v>
      </c>
    </row>
    <row r="4389" spans="1:6">
      <c r="A4389" s="852">
        <v>11901</v>
      </c>
      <c r="B4389" t="s">
        <v>5842</v>
      </c>
      <c r="C4389" t="s">
        <v>5843</v>
      </c>
      <c r="D4389" s="852" t="s">
        <v>6516</v>
      </c>
      <c r="E4389" s="852">
        <v>780</v>
      </c>
      <c r="F4389" s="819">
        <v>3917.18</v>
      </c>
    </row>
    <row r="4390" spans="1:6">
      <c r="A4390" s="852">
        <v>11901</v>
      </c>
      <c r="B4390" t="s">
        <v>5842</v>
      </c>
      <c r="C4390" t="s">
        <v>5843</v>
      </c>
      <c r="D4390" s="852" t="s">
        <v>6517</v>
      </c>
      <c r="E4390" s="852">
        <v>780</v>
      </c>
      <c r="F4390" s="819">
        <v>4075.98</v>
      </c>
    </row>
    <row r="4391" spans="1:6">
      <c r="A4391" s="852">
        <v>11901</v>
      </c>
      <c r="B4391" t="s">
        <v>5842</v>
      </c>
      <c r="C4391" t="s">
        <v>5843</v>
      </c>
      <c r="D4391" s="852" t="s">
        <v>6518</v>
      </c>
      <c r="E4391" s="852">
        <v>780</v>
      </c>
      <c r="F4391" s="819">
        <v>4393.59</v>
      </c>
    </row>
    <row r="4392" spans="1:6">
      <c r="A4392" s="852">
        <v>11901</v>
      </c>
      <c r="B4392" t="s">
        <v>5842</v>
      </c>
      <c r="C4392" t="s">
        <v>5843</v>
      </c>
      <c r="D4392" s="852" t="s">
        <v>6519</v>
      </c>
      <c r="E4392" s="852">
        <v>780</v>
      </c>
      <c r="F4392" s="819">
        <v>4806.4799999999996</v>
      </c>
    </row>
    <row r="4393" spans="1:6">
      <c r="A4393" s="852">
        <v>11905</v>
      </c>
      <c r="B4393" t="s">
        <v>4656</v>
      </c>
      <c r="C4393" t="s">
        <v>5480</v>
      </c>
      <c r="D4393" s="852" t="s">
        <v>6520</v>
      </c>
      <c r="E4393" s="852">
        <v>780</v>
      </c>
      <c r="F4393" s="819">
        <v>1177.0999999999999</v>
      </c>
    </row>
    <row r="4394" spans="1:6">
      <c r="A4394" s="852">
        <v>11909</v>
      </c>
      <c r="B4394" t="s">
        <v>2229</v>
      </c>
      <c r="C4394" t="s">
        <v>5314</v>
      </c>
      <c r="D4394" s="852" t="s">
        <v>6521</v>
      </c>
      <c r="E4394" s="852">
        <v>780</v>
      </c>
      <c r="F4394" s="819">
        <v>2209.9699999999998</v>
      </c>
    </row>
    <row r="4395" spans="1:6">
      <c r="A4395" s="852">
        <v>11909</v>
      </c>
      <c r="B4395" t="s">
        <v>2229</v>
      </c>
      <c r="C4395" t="s">
        <v>5314</v>
      </c>
      <c r="D4395" s="852" t="s">
        <v>6522</v>
      </c>
      <c r="E4395" s="852">
        <v>780</v>
      </c>
      <c r="F4395" s="819">
        <v>2209.9699999999998</v>
      </c>
    </row>
    <row r="4396" spans="1:6">
      <c r="A4396" s="852">
        <v>11910</v>
      </c>
      <c r="B4396" t="s">
        <v>1886</v>
      </c>
      <c r="C4396" t="s">
        <v>6523</v>
      </c>
      <c r="D4396" s="852" t="s">
        <v>6524</v>
      </c>
      <c r="E4396" s="852">
        <v>780</v>
      </c>
      <c r="F4396" s="819">
        <v>44.43</v>
      </c>
    </row>
    <row r="4397" spans="1:6">
      <c r="A4397" s="852">
        <v>11913</v>
      </c>
      <c r="B4397" t="s">
        <v>4668</v>
      </c>
      <c r="C4397" t="s">
        <v>6525</v>
      </c>
      <c r="D4397" s="852" t="s">
        <v>6526</v>
      </c>
      <c r="E4397" s="852">
        <v>780</v>
      </c>
      <c r="F4397" s="819">
        <v>16.38</v>
      </c>
    </row>
    <row r="4398" spans="1:6">
      <c r="A4398" s="852">
        <v>11913</v>
      </c>
      <c r="B4398" t="s">
        <v>4668</v>
      </c>
      <c r="C4398" t="s">
        <v>6525</v>
      </c>
      <c r="D4398" s="852" t="s">
        <v>6527</v>
      </c>
      <c r="E4398" s="852">
        <v>780</v>
      </c>
      <c r="F4398" s="819">
        <v>380.7</v>
      </c>
    </row>
    <row r="4399" spans="1:6">
      <c r="A4399" s="852">
        <v>11913</v>
      </c>
      <c r="B4399" t="s">
        <v>4668</v>
      </c>
      <c r="C4399" t="s">
        <v>6525</v>
      </c>
      <c r="D4399" s="852" t="s">
        <v>6528</v>
      </c>
      <c r="E4399" s="852">
        <v>780</v>
      </c>
      <c r="F4399" s="819">
        <v>407.06</v>
      </c>
    </row>
    <row r="4400" spans="1:6">
      <c r="A4400" s="852">
        <v>11913</v>
      </c>
      <c r="B4400" t="s">
        <v>4668</v>
      </c>
      <c r="C4400" t="s">
        <v>6525</v>
      </c>
      <c r="D4400" s="852" t="s">
        <v>6529</v>
      </c>
      <c r="E4400" s="852">
        <v>780</v>
      </c>
      <c r="F4400" s="819">
        <v>336.24</v>
      </c>
    </row>
    <row r="4401" spans="1:6">
      <c r="A4401" s="852">
        <v>11913</v>
      </c>
      <c r="B4401" t="s">
        <v>4668</v>
      </c>
      <c r="C4401" t="s">
        <v>6525</v>
      </c>
      <c r="D4401" s="852" t="s">
        <v>6530</v>
      </c>
      <c r="E4401" s="852">
        <v>780</v>
      </c>
      <c r="F4401" s="819">
        <v>354.97</v>
      </c>
    </row>
    <row r="4402" spans="1:6">
      <c r="A4402" s="852">
        <v>11913</v>
      </c>
      <c r="B4402" t="s">
        <v>4668</v>
      </c>
      <c r="C4402" t="s">
        <v>6525</v>
      </c>
      <c r="D4402" s="852" t="s">
        <v>6531</v>
      </c>
      <c r="E4402" s="852">
        <v>780</v>
      </c>
      <c r="F4402" s="819">
        <v>308.92</v>
      </c>
    </row>
    <row r="4403" spans="1:6">
      <c r="A4403" s="852">
        <v>11913</v>
      </c>
      <c r="B4403" t="s">
        <v>4668</v>
      </c>
      <c r="C4403" t="s">
        <v>6525</v>
      </c>
      <c r="D4403" s="852" t="s">
        <v>6532</v>
      </c>
      <c r="E4403" s="852">
        <v>780</v>
      </c>
      <c r="F4403" s="819">
        <v>515.55999999999995</v>
      </c>
    </row>
    <row r="4404" spans="1:6">
      <c r="A4404" s="852">
        <v>11923</v>
      </c>
      <c r="B4404" t="s">
        <v>4680</v>
      </c>
      <c r="C4404" t="s">
        <v>5435</v>
      </c>
      <c r="D4404" s="852" t="s">
        <v>6533</v>
      </c>
      <c r="E4404" s="852">
        <v>780</v>
      </c>
      <c r="F4404" s="819">
        <v>77.8</v>
      </c>
    </row>
    <row r="4405" spans="1:6">
      <c r="A4405" s="852">
        <v>11923</v>
      </c>
      <c r="B4405" t="s">
        <v>4680</v>
      </c>
      <c r="C4405" t="s">
        <v>5435</v>
      </c>
      <c r="D4405" s="852" t="s">
        <v>6534</v>
      </c>
      <c r="E4405" s="852">
        <v>780</v>
      </c>
      <c r="F4405" s="819">
        <v>77.8</v>
      </c>
    </row>
    <row r="4406" spans="1:6">
      <c r="A4406" s="852">
        <v>11923</v>
      </c>
      <c r="B4406" t="s">
        <v>4680</v>
      </c>
      <c r="C4406" t="s">
        <v>5435</v>
      </c>
      <c r="D4406" s="852" t="s">
        <v>6535</v>
      </c>
      <c r="E4406" s="852">
        <v>780</v>
      </c>
      <c r="F4406" s="819">
        <v>77.8</v>
      </c>
    </row>
    <row r="4407" spans="1:6">
      <c r="A4407" s="852">
        <v>11923</v>
      </c>
      <c r="B4407" t="s">
        <v>4680</v>
      </c>
      <c r="C4407" t="s">
        <v>5435</v>
      </c>
      <c r="D4407" s="852" t="s">
        <v>6536</v>
      </c>
      <c r="E4407" s="852">
        <v>780</v>
      </c>
      <c r="F4407" s="819">
        <v>95.48</v>
      </c>
    </row>
    <row r="4408" spans="1:6">
      <c r="A4408" s="852">
        <v>11923</v>
      </c>
      <c r="B4408" t="s">
        <v>4680</v>
      </c>
      <c r="C4408" t="s">
        <v>5435</v>
      </c>
      <c r="D4408" s="852" t="s">
        <v>6537</v>
      </c>
      <c r="E4408" s="852">
        <v>780</v>
      </c>
      <c r="F4408" s="819">
        <v>95.48</v>
      </c>
    </row>
    <row r="4409" spans="1:6">
      <c r="A4409" s="852">
        <v>11923</v>
      </c>
      <c r="B4409" t="s">
        <v>4680</v>
      </c>
      <c r="C4409" t="s">
        <v>5435</v>
      </c>
      <c r="D4409" s="852" t="s">
        <v>6538</v>
      </c>
      <c r="E4409" s="852">
        <v>780</v>
      </c>
      <c r="F4409" s="819">
        <v>95.48</v>
      </c>
    </row>
    <row r="4410" spans="1:6">
      <c r="A4410" s="852">
        <v>11923</v>
      </c>
      <c r="B4410" t="s">
        <v>4680</v>
      </c>
      <c r="C4410" t="s">
        <v>5435</v>
      </c>
      <c r="D4410" s="852" t="s">
        <v>6539</v>
      </c>
      <c r="E4410" s="852">
        <v>780</v>
      </c>
      <c r="F4410" s="819">
        <v>95.48</v>
      </c>
    </row>
    <row r="4411" spans="1:6">
      <c r="A4411" s="852">
        <v>11925</v>
      </c>
      <c r="B4411" t="s">
        <v>4695</v>
      </c>
      <c r="C4411" t="s">
        <v>5316</v>
      </c>
      <c r="D4411" s="852" t="s">
        <v>6540</v>
      </c>
      <c r="E4411" s="852">
        <v>780</v>
      </c>
      <c r="F4411" s="819">
        <v>109.56</v>
      </c>
    </row>
    <row r="4412" spans="1:6">
      <c r="A4412" s="852">
        <v>11925</v>
      </c>
      <c r="B4412" t="s">
        <v>4695</v>
      </c>
      <c r="C4412" t="s">
        <v>5316</v>
      </c>
      <c r="D4412" s="852" t="s">
        <v>6541</v>
      </c>
      <c r="E4412" s="852">
        <v>780</v>
      </c>
      <c r="F4412" s="819">
        <v>163.32</v>
      </c>
    </row>
    <row r="4413" spans="1:6">
      <c r="A4413" s="852">
        <v>11926</v>
      </c>
      <c r="B4413" t="s">
        <v>4900</v>
      </c>
      <c r="C4413" t="s">
        <v>6011</v>
      </c>
      <c r="D4413" s="852" t="s">
        <v>6542</v>
      </c>
      <c r="E4413" s="852">
        <v>780</v>
      </c>
      <c r="F4413" s="819">
        <v>14180.42</v>
      </c>
    </row>
    <row r="4414" spans="1:6">
      <c r="A4414" s="852">
        <v>11926</v>
      </c>
      <c r="B4414" t="s">
        <v>4900</v>
      </c>
      <c r="C4414" t="s">
        <v>6011</v>
      </c>
      <c r="D4414" s="852" t="s">
        <v>6543</v>
      </c>
      <c r="E4414" s="852">
        <v>780</v>
      </c>
      <c r="F4414" s="819">
        <v>19348.34</v>
      </c>
    </row>
    <row r="4415" spans="1:6">
      <c r="A4415" s="852">
        <v>11926</v>
      </c>
      <c r="B4415" t="s">
        <v>4900</v>
      </c>
      <c r="C4415" t="s">
        <v>6011</v>
      </c>
      <c r="D4415" s="852" t="s">
        <v>6544</v>
      </c>
      <c r="E4415" s="852">
        <v>780</v>
      </c>
      <c r="F4415" s="819">
        <v>19348.34</v>
      </c>
    </row>
    <row r="4416" spans="1:6">
      <c r="A4416" s="852">
        <v>11934</v>
      </c>
      <c r="B4416" t="s">
        <v>4711</v>
      </c>
      <c r="C4416" t="s">
        <v>6545</v>
      </c>
      <c r="D4416" s="852" t="s">
        <v>6546</v>
      </c>
      <c r="E4416" s="852">
        <v>780</v>
      </c>
      <c r="F4416" s="819">
        <v>158.80000000000001</v>
      </c>
    </row>
    <row r="4417" spans="1:6">
      <c r="A4417" s="852">
        <v>11944</v>
      </c>
      <c r="B4417" t="s">
        <v>4719</v>
      </c>
      <c r="C4417" t="s">
        <v>5175</v>
      </c>
      <c r="D4417" s="852" t="s">
        <v>6547</v>
      </c>
      <c r="E4417" s="852">
        <v>780</v>
      </c>
      <c r="F4417" s="819">
        <v>2564.83</v>
      </c>
    </row>
    <row r="4418" spans="1:6">
      <c r="A4418" s="852">
        <v>11944</v>
      </c>
      <c r="B4418" t="s">
        <v>4719</v>
      </c>
      <c r="C4418" t="s">
        <v>5175</v>
      </c>
      <c r="D4418" s="852" t="s">
        <v>6548</v>
      </c>
      <c r="E4418" s="852">
        <v>780</v>
      </c>
      <c r="F4418" s="819">
        <v>2564.83</v>
      </c>
    </row>
    <row r="4419" spans="1:6">
      <c r="A4419" s="852">
        <v>11945</v>
      </c>
      <c r="B4419" t="s">
        <v>3056</v>
      </c>
      <c r="C4419" t="s">
        <v>6300</v>
      </c>
      <c r="D4419" s="852" t="s">
        <v>6549</v>
      </c>
      <c r="E4419" s="852">
        <v>780</v>
      </c>
      <c r="F4419" s="819">
        <v>5854.1</v>
      </c>
    </row>
    <row r="4420" spans="1:6">
      <c r="A4420" s="852">
        <v>11945</v>
      </c>
      <c r="B4420" t="s">
        <v>3056</v>
      </c>
      <c r="C4420" t="s">
        <v>6300</v>
      </c>
      <c r="D4420" s="852" t="s">
        <v>6550</v>
      </c>
      <c r="E4420" s="852">
        <v>780</v>
      </c>
      <c r="F4420" s="819">
        <v>4914.57</v>
      </c>
    </row>
    <row r="4421" spans="1:6">
      <c r="A4421" s="852">
        <v>21017</v>
      </c>
      <c r="B4421" t="s">
        <v>4963</v>
      </c>
      <c r="C4421" t="s">
        <v>5684</v>
      </c>
      <c r="D4421" s="852" t="s">
        <v>6551</v>
      </c>
      <c r="E4421" s="852">
        <v>780</v>
      </c>
      <c r="F4421" s="819">
        <v>54885.41</v>
      </c>
    </row>
    <row r="4422" spans="1:6">
      <c r="A4422" s="852">
        <v>21020</v>
      </c>
      <c r="B4422" t="s">
        <v>4968</v>
      </c>
      <c r="C4422" t="s">
        <v>5411</v>
      </c>
      <c r="D4422" s="852" t="s">
        <v>6552</v>
      </c>
      <c r="E4422" s="852">
        <v>780</v>
      </c>
      <c r="F4422" s="819">
        <v>26092.33</v>
      </c>
    </row>
    <row r="4423" spans="1:6">
      <c r="A4423" s="852">
        <v>21061</v>
      </c>
      <c r="B4423" t="s">
        <v>5819</v>
      </c>
      <c r="C4423" t="s">
        <v>5820</v>
      </c>
      <c r="D4423" s="852" t="s">
        <v>6553</v>
      </c>
      <c r="E4423" s="852">
        <v>780</v>
      </c>
      <c r="F4423" s="819">
        <v>352.45</v>
      </c>
    </row>
    <row r="4424" spans="1:6">
      <c r="A4424" s="852">
        <v>21062</v>
      </c>
      <c r="B4424" t="s">
        <v>4979</v>
      </c>
      <c r="C4424" t="s">
        <v>5333</v>
      </c>
      <c r="D4424" s="852" t="s">
        <v>6554</v>
      </c>
      <c r="E4424" s="852">
        <v>780</v>
      </c>
      <c r="F4424" s="819">
        <v>32985.64</v>
      </c>
    </row>
    <row r="4425" spans="1:6">
      <c r="A4425" s="852">
        <v>21073</v>
      </c>
      <c r="B4425" t="s">
        <v>5170</v>
      </c>
      <c r="C4425" t="s">
        <v>5171</v>
      </c>
      <c r="D4425" s="852" t="s">
        <v>6555</v>
      </c>
      <c r="E4425" s="852">
        <v>780</v>
      </c>
      <c r="F4425" s="819">
        <v>2270.42</v>
      </c>
    </row>
    <row r="4426" spans="1:6">
      <c r="A4426" s="852">
        <v>21073</v>
      </c>
      <c r="B4426" t="s">
        <v>5170</v>
      </c>
      <c r="C4426" t="s">
        <v>5171</v>
      </c>
      <c r="D4426" s="852" t="s">
        <v>6556</v>
      </c>
      <c r="E4426" s="852">
        <v>780</v>
      </c>
      <c r="F4426" s="819">
        <v>1849.75</v>
      </c>
    </row>
    <row r="4427" spans="1:6">
      <c r="A4427" s="852">
        <v>21073</v>
      </c>
      <c r="B4427" t="s">
        <v>5170</v>
      </c>
      <c r="C4427" t="s">
        <v>5171</v>
      </c>
      <c r="D4427" s="852" t="s">
        <v>6557</v>
      </c>
      <c r="E4427" s="852">
        <v>780</v>
      </c>
      <c r="F4427" s="819">
        <v>2467.34</v>
      </c>
    </row>
    <row r="4428" spans="1:6">
      <c r="A4428" s="852">
        <v>21073</v>
      </c>
      <c r="B4428" t="s">
        <v>5170</v>
      </c>
      <c r="C4428" t="s">
        <v>5171</v>
      </c>
      <c r="D4428" s="852" t="s">
        <v>6558</v>
      </c>
      <c r="E4428" s="852">
        <v>780</v>
      </c>
      <c r="F4428" s="819">
        <v>1948.05</v>
      </c>
    </row>
    <row r="4429" spans="1:6">
      <c r="A4429" s="852">
        <v>21073</v>
      </c>
      <c r="B4429" t="s">
        <v>5170</v>
      </c>
      <c r="C4429" t="s">
        <v>5171</v>
      </c>
      <c r="D4429" s="852" t="s">
        <v>6559</v>
      </c>
      <c r="E4429" s="852">
        <v>780</v>
      </c>
      <c r="F4429" s="819">
        <v>810.54</v>
      </c>
    </row>
    <row r="4430" spans="1:6">
      <c r="A4430" s="852">
        <v>21073</v>
      </c>
      <c r="B4430" t="s">
        <v>5170</v>
      </c>
      <c r="C4430" t="s">
        <v>5171</v>
      </c>
      <c r="D4430" s="852" t="s">
        <v>6560</v>
      </c>
      <c r="E4430" s="852">
        <v>780</v>
      </c>
      <c r="F4430" s="819">
        <v>1363.52</v>
      </c>
    </row>
    <row r="4431" spans="1:6">
      <c r="A4431" s="852">
        <v>21073</v>
      </c>
      <c r="B4431" t="s">
        <v>5170</v>
      </c>
      <c r="C4431" t="s">
        <v>5171</v>
      </c>
      <c r="D4431" s="852" t="s">
        <v>6561</v>
      </c>
      <c r="E4431" s="852">
        <v>780</v>
      </c>
      <c r="F4431" s="819">
        <v>1929.32</v>
      </c>
    </row>
    <row r="4432" spans="1:6">
      <c r="A4432" s="852">
        <v>21073</v>
      </c>
      <c r="B4432" t="s">
        <v>5170</v>
      </c>
      <c r="C4432" t="s">
        <v>5171</v>
      </c>
      <c r="D4432" s="852" t="s">
        <v>6562</v>
      </c>
      <c r="E4432" s="852">
        <v>780</v>
      </c>
      <c r="F4432" s="819">
        <v>586.79</v>
      </c>
    </row>
    <row r="4433" spans="1:6">
      <c r="A4433" s="852">
        <v>21077</v>
      </c>
      <c r="B4433" t="s">
        <v>5000</v>
      </c>
      <c r="C4433" t="s">
        <v>5229</v>
      </c>
      <c r="D4433" s="852" t="s">
        <v>6563</v>
      </c>
      <c r="E4433" s="852">
        <v>780</v>
      </c>
      <c r="F4433" s="819">
        <v>299.58</v>
      </c>
    </row>
    <row r="4434" spans="1:6">
      <c r="A4434" s="852">
        <v>21081</v>
      </c>
      <c r="B4434" t="s">
        <v>6564</v>
      </c>
      <c r="C4434" t="s">
        <v>6565</v>
      </c>
      <c r="D4434" s="852" t="s">
        <v>6566</v>
      </c>
      <c r="E4434" s="852">
        <v>780</v>
      </c>
      <c r="F4434" s="819">
        <v>5103.7299999999996</v>
      </c>
    </row>
    <row r="4435" spans="1:6">
      <c r="A4435" s="852">
        <v>21081</v>
      </c>
      <c r="B4435" t="s">
        <v>6564</v>
      </c>
      <c r="C4435" t="s">
        <v>6565</v>
      </c>
      <c r="D4435" s="852" t="s">
        <v>6567</v>
      </c>
      <c r="E4435" s="852">
        <v>780</v>
      </c>
      <c r="F4435" s="819">
        <v>6537.18</v>
      </c>
    </row>
    <row r="4436" spans="1:6">
      <c r="A4436" s="852">
        <v>21081</v>
      </c>
      <c r="B4436" t="s">
        <v>6564</v>
      </c>
      <c r="C4436" t="s">
        <v>6565</v>
      </c>
      <c r="D4436" s="852" t="s">
        <v>6568</v>
      </c>
      <c r="E4436" s="852">
        <v>780</v>
      </c>
      <c r="F4436" s="819">
        <v>9572.7099999999991</v>
      </c>
    </row>
    <row r="4437" spans="1:6">
      <c r="A4437" s="852">
        <v>21082</v>
      </c>
      <c r="B4437" t="s">
        <v>2262</v>
      </c>
      <c r="C4437" t="s">
        <v>6569</v>
      </c>
      <c r="D4437" s="852" t="s">
        <v>6570</v>
      </c>
      <c r="E4437" s="852">
        <v>780</v>
      </c>
      <c r="F4437" s="819">
        <v>946</v>
      </c>
    </row>
    <row r="4438" spans="1:6">
      <c r="A4438" s="852">
        <v>21082</v>
      </c>
      <c r="B4438" t="s">
        <v>2262</v>
      </c>
      <c r="C4438" t="s">
        <v>6569</v>
      </c>
      <c r="D4438" s="852" t="s">
        <v>6571</v>
      </c>
      <c r="E4438" s="852">
        <v>780</v>
      </c>
      <c r="F4438" s="819">
        <v>946</v>
      </c>
    </row>
    <row r="4439" spans="1:6">
      <c r="A4439" s="852">
        <v>21082</v>
      </c>
      <c r="B4439" t="s">
        <v>2262</v>
      </c>
      <c r="C4439" t="s">
        <v>6569</v>
      </c>
      <c r="D4439" s="852" t="s">
        <v>6572</v>
      </c>
      <c r="E4439" s="852">
        <v>780</v>
      </c>
      <c r="F4439" s="819">
        <v>946</v>
      </c>
    </row>
    <row r="4440" spans="1:6">
      <c r="A4440" s="852">
        <v>21082</v>
      </c>
      <c r="B4440" t="s">
        <v>2262</v>
      </c>
      <c r="C4440" t="s">
        <v>6569</v>
      </c>
      <c r="D4440" s="852" t="s">
        <v>6573</v>
      </c>
      <c r="E4440" s="852">
        <v>780</v>
      </c>
      <c r="F4440" s="819">
        <v>946</v>
      </c>
    </row>
    <row r="4441" spans="1:6">
      <c r="A4441" s="852">
        <v>21082</v>
      </c>
      <c r="B4441" t="s">
        <v>2262</v>
      </c>
      <c r="C4441" t="s">
        <v>6569</v>
      </c>
      <c r="D4441" s="852" t="s">
        <v>6574</v>
      </c>
      <c r="E4441" s="852">
        <v>780</v>
      </c>
      <c r="F4441" s="819">
        <v>946</v>
      </c>
    </row>
    <row r="4442" spans="1:6">
      <c r="A4442" s="852">
        <v>21082</v>
      </c>
      <c r="B4442" t="s">
        <v>2262</v>
      </c>
      <c r="C4442" t="s">
        <v>6569</v>
      </c>
      <c r="D4442" s="852" t="s">
        <v>6575</v>
      </c>
      <c r="E4442" s="852">
        <v>780</v>
      </c>
      <c r="F4442" s="819">
        <v>946</v>
      </c>
    </row>
    <row r="4443" spans="1:6">
      <c r="A4443" s="852">
        <v>21082</v>
      </c>
      <c r="B4443" t="s">
        <v>2262</v>
      </c>
      <c r="C4443" t="s">
        <v>6569</v>
      </c>
      <c r="D4443" s="852" t="s">
        <v>6576</v>
      </c>
      <c r="E4443" s="852">
        <v>780</v>
      </c>
      <c r="F4443" s="819">
        <v>946</v>
      </c>
    </row>
    <row r="4444" spans="1:6">
      <c r="A4444" s="852">
        <v>21083</v>
      </c>
      <c r="B4444" t="s">
        <v>5013</v>
      </c>
      <c r="C4444" t="s">
        <v>6577</v>
      </c>
      <c r="D4444" s="852" t="s">
        <v>6578</v>
      </c>
      <c r="E4444" s="852">
        <v>780</v>
      </c>
      <c r="F4444" s="819">
        <v>5133.08</v>
      </c>
    </row>
    <row r="4445" spans="1:6">
      <c r="A4445" s="852">
        <v>21087</v>
      </c>
      <c r="B4445" t="s">
        <v>1051</v>
      </c>
      <c r="C4445" t="s">
        <v>5522</v>
      </c>
      <c r="D4445" s="852" t="s">
        <v>6579</v>
      </c>
      <c r="E4445" s="852">
        <v>780</v>
      </c>
      <c r="F4445" s="819">
        <v>10480.43</v>
      </c>
    </row>
    <row r="4446" spans="1:6">
      <c r="A4446" s="852">
        <v>21087</v>
      </c>
      <c r="B4446" t="s">
        <v>1051</v>
      </c>
      <c r="C4446" t="s">
        <v>5522</v>
      </c>
      <c r="D4446" s="852" t="s">
        <v>6580</v>
      </c>
      <c r="E4446" s="852">
        <v>780</v>
      </c>
      <c r="F4446" s="819">
        <v>11335.57</v>
      </c>
    </row>
    <row r="4447" spans="1:6">
      <c r="A4447" s="852">
        <v>21087</v>
      </c>
      <c r="B4447" t="s">
        <v>1051</v>
      </c>
      <c r="C4447" t="s">
        <v>5522</v>
      </c>
      <c r="D4447" s="852" t="s">
        <v>6581</v>
      </c>
      <c r="E4447" s="852">
        <v>780</v>
      </c>
      <c r="F4447" s="819">
        <v>13431.57</v>
      </c>
    </row>
    <row r="4448" spans="1:6">
      <c r="A4448" s="852">
        <v>21088</v>
      </c>
      <c r="B4448" t="s">
        <v>2264</v>
      </c>
      <c r="C4448" t="s">
        <v>6582</v>
      </c>
      <c r="D4448" s="852" t="s">
        <v>6583</v>
      </c>
      <c r="E4448" s="852">
        <v>780</v>
      </c>
      <c r="F4448" s="819">
        <v>3023.13</v>
      </c>
    </row>
    <row r="4449" spans="1:6">
      <c r="A4449" s="852">
        <v>21088</v>
      </c>
      <c r="B4449" t="s">
        <v>2264</v>
      </c>
      <c r="C4449" t="s">
        <v>6582</v>
      </c>
      <c r="D4449" s="852" t="s">
        <v>6584</v>
      </c>
      <c r="E4449" s="852">
        <v>780</v>
      </c>
      <c r="F4449" s="819">
        <v>2077.29</v>
      </c>
    </row>
    <row r="4450" spans="1:6">
      <c r="A4450" s="852">
        <v>21093</v>
      </c>
      <c r="B4450" t="s">
        <v>5927</v>
      </c>
      <c r="C4450" t="s">
        <v>5928</v>
      </c>
      <c r="D4450" s="852" t="s">
        <v>6585</v>
      </c>
      <c r="E4450" s="852">
        <v>780</v>
      </c>
      <c r="F4450" s="819">
        <v>5528.25</v>
      </c>
    </row>
    <row r="4451" spans="1:6">
      <c r="A4451" s="852">
        <v>21093</v>
      </c>
      <c r="B4451" t="s">
        <v>5927</v>
      </c>
      <c r="C4451" t="s">
        <v>5928</v>
      </c>
      <c r="D4451" s="852" t="s">
        <v>6586</v>
      </c>
      <c r="E4451" s="852">
        <v>780</v>
      </c>
      <c r="F4451" s="819">
        <v>609.80999999999995</v>
      </c>
    </row>
    <row r="4452" spans="1:6">
      <c r="A4452" s="852">
        <v>21093</v>
      </c>
      <c r="B4452" t="s">
        <v>5927</v>
      </c>
      <c r="C4452" t="s">
        <v>5928</v>
      </c>
      <c r="D4452" s="852" t="s">
        <v>6587</v>
      </c>
      <c r="E4452" s="852">
        <v>780</v>
      </c>
      <c r="F4452" s="819">
        <v>2127.9699999999998</v>
      </c>
    </row>
    <row r="4453" spans="1:6">
      <c r="A4453" s="852">
        <v>21093</v>
      </c>
      <c r="B4453" t="s">
        <v>5927</v>
      </c>
      <c r="C4453" t="s">
        <v>5928</v>
      </c>
      <c r="D4453" s="852" t="s">
        <v>6588</v>
      </c>
      <c r="E4453" s="852">
        <v>780</v>
      </c>
      <c r="F4453" s="819">
        <v>1043.98</v>
      </c>
    </row>
    <row r="4454" spans="1:6">
      <c r="A4454" s="852">
        <v>21093</v>
      </c>
      <c r="B4454" t="s">
        <v>5927</v>
      </c>
      <c r="C4454" t="s">
        <v>5928</v>
      </c>
      <c r="D4454" s="852" t="s">
        <v>6589</v>
      </c>
      <c r="E4454" s="852">
        <v>780</v>
      </c>
      <c r="F4454" s="819">
        <v>1048.1099999999999</v>
      </c>
    </row>
    <row r="4455" spans="1:6">
      <c r="A4455" s="852">
        <v>21093</v>
      </c>
      <c r="B4455" t="s">
        <v>5927</v>
      </c>
      <c r="C4455" t="s">
        <v>5928</v>
      </c>
      <c r="D4455" s="852" t="s">
        <v>6590</v>
      </c>
      <c r="E4455" s="852">
        <v>780</v>
      </c>
      <c r="F4455" s="819">
        <v>847.96</v>
      </c>
    </row>
    <row r="4456" spans="1:6">
      <c r="A4456" s="852">
        <v>21093</v>
      </c>
      <c r="B4456" t="s">
        <v>5927</v>
      </c>
      <c r="C4456" t="s">
        <v>5928</v>
      </c>
      <c r="D4456" s="852" t="s">
        <v>6591</v>
      </c>
      <c r="E4456" s="852">
        <v>780</v>
      </c>
      <c r="F4456" s="819">
        <v>3566.52</v>
      </c>
    </row>
    <row r="4457" spans="1:6">
      <c r="A4457" s="852">
        <v>31009</v>
      </c>
      <c r="B4457" t="s">
        <v>3775</v>
      </c>
      <c r="C4457" t="s">
        <v>5189</v>
      </c>
      <c r="D4457" s="852" t="s">
        <v>6592</v>
      </c>
      <c r="E4457" s="852">
        <v>780</v>
      </c>
      <c r="F4457" s="819">
        <v>2340.37</v>
      </c>
    </row>
    <row r="4458" spans="1:6">
      <c r="A4458" s="852">
        <v>31009</v>
      </c>
      <c r="B4458" t="s">
        <v>3775</v>
      </c>
      <c r="C4458" t="s">
        <v>5189</v>
      </c>
      <c r="D4458" s="852" t="s">
        <v>6593</v>
      </c>
      <c r="E4458" s="852">
        <v>780</v>
      </c>
      <c r="F4458" s="819">
        <v>169.59</v>
      </c>
    </row>
    <row r="4459" spans="1:6">
      <c r="A4459" s="852">
        <v>31017</v>
      </c>
      <c r="B4459" t="s">
        <v>5050</v>
      </c>
      <c r="C4459" t="s">
        <v>5163</v>
      </c>
      <c r="D4459" s="852" t="s">
        <v>6594</v>
      </c>
      <c r="E4459" s="852">
        <v>780</v>
      </c>
      <c r="F4459" s="819">
        <v>1132.1600000000001</v>
      </c>
    </row>
    <row r="4460" spans="1:6">
      <c r="A4460" s="852">
        <v>31024</v>
      </c>
      <c r="B4460" t="s">
        <v>4015</v>
      </c>
      <c r="C4460" t="s">
        <v>5193</v>
      </c>
      <c r="D4460" s="852" t="s">
        <v>6595</v>
      </c>
      <c r="E4460" s="852">
        <v>780</v>
      </c>
      <c r="F4460" s="819">
        <v>3803.79</v>
      </c>
    </row>
    <row r="4461" spans="1:6">
      <c r="A4461" s="852">
        <v>31024</v>
      </c>
      <c r="B4461" t="s">
        <v>4015</v>
      </c>
      <c r="C4461" t="s">
        <v>5193</v>
      </c>
      <c r="D4461" s="852" t="s">
        <v>6596</v>
      </c>
      <c r="E4461" s="852">
        <v>780</v>
      </c>
      <c r="F4461" s="819">
        <v>2335.81</v>
      </c>
    </row>
    <row r="4462" spans="1:6">
      <c r="A4462" s="852">
        <v>31027</v>
      </c>
      <c r="B4462" t="s">
        <v>1052</v>
      </c>
      <c r="C4462" t="s">
        <v>5272</v>
      </c>
      <c r="D4462" s="852" t="s">
        <v>6597</v>
      </c>
      <c r="E4462" s="852">
        <v>780</v>
      </c>
      <c r="F4462" s="819">
        <v>12972.41</v>
      </c>
    </row>
    <row r="4463" spans="1:6">
      <c r="A4463" s="852">
        <v>31027</v>
      </c>
      <c r="B4463" t="s">
        <v>1052</v>
      </c>
      <c r="C4463" t="s">
        <v>5272</v>
      </c>
      <c r="D4463" s="852" t="s">
        <v>6598</v>
      </c>
      <c r="E4463" s="852">
        <v>780</v>
      </c>
      <c r="F4463" s="819">
        <v>12636.44</v>
      </c>
    </row>
    <row r="4464" spans="1:6">
      <c r="A4464" s="852">
        <v>31027</v>
      </c>
      <c r="B4464" t="s">
        <v>1052</v>
      </c>
      <c r="C4464" t="s">
        <v>5272</v>
      </c>
      <c r="D4464" s="852" t="s">
        <v>6599</v>
      </c>
      <c r="E4464" s="852">
        <v>780</v>
      </c>
      <c r="F4464" s="819">
        <v>6200.79</v>
      </c>
    </row>
    <row r="4465" spans="1:6">
      <c r="A4465" s="852">
        <v>31027</v>
      </c>
      <c r="B4465" t="s">
        <v>1052</v>
      </c>
      <c r="C4465" t="s">
        <v>5272</v>
      </c>
      <c r="D4465" s="852" t="s">
        <v>6600</v>
      </c>
      <c r="E4465" s="852">
        <v>780</v>
      </c>
      <c r="F4465" s="819">
        <v>4673.05</v>
      </c>
    </row>
    <row r="4466" spans="1:6">
      <c r="A4466" s="852">
        <v>31027</v>
      </c>
      <c r="B4466" t="s">
        <v>1052</v>
      </c>
      <c r="C4466" t="s">
        <v>5272</v>
      </c>
      <c r="D4466" s="852" t="s">
        <v>6601</v>
      </c>
      <c r="E4466" s="852">
        <v>780</v>
      </c>
      <c r="F4466" s="819">
        <v>6200.79</v>
      </c>
    </row>
    <row r="4467" spans="1:6">
      <c r="A4467" s="852">
        <v>31027</v>
      </c>
      <c r="B4467" t="s">
        <v>1052</v>
      </c>
      <c r="C4467" t="s">
        <v>5272</v>
      </c>
      <c r="D4467" s="852" t="s">
        <v>6602</v>
      </c>
      <c r="E4467" s="852">
        <v>780</v>
      </c>
      <c r="F4467" s="819">
        <v>4062.19</v>
      </c>
    </row>
    <row r="4468" spans="1:6">
      <c r="A4468" s="852">
        <v>31027</v>
      </c>
      <c r="B4468" t="s">
        <v>1052</v>
      </c>
      <c r="C4468" t="s">
        <v>5272</v>
      </c>
      <c r="D4468" s="852" t="s">
        <v>6603</v>
      </c>
      <c r="E4468" s="852">
        <v>780</v>
      </c>
      <c r="F4468" s="819">
        <v>6200.79</v>
      </c>
    </row>
    <row r="4469" spans="1:6">
      <c r="A4469" s="852">
        <v>31027</v>
      </c>
      <c r="B4469" t="s">
        <v>1052</v>
      </c>
      <c r="C4469" t="s">
        <v>5272</v>
      </c>
      <c r="D4469" s="852" t="s">
        <v>6604</v>
      </c>
      <c r="E4469" s="852">
        <v>780</v>
      </c>
      <c r="F4469" s="819">
        <v>1701.51</v>
      </c>
    </row>
    <row r="4470" spans="1:6">
      <c r="A4470" s="852">
        <v>31027</v>
      </c>
      <c r="B4470" t="s">
        <v>1052</v>
      </c>
      <c r="C4470" t="s">
        <v>5272</v>
      </c>
      <c r="D4470" s="852" t="s">
        <v>6605</v>
      </c>
      <c r="E4470" s="852">
        <v>780</v>
      </c>
      <c r="F4470" s="819">
        <v>4275.99</v>
      </c>
    </row>
    <row r="4471" spans="1:6">
      <c r="A4471" s="852">
        <v>31027</v>
      </c>
      <c r="B4471" t="s">
        <v>1052</v>
      </c>
      <c r="C4471" t="s">
        <v>5272</v>
      </c>
      <c r="D4471" s="852" t="s">
        <v>6606</v>
      </c>
      <c r="E4471" s="852">
        <v>780</v>
      </c>
      <c r="F4471" s="819">
        <v>3468.63</v>
      </c>
    </row>
    <row r="4472" spans="1:6">
      <c r="A4472" s="852">
        <v>31027</v>
      </c>
      <c r="B4472" t="s">
        <v>1052</v>
      </c>
      <c r="C4472" t="s">
        <v>5272</v>
      </c>
      <c r="D4472" s="852" t="s">
        <v>6607</v>
      </c>
      <c r="E4472" s="852">
        <v>780</v>
      </c>
      <c r="F4472" s="819">
        <v>4573.5600000000004</v>
      </c>
    </row>
    <row r="4473" spans="1:6">
      <c r="A4473" s="852">
        <v>31027</v>
      </c>
      <c r="B4473" t="s">
        <v>1052</v>
      </c>
      <c r="C4473" t="s">
        <v>5272</v>
      </c>
      <c r="D4473" s="852" t="s">
        <v>6608</v>
      </c>
      <c r="E4473" s="852">
        <v>780</v>
      </c>
      <c r="F4473" s="819">
        <v>1769.58</v>
      </c>
    </row>
    <row r="4474" spans="1:6">
      <c r="A4474" s="852">
        <v>31027</v>
      </c>
      <c r="B4474" t="s">
        <v>1052</v>
      </c>
      <c r="C4474" t="s">
        <v>5272</v>
      </c>
      <c r="D4474" s="852" t="s">
        <v>6609</v>
      </c>
      <c r="E4474" s="852">
        <v>780</v>
      </c>
      <c r="F4474" s="819">
        <v>4954.68</v>
      </c>
    </row>
    <row r="4475" spans="1:6">
      <c r="A4475" s="852">
        <v>31027</v>
      </c>
      <c r="B4475" t="s">
        <v>1052</v>
      </c>
      <c r="C4475" t="s">
        <v>5272</v>
      </c>
      <c r="D4475" s="852" t="s">
        <v>6610</v>
      </c>
      <c r="E4475" s="852">
        <v>780</v>
      </c>
      <c r="F4475" s="819">
        <v>1769.58</v>
      </c>
    </row>
    <row r="4476" spans="1:6">
      <c r="A4476" s="852">
        <v>31027</v>
      </c>
      <c r="B4476" t="s">
        <v>1052</v>
      </c>
      <c r="C4476" t="s">
        <v>5272</v>
      </c>
      <c r="D4476" s="852" t="s">
        <v>6611</v>
      </c>
      <c r="E4476" s="852">
        <v>780</v>
      </c>
      <c r="F4476" s="819">
        <v>4287.71</v>
      </c>
    </row>
    <row r="4477" spans="1:6">
      <c r="A4477" s="852">
        <v>31027</v>
      </c>
      <c r="B4477" t="s">
        <v>1052</v>
      </c>
      <c r="C4477" t="s">
        <v>5272</v>
      </c>
      <c r="D4477" s="852" t="s">
        <v>6612</v>
      </c>
      <c r="E4477" s="852">
        <v>780</v>
      </c>
      <c r="F4477" s="819">
        <v>1769.58</v>
      </c>
    </row>
    <row r="4478" spans="1:6">
      <c r="A4478" s="852">
        <v>31027</v>
      </c>
      <c r="B4478" t="s">
        <v>1052</v>
      </c>
      <c r="C4478" t="s">
        <v>5272</v>
      </c>
      <c r="D4478" s="852" t="s">
        <v>6613</v>
      </c>
      <c r="E4478" s="852">
        <v>780</v>
      </c>
      <c r="F4478" s="819">
        <v>4192.43</v>
      </c>
    </row>
    <row r="4479" spans="1:6">
      <c r="A4479" s="852">
        <v>31027</v>
      </c>
      <c r="B4479" t="s">
        <v>1052</v>
      </c>
      <c r="C4479" t="s">
        <v>5272</v>
      </c>
      <c r="D4479" s="852" t="s">
        <v>6614</v>
      </c>
      <c r="E4479" s="852">
        <v>780</v>
      </c>
      <c r="F4479" s="819">
        <v>6448.82</v>
      </c>
    </row>
    <row r="4480" spans="1:6">
      <c r="A4480" s="852">
        <v>31027</v>
      </c>
      <c r="B4480" t="s">
        <v>1052</v>
      </c>
      <c r="C4480" t="s">
        <v>5272</v>
      </c>
      <c r="D4480" s="852" t="s">
        <v>6615</v>
      </c>
      <c r="E4480" s="852">
        <v>780</v>
      </c>
      <c r="F4480" s="819">
        <v>1769.58</v>
      </c>
    </row>
    <row r="4481" spans="1:7">
      <c r="A4481" s="852">
        <v>31027</v>
      </c>
      <c r="B4481" t="s">
        <v>1052</v>
      </c>
      <c r="C4481" t="s">
        <v>5272</v>
      </c>
      <c r="D4481" s="852" t="s">
        <v>6616</v>
      </c>
      <c r="E4481" s="852">
        <v>780</v>
      </c>
      <c r="F4481" s="819">
        <v>12442.59</v>
      </c>
    </row>
    <row r="4482" spans="1:7">
      <c r="A4482" s="852">
        <v>31027</v>
      </c>
      <c r="B4482" t="s">
        <v>1052</v>
      </c>
      <c r="C4482" t="s">
        <v>5272</v>
      </c>
      <c r="D4482" s="852" t="s">
        <v>6617</v>
      </c>
      <c r="E4482" s="852">
        <v>780</v>
      </c>
      <c r="F4482" s="819">
        <v>1390.93</v>
      </c>
    </row>
    <row r="4483" spans="1:7">
      <c r="A4483" s="852">
        <v>31028</v>
      </c>
      <c r="B4483" t="s">
        <v>2273</v>
      </c>
      <c r="C4483" t="s">
        <v>5953</v>
      </c>
      <c r="D4483" s="852" t="s">
        <v>6618</v>
      </c>
      <c r="E4483" s="852">
        <v>780</v>
      </c>
      <c r="F4483" s="819">
        <v>30519.81</v>
      </c>
    </row>
    <row r="4484" spans="1:7">
      <c r="A4484" s="852">
        <v>51021</v>
      </c>
      <c r="B4484" t="s">
        <v>5013</v>
      </c>
      <c r="C4484" t="s">
        <v>6577</v>
      </c>
      <c r="D4484" s="852" t="s">
        <v>6619</v>
      </c>
      <c r="E4484" s="852">
        <v>780</v>
      </c>
      <c r="F4484" s="819">
        <v>4362.1099999999997</v>
      </c>
    </row>
    <row r="4485" spans="1:7">
      <c r="A4485" s="852">
        <v>51021</v>
      </c>
      <c r="B4485" t="s">
        <v>5013</v>
      </c>
      <c r="C4485" t="s">
        <v>6577</v>
      </c>
      <c r="D4485" s="852" t="s">
        <v>6620</v>
      </c>
      <c r="E4485" s="852">
        <v>780</v>
      </c>
      <c r="F4485" s="819">
        <v>3184.06</v>
      </c>
    </row>
    <row r="4486" spans="1:7">
      <c r="A4486" s="852">
        <v>51021</v>
      </c>
      <c r="B4486" t="s">
        <v>5013</v>
      </c>
      <c r="C4486" t="s">
        <v>6577</v>
      </c>
      <c r="D4486" s="852" t="s">
        <v>6621</v>
      </c>
      <c r="E4486" s="852">
        <v>780</v>
      </c>
      <c r="F4486" s="819">
        <v>100</v>
      </c>
    </row>
    <row r="4487" spans="1:7">
      <c r="A4487" s="852">
        <v>11173</v>
      </c>
      <c r="B4487" t="s">
        <v>3931</v>
      </c>
      <c r="C4487" t="s">
        <v>5246</v>
      </c>
      <c r="D4487" s="852" t="s">
        <v>6622</v>
      </c>
      <c r="E4487" s="852">
        <v>890</v>
      </c>
      <c r="F4487" s="819">
        <v>122.77</v>
      </c>
    </row>
    <row r="4488" spans="1:7" ht="15">
      <c r="A4488" s="999"/>
      <c r="B4488" s="1000" t="s">
        <v>7806</v>
      </c>
      <c r="C4488" s="1000"/>
      <c r="D4488" s="1000"/>
      <c r="E4488" s="1000"/>
      <c r="F4488" s="1000"/>
      <c r="G4488" s="1002">
        <f>SUM(F3689:F4487)</f>
        <v>3279443.7899999954</v>
      </c>
    </row>
    <row r="4490" spans="1:7">
      <c r="F4490" s="1003">
        <f>SUM(F2839:F4489)</f>
        <v>10609040.600000076</v>
      </c>
      <c r="G4490" s="1003">
        <f>SUM(G2839:G4489)</f>
        <v>10609040.599999998</v>
      </c>
    </row>
  </sheetData>
  <mergeCells count="3">
    <mergeCell ref="A2836:F2836"/>
    <mergeCell ref="A2837:B2837"/>
    <mergeCell ref="D2837:F2837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3:AD405"/>
  <sheetViews>
    <sheetView topLeftCell="A59" workbookViewId="0">
      <selection activeCell="C76" sqref="C76"/>
    </sheetView>
  </sheetViews>
  <sheetFormatPr baseColWidth="10" defaultRowHeight="12.75"/>
  <cols>
    <col min="1" max="1" width="18.28515625" customWidth="1"/>
    <col min="2" max="2" width="29.140625" customWidth="1"/>
    <col min="3" max="3" width="25.85546875" customWidth="1"/>
    <col min="4" max="4" width="27.5703125" customWidth="1"/>
    <col min="5" max="5" width="24.140625" customWidth="1"/>
    <col min="6" max="6" width="24" customWidth="1"/>
    <col min="7" max="7" width="13.5703125" customWidth="1"/>
    <col min="8" max="8" width="12.85546875" customWidth="1"/>
    <col min="11" max="11" width="59.28515625" customWidth="1"/>
    <col min="12" max="12" width="16.28515625" customWidth="1"/>
    <col min="13" max="13" width="14" customWidth="1"/>
    <col min="14" max="14" width="12.85546875" bestFit="1" customWidth="1"/>
    <col min="17" max="17" width="28.7109375" customWidth="1"/>
    <col min="27" max="27" width="68.42578125" customWidth="1"/>
    <col min="240" max="240" width="18.28515625" customWidth="1"/>
    <col min="241" max="241" width="29.140625" customWidth="1"/>
    <col min="242" max="242" width="25.85546875" customWidth="1"/>
    <col min="243" max="243" width="27.5703125" customWidth="1"/>
    <col min="244" max="244" width="23.28515625" customWidth="1"/>
    <col min="245" max="245" width="22.5703125" customWidth="1"/>
    <col min="246" max="246" width="13.5703125" customWidth="1"/>
    <col min="247" max="247" width="12.85546875" customWidth="1"/>
    <col min="250" max="250" width="40.42578125" customWidth="1"/>
    <col min="251" max="251" width="13.7109375" customWidth="1"/>
    <col min="252" max="252" width="14" customWidth="1"/>
    <col min="253" max="253" width="12.85546875" bestFit="1" customWidth="1"/>
    <col min="496" max="496" width="18.28515625" customWidth="1"/>
    <col min="497" max="497" width="29.140625" customWidth="1"/>
    <col min="498" max="498" width="25.85546875" customWidth="1"/>
    <col min="499" max="499" width="27.5703125" customWidth="1"/>
    <col min="500" max="500" width="23.28515625" customWidth="1"/>
    <col min="501" max="501" width="22.5703125" customWidth="1"/>
    <col min="502" max="502" width="13.5703125" customWidth="1"/>
    <col min="503" max="503" width="12.85546875" customWidth="1"/>
    <col min="506" max="506" width="40.42578125" customWidth="1"/>
    <col min="507" max="507" width="13.7109375" customWidth="1"/>
    <col min="508" max="508" width="14" customWidth="1"/>
    <col min="509" max="509" width="12.85546875" bestFit="1" customWidth="1"/>
    <col min="752" max="752" width="18.28515625" customWidth="1"/>
    <col min="753" max="753" width="29.140625" customWidth="1"/>
    <col min="754" max="754" width="25.85546875" customWidth="1"/>
    <col min="755" max="755" width="27.5703125" customWidth="1"/>
    <col min="756" max="756" width="23.28515625" customWidth="1"/>
    <col min="757" max="757" width="22.5703125" customWidth="1"/>
    <col min="758" max="758" width="13.5703125" customWidth="1"/>
    <col min="759" max="759" width="12.85546875" customWidth="1"/>
    <col min="762" max="762" width="40.42578125" customWidth="1"/>
    <col min="763" max="763" width="13.7109375" customWidth="1"/>
    <col min="764" max="764" width="14" customWidth="1"/>
    <col min="765" max="765" width="12.85546875" bestFit="1" customWidth="1"/>
    <col min="1008" max="1008" width="18.28515625" customWidth="1"/>
    <col min="1009" max="1009" width="29.140625" customWidth="1"/>
    <col min="1010" max="1010" width="25.85546875" customWidth="1"/>
    <col min="1011" max="1011" width="27.5703125" customWidth="1"/>
    <col min="1012" max="1012" width="23.28515625" customWidth="1"/>
    <col min="1013" max="1013" width="22.5703125" customWidth="1"/>
    <col min="1014" max="1014" width="13.5703125" customWidth="1"/>
    <col min="1015" max="1015" width="12.85546875" customWidth="1"/>
    <col min="1018" max="1018" width="40.42578125" customWidth="1"/>
    <col min="1019" max="1019" width="13.7109375" customWidth="1"/>
    <col min="1020" max="1020" width="14" customWidth="1"/>
    <col min="1021" max="1021" width="12.85546875" bestFit="1" customWidth="1"/>
    <col min="1264" max="1264" width="18.28515625" customWidth="1"/>
    <col min="1265" max="1265" width="29.140625" customWidth="1"/>
    <col min="1266" max="1266" width="25.85546875" customWidth="1"/>
    <col min="1267" max="1267" width="27.5703125" customWidth="1"/>
    <col min="1268" max="1268" width="23.28515625" customWidth="1"/>
    <col min="1269" max="1269" width="22.5703125" customWidth="1"/>
    <col min="1270" max="1270" width="13.5703125" customWidth="1"/>
    <col min="1271" max="1271" width="12.85546875" customWidth="1"/>
    <col min="1274" max="1274" width="40.42578125" customWidth="1"/>
    <col min="1275" max="1275" width="13.7109375" customWidth="1"/>
    <col min="1276" max="1276" width="14" customWidth="1"/>
    <col min="1277" max="1277" width="12.85546875" bestFit="1" customWidth="1"/>
    <col min="1520" max="1520" width="18.28515625" customWidth="1"/>
    <col min="1521" max="1521" width="29.140625" customWidth="1"/>
    <col min="1522" max="1522" width="25.85546875" customWidth="1"/>
    <col min="1523" max="1523" width="27.5703125" customWidth="1"/>
    <col min="1524" max="1524" width="23.28515625" customWidth="1"/>
    <col min="1525" max="1525" width="22.5703125" customWidth="1"/>
    <col min="1526" max="1526" width="13.5703125" customWidth="1"/>
    <col min="1527" max="1527" width="12.85546875" customWidth="1"/>
    <col min="1530" max="1530" width="40.42578125" customWidth="1"/>
    <col min="1531" max="1531" width="13.7109375" customWidth="1"/>
    <col min="1532" max="1532" width="14" customWidth="1"/>
    <col min="1533" max="1533" width="12.85546875" bestFit="1" customWidth="1"/>
    <col min="1776" max="1776" width="18.28515625" customWidth="1"/>
    <col min="1777" max="1777" width="29.140625" customWidth="1"/>
    <col min="1778" max="1778" width="25.85546875" customWidth="1"/>
    <col min="1779" max="1779" width="27.5703125" customWidth="1"/>
    <col min="1780" max="1780" width="23.28515625" customWidth="1"/>
    <col min="1781" max="1781" width="22.5703125" customWidth="1"/>
    <col min="1782" max="1782" width="13.5703125" customWidth="1"/>
    <col min="1783" max="1783" width="12.85546875" customWidth="1"/>
    <col min="1786" max="1786" width="40.42578125" customWidth="1"/>
    <col min="1787" max="1787" width="13.7109375" customWidth="1"/>
    <col min="1788" max="1788" width="14" customWidth="1"/>
    <col min="1789" max="1789" width="12.85546875" bestFit="1" customWidth="1"/>
    <col min="2032" max="2032" width="18.28515625" customWidth="1"/>
    <col min="2033" max="2033" width="29.140625" customWidth="1"/>
    <col min="2034" max="2034" width="25.85546875" customWidth="1"/>
    <col min="2035" max="2035" width="27.5703125" customWidth="1"/>
    <col min="2036" max="2036" width="23.28515625" customWidth="1"/>
    <col min="2037" max="2037" width="22.5703125" customWidth="1"/>
    <col min="2038" max="2038" width="13.5703125" customWidth="1"/>
    <col min="2039" max="2039" width="12.85546875" customWidth="1"/>
    <col min="2042" max="2042" width="40.42578125" customWidth="1"/>
    <col min="2043" max="2043" width="13.7109375" customWidth="1"/>
    <col min="2044" max="2044" width="14" customWidth="1"/>
    <col min="2045" max="2045" width="12.85546875" bestFit="1" customWidth="1"/>
    <col min="2288" max="2288" width="18.28515625" customWidth="1"/>
    <col min="2289" max="2289" width="29.140625" customWidth="1"/>
    <col min="2290" max="2290" width="25.85546875" customWidth="1"/>
    <col min="2291" max="2291" width="27.5703125" customWidth="1"/>
    <col min="2292" max="2292" width="23.28515625" customWidth="1"/>
    <col min="2293" max="2293" width="22.5703125" customWidth="1"/>
    <col min="2294" max="2294" width="13.5703125" customWidth="1"/>
    <col min="2295" max="2295" width="12.85546875" customWidth="1"/>
    <col min="2298" max="2298" width="40.42578125" customWidth="1"/>
    <col min="2299" max="2299" width="13.7109375" customWidth="1"/>
    <col min="2300" max="2300" width="14" customWidth="1"/>
    <col min="2301" max="2301" width="12.85546875" bestFit="1" customWidth="1"/>
    <col min="2544" max="2544" width="18.28515625" customWidth="1"/>
    <col min="2545" max="2545" width="29.140625" customWidth="1"/>
    <col min="2546" max="2546" width="25.85546875" customWidth="1"/>
    <col min="2547" max="2547" width="27.5703125" customWidth="1"/>
    <col min="2548" max="2548" width="23.28515625" customWidth="1"/>
    <col min="2549" max="2549" width="22.5703125" customWidth="1"/>
    <col min="2550" max="2550" width="13.5703125" customWidth="1"/>
    <col min="2551" max="2551" width="12.85546875" customWidth="1"/>
    <col min="2554" max="2554" width="40.42578125" customWidth="1"/>
    <col min="2555" max="2555" width="13.7109375" customWidth="1"/>
    <col min="2556" max="2556" width="14" customWidth="1"/>
    <col min="2557" max="2557" width="12.85546875" bestFit="1" customWidth="1"/>
    <col min="2800" max="2800" width="18.28515625" customWidth="1"/>
    <col min="2801" max="2801" width="29.140625" customWidth="1"/>
    <col min="2802" max="2802" width="25.85546875" customWidth="1"/>
    <col min="2803" max="2803" width="27.5703125" customWidth="1"/>
    <col min="2804" max="2804" width="23.28515625" customWidth="1"/>
    <col min="2805" max="2805" width="22.5703125" customWidth="1"/>
    <col min="2806" max="2806" width="13.5703125" customWidth="1"/>
    <col min="2807" max="2807" width="12.85546875" customWidth="1"/>
    <col min="2810" max="2810" width="40.42578125" customWidth="1"/>
    <col min="2811" max="2811" width="13.7109375" customWidth="1"/>
    <col min="2812" max="2812" width="14" customWidth="1"/>
    <col min="2813" max="2813" width="12.85546875" bestFit="1" customWidth="1"/>
    <col min="3056" max="3056" width="18.28515625" customWidth="1"/>
    <col min="3057" max="3057" width="29.140625" customWidth="1"/>
    <col min="3058" max="3058" width="25.85546875" customWidth="1"/>
    <col min="3059" max="3059" width="27.5703125" customWidth="1"/>
    <col min="3060" max="3060" width="23.28515625" customWidth="1"/>
    <col min="3061" max="3061" width="22.5703125" customWidth="1"/>
    <col min="3062" max="3062" width="13.5703125" customWidth="1"/>
    <col min="3063" max="3063" width="12.85546875" customWidth="1"/>
    <col min="3066" max="3066" width="40.42578125" customWidth="1"/>
    <col min="3067" max="3067" width="13.7109375" customWidth="1"/>
    <col min="3068" max="3068" width="14" customWidth="1"/>
    <col min="3069" max="3069" width="12.85546875" bestFit="1" customWidth="1"/>
    <col min="3312" max="3312" width="18.28515625" customWidth="1"/>
    <col min="3313" max="3313" width="29.140625" customWidth="1"/>
    <col min="3314" max="3314" width="25.85546875" customWidth="1"/>
    <col min="3315" max="3315" width="27.5703125" customWidth="1"/>
    <col min="3316" max="3316" width="23.28515625" customWidth="1"/>
    <col min="3317" max="3317" width="22.5703125" customWidth="1"/>
    <col min="3318" max="3318" width="13.5703125" customWidth="1"/>
    <col min="3319" max="3319" width="12.85546875" customWidth="1"/>
    <col min="3322" max="3322" width="40.42578125" customWidth="1"/>
    <col min="3323" max="3323" width="13.7109375" customWidth="1"/>
    <col min="3324" max="3324" width="14" customWidth="1"/>
    <col min="3325" max="3325" width="12.85546875" bestFit="1" customWidth="1"/>
    <col min="3568" max="3568" width="18.28515625" customWidth="1"/>
    <col min="3569" max="3569" width="29.140625" customWidth="1"/>
    <col min="3570" max="3570" width="25.85546875" customWidth="1"/>
    <col min="3571" max="3571" width="27.5703125" customWidth="1"/>
    <col min="3572" max="3572" width="23.28515625" customWidth="1"/>
    <col min="3573" max="3573" width="22.5703125" customWidth="1"/>
    <col min="3574" max="3574" width="13.5703125" customWidth="1"/>
    <col min="3575" max="3575" width="12.85546875" customWidth="1"/>
    <col min="3578" max="3578" width="40.42578125" customWidth="1"/>
    <col min="3579" max="3579" width="13.7109375" customWidth="1"/>
    <col min="3580" max="3580" width="14" customWidth="1"/>
    <col min="3581" max="3581" width="12.85546875" bestFit="1" customWidth="1"/>
    <col min="3824" max="3824" width="18.28515625" customWidth="1"/>
    <col min="3825" max="3825" width="29.140625" customWidth="1"/>
    <col min="3826" max="3826" width="25.85546875" customWidth="1"/>
    <col min="3827" max="3827" width="27.5703125" customWidth="1"/>
    <col min="3828" max="3828" width="23.28515625" customWidth="1"/>
    <col min="3829" max="3829" width="22.5703125" customWidth="1"/>
    <col min="3830" max="3830" width="13.5703125" customWidth="1"/>
    <col min="3831" max="3831" width="12.85546875" customWidth="1"/>
    <col min="3834" max="3834" width="40.42578125" customWidth="1"/>
    <col min="3835" max="3835" width="13.7109375" customWidth="1"/>
    <col min="3836" max="3836" width="14" customWidth="1"/>
    <col min="3837" max="3837" width="12.85546875" bestFit="1" customWidth="1"/>
    <col min="4080" max="4080" width="18.28515625" customWidth="1"/>
    <col min="4081" max="4081" width="29.140625" customWidth="1"/>
    <col min="4082" max="4082" width="25.85546875" customWidth="1"/>
    <col min="4083" max="4083" width="27.5703125" customWidth="1"/>
    <col min="4084" max="4084" width="23.28515625" customWidth="1"/>
    <col min="4085" max="4085" width="22.5703125" customWidth="1"/>
    <col min="4086" max="4086" width="13.5703125" customWidth="1"/>
    <col min="4087" max="4087" width="12.85546875" customWidth="1"/>
    <col min="4090" max="4090" width="40.42578125" customWidth="1"/>
    <col min="4091" max="4091" width="13.7109375" customWidth="1"/>
    <col min="4092" max="4092" width="14" customWidth="1"/>
    <col min="4093" max="4093" width="12.85546875" bestFit="1" customWidth="1"/>
    <col min="4336" max="4336" width="18.28515625" customWidth="1"/>
    <col min="4337" max="4337" width="29.140625" customWidth="1"/>
    <col min="4338" max="4338" width="25.85546875" customWidth="1"/>
    <col min="4339" max="4339" width="27.5703125" customWidth="1"/>
    <col min="4340" max="4340" width="23.28515625" customWidth="1"/>
    <col min="4341" max="4341" width="22.5703125" customWidth="1"/>
    <col min="4342" max="4342" width="13.5703125" customWidth="1"/>
    <col min="4343" max="4343" width="12.85546875" customWidth="1"/>
    <col min="4346" max="4346" width="40.42578125" customWidth="1"/>
    <col min="4347" max="4347" width="13.7109375" customWidth="1"/>
    <col min="4348" max="4348" width="14" customWidth="1"/>
    <col min="4349" max="4349" width="12.85546875" bestFit="1" customWidth="1"/>
    <col min="4592" max="4592" width="18.28515625" customWidth="1"/>
    <col min="4593" max="4593" width="29.140625" customWidth="1"/>
    <col min="4594" max="4594" width="25.85546875" customWidth="1"/>
    <col min="4595" max="4595" width="27.5703125" customWidth="1"/>
    <col min="4596" max="4596" width="23.28515625" customWidth="1"/>
    <col min="4597" max="4597" width="22.5703125" customWidth="1"/>
    <col min="4598" max="4598" width="13.5703125" customWidth="1"/>
    <col min="4599" max="4599" width="12.85546875" customWidth="1"/>
    <col min="4602" max="4602" width="40.42578125" customWidth="1"/>
    <col min="4603" max="4603" width="13.7109375" customWidth="1"/>
    <col min="4604" max="4604" width="14" customWidth="1"/>
    <col min="4605" max="4605" width="12.85546875" bestFit="1" customWidth="1"/>
    <col min="4848" max="4848" width="18.28515625" customWidth="1"/>
    <col min="4849" max="4849" width="29.140625" customWidth="1"/>
    <col min="4850" max="4850" width="25.85546875" customWidth="1"/>
    <col min="4851" max="4851" width="27.5703125" customWidth="1"/>
    <col min="4852" max="4852" width="23.28515625" customWidth="1"/>
    <col min="4853" max="4853" width="22.5703125" customWidth="1"/>
    <col min="4854" max="4854" width="13.5703125" customWidth="1"/>
    <col min="4855" max="4855" width="12.85546875" customWidth="1"/>
    <col min="4858" max="4858" width="40.42578125" customWidth="1"/>
    <col min="4859" max="4859" width="13.7109375" customWidth="1"/>
    <col min="4860" max="4860" width="14" customWidth="1"/>
    <col min="4861" max="4861" width="12.85546875" bestFit="1" customWidth="1"/>
    <col min="5104" max="5104" width="18.28515625" customWidth="1"/>
    <col min="5105" max="5105" width="29.140625" customWidth="1"/>
    <col min="5106" max="5106" width="25.85546875" customWidth="1"/>
    <col min="5107" max="5107" width="27.5703125" customWidth="1"/>
    <col min="5108" max="5108" width="23.28515625" customWidth="1"/>
    <col min="5109" max="5109" width="22.5703125" customWidth="1"/>
    <col min="5110" max="5110" width="13.5703125" customWidth="1"/>
    <col min="5111" max="5111" width="12.85546875" customWidth="1"/>
    <col min="5114" max="5114" width="40.42578125" customWidth="1"/>
    <col min="5115" max="5115" width="13.7109375" customWidth="1"/>
    <col min="5116" max="5116" width="14" customWidth="1"/>
    <col min="5117" max="5117" width="12.85546875" bestFit="1" customWidth="1"/>
    <col min="5360" max="5360" width="18.28515625" customWidth="1"/>
    <col min="5361" max="5361" width="29.140625" customWidth="1"/>
    <col min="5362" max="5362" width="25.85546875" customWidth="1"/>
    <col min="5363" max="5363" width="27.5703125" customWidth="1"/>
    <col min="5364" max="5364" width="23.28515625" customWidth="1"/>
    <col min="5365" max="5365" width="22.5703125" customWidth="1"/>
    <col min="5366" max="5366" width="13.5703125" customWidth="1"/>
    <col min="5367" max="5367" width="12.85546875" customWidth="1"/>
    <col min="5370" max="5370" width="40.42578125" customWidth="1"/>
    <col min="5371" max="5371" width="13.7109375" customWidth="1"/>
    <col min="5372" max="5372" width="14" customWidth="1"/>
    <col min="5373" max="5373" width="12.85546875" bestFit="1" customWidth="1"/>
    <col min="5616" max="5616" width="18.28515625" customWidth="1"/>
    <col min="5617" max="5617" width="29.140625" customWidth="1"/>
    <col min="5618" max="5618" width="25.85546875" customWidth="1"/>
    <col min="5619" max="5619" width="27.5703125" customWidth="1"/>
    <col min="5620" max="5620" width="23.28515625" customWidth="1"/>
    <col min="5621" max="5621" width="22.5703125" customWidth="1"/>
    <col min="5622" max="5622" width="13.5703125" customWidth="1"/>
    <col min="5623" max="5623" width="12.85546875" customWidth="1"/>
    <col min="5626" max="5626" width="40.42578125" customWidth="1"/>
    <col min="5627" max="5627" width="13.7109375" customWidth="1"/>
    <col min="5628" max="5628" width="14" customWidth="1"/>
    <col min="5629" max="5629" width="12.85546875" bestFit="1" customWidth="1"/>
    <col min="5872" max="5872" width="18.28515625" customWidth="1"/>
    <col min="5873" max="5873" width="29.140625" customWidth="1"/>
    <col min="5874" max="5874" width="25.85546875" customWidth="1"/>
    <col min="5875" max="5875" width="27.5703125" customWidth="1"/>
    <col min="5876" max="5876" width="23.28515625" customWidth="1"/>
    <col min="5877" max="5877" width="22.5703125" customWidth="1"/>
    <col min="5878" max="5878" width="13.5703125" customWidth="1"/>
    <col min="5879" max="5879" width="12.85546875" customWidth="1"/>
    <col min="5882" max="5882" width="40.42578125" customWidth="1"/>
    <col min="5883" max="5883" width="13.7109375" customWidth="1"/>
    <col min="5884" max="5884" width="14" customWidth="1"/>
    <col min="5885" max="5885" width="12.85546875" bestFit="1" customWidth="1"/>
    <col min="6128" max="6128" width="18.28515625" customWidth="1"/>
    <col min="6129" max="6129" width="29.140625" customWidth="1"/>
    <col min="6130" max="6130" width="25.85546875" customWidth="1"/>
    <col min="6131" max="6131" width="27.5703125" customWidth="1"/>
    <col min="6132" max="6132" width="23.28515625" customWidth="1"/>
    <col min="6133" max="6133" width="22.5703125" customWidth="1"/>
    <col min="6134" max="6134" width="13.5703125" customWidth="1"/>
    <col min="6135" max="6135" width="12.85546875" customWidth="1"/>
    <col min="6138" max="6138" width="40.42578125" customWidth="1"/>
    <col min="6139" max="6139" width="13.7109375" customWidth="1"/>
    <col min="6140" max="6140" width="14" customWidth="1"/>
    <col min="6141" max="6141" width="12.85546875" bestFit="1" customWidth="1"/>
    <col min="6384" max="6384" width="18.28515625" customWidth="1"/>
    <col min="6385" max="6385" width="29.140625" customWidth="1"/>
    <col min="6386" max="6386" width="25.85546875" customWidth="1"/>
    <col min="6387" max="6387" width="27.5703125" customWidth="1"/>
    <col min="6388" max="6388" width="23.28515625" customWidth="1"/>
    <col min="6389" max="6389" width="22.5703125" customWidth="1"/>
    <col min="6390" max="6390" width="13.5703125" customWidth="1"/>
    <col min="6391" max="6391" width="12.85546875" customWidth="1"/>
    <col min="6394" max="6394" width="40.42578125" customWidth="1"/>
    <col min="6395" max="6395" width="13.7109375" customWidth="1"/>
    <col min="6396" max="6396" width="14" customWidth="1"/>
    <col min="6397" max="6397" width="12.85546875" bestFit="1" customWidth="1"/>
    <col min="6640" max="6640" width="18.28515625" customWidth="1"/>
    <col min="6641" max="6641" width="29.140625" customWidth="1"/>
    <col min="6642" max="6642" width="25.85546875" customWidth="1"/>
    <col min="6643" max="6643" width="27.5703125" customWidth="1"/>
    <col min="6644" max="6644" width="23.28515625" customWidth="1"/>
    <col min="6645" max="6645" width="22.5703125" customWidth="1"/>
    <col min="6646" max="6646" width="13.5703125" customWidth="1"/>
    <col min="6647" max="6647" width="12.85546875" customWidth="1"/>
    <col min="6650" max="6650" width="40.42578125" customWidth="1"/>
    <col min="6651" max="6651" width="13.7109375" customWidth="1"/>
    <col min="6652" max="6652" width="14" customWidth="1"/>
    <col min="6653" max="6653" width="12.85546875" bestFit="1" customWidth="1"/>
    <col min="6896" max="6896" width="18.28515625" customWidth="1"/>
    <col min="6897" max="6897" width="29.140625" customWidth="1"/>
    <col min="6898" max="6898" width="25.85546875" customWidth="1"/>
    <col min="6899" max="6899" width="27.5703125" customWidth="1"/>
    <col min="6900" max="6900" width="23.28515625" customWidth="1"/>
    <col min="6901" max="6901" width="22.5703125" customWidth="1"/>
    <col min="6902" max="6902" width="13.5703125" customWidth="1"/>
    <col min="6903" max="6903" width="12.85546875" customWidth="1"/>
    <col min="6906" max="6906" width="40.42578125" customWidth="1"/>
    <col min="6907" max="6907" width="13.7109375" customWidth="1"/>
    <col min="6908" max="6908" width="14" customWidth="1"/>
    <col min="6909" max="6909" width="12.85546875" bestFit="1" customWidth="1"/>
    <col min="7152" max="7152" width="18.28515625" customWidth="1"/>
    <col min="7153" max="7153" width="29.140625" customWidth="1"/>
    <col min="7154" max="7154" width="25.85546875" customWidth="1"/>
    <col min="7155" max="7155" width="27.5703125" customWidth="1"/>
    <col min="7156" max="7156" width="23.28515625" customWidth="1"/>
    <col min="7157" max="7157" width="22.5703125" customWidth="1"/>
    <col min="7158" max="7158" width="13.5703125" customWidth="1"/>
    <col min="7159" max="7159" width="12.85546875" customWidth="1"/>
    <col min="7162" max="7162" width="40.42578125" customWidth="1"/>
    <col min="7163" max="7163" width="13.7109375" customWidth="1"/>
    <col min="7164" max="7164" width="14" customWidth="1"/>
    <col min="7165" max="7165" width="12.85546875" bestFit="1" customWidth="1"/>
    <col min="7408" max="7408" width="18.28515625" customWidth="1"/>
    <col min="7409" max="7409" width="29.140625" customWidth="1"/>
    <col min="7410" max="7410" width="25.85546875" customWidth="1"/>
    <col min="7411" max="7411" width="27.5703125" customWidth="1"/>
    <col min="7412" max="7412" width="23.28515625" customWidth="1"/>
    <col min="7413" max="7413" width="22.5703125" customWidth="1"/>
    <col min="7414" max="7414" width="13.5703125" customWidth="1"/>
    <col min="7415" max="7415" width="12.85546875" customWidth="1"/>
    <col min="7418" max="7418" width="40.42578125" customWidth="1"/>
    <col min="7419" max="7419" width="13.7109375" customWidth="1"/>
    <col min="7420" max="7420" width="14" customWidth="1"/>
    <col min="7421" max="7421" width="12.85546875" bestFit="1" customWidth="1"/>
    <col min="7664" max="7664" width="18.28515625" customWidth="1"/>
    <col min="7665" max="7665" width="29.140625" customWidth="1"/>
    <col min="7666" max="7666" width="25.85546875" customWidth="1"/>
    <col min="7667" max="7667" width="27.5703125" customWidth="1"/>
    <col min="7668" max="7668" width="23.28515625" customWidth="1"/>
    <col min="7669" max="7669" width="22.5703125" customWidth="1"/>
    <col min="7670" max="7670" width="13.5703125" customWidth="1"/>
    <col min="7671" max="7671" width="12.85546875" customWidth="1"/>
    <col min="7674" max="7674" width="40.42578125" customWidth="1"/>
    <col min="7675" max="7675" width="13.7109375" customWidth="1"/>
    <col min="7676" max="7676" width="14" customWidth="1"/>
    <col min="7677" max="7677" width="12.85546875" bestFit="1" customWidth="1"/>
    <col min="7920" max="7920" width="18.28515625" customWidth="1"/>
    <col min="7921" max="7921" width="29.140625" customWidth="1"/>
    <col min="7922" max="7922" width="25.85546875" customWidth="1"/>
    <col min="7923" max="7923" width="27.5703125" customWidth="1"/>
    <col min="7924" max="7924" width="23.28515625" customWidth="1"/>
    <col min="7925" max="7925" width="22.5703125" customWidth="1"/>
    <col min="7926" max="7926" width="13.5703125" customWidth="1"/>
    <col min="7927" max="7927" width="12.85546875" customWidth="1"/>
    <col min="7930" max="7930" width="40.42578125" customWidth="1"/>
    <col min="7931" max="7931" width="13.7109375" customWidth="1"/>
    <col min="7932" max="7932" width="14" customWidth="1"/>
    <col min="7933" max="7933" width="12.85546875" bestFit="1" customWidth="1"/>
    <col min="8176" max="8176" width="18.28515625" customWidth="1"/>
    <col min="8177" max="8177" width="29.140625" customWidth="1"/>
    <col min="8178" max="8178" width="25.85546875" customWidth="1"/>
    <col min="8179" max="8179" width="27.5703125" customWidth="1"/>
    <col min="8180" max="8180" width="23.28515625" customWidth="1"/>
    <col min="8181" max="8181" width="22.5703125" customWidth="1"/>
    <col min="8182" max="8182" width="13.5703125" customWidth="1"/>
    <col min="8183" max="8183" width="12.85546875" customWidth="1"/>
    <col min="8186" max="8186" width="40.42578125" customWidth="1"/>
    <col min="8187" max="8187" width="13.7109375" customWidth="1"/>
    <col min="8188" max="8188" width="14" customWidth="1"/>
    <col min="8189" max="8189" width="12.85546875" bestFit="1" customWidth="1"/>
    <col min="8432" max="8432" width="18.28515625" customWidth="1"/>
    <col min="8433" max="8433" width="29.140625" customWidth="1"/>
    <col min="8434" max="8434" width="25.85546875" customWidth="1"/>
    <col min="8435" max="8435" width="27.5703125" customWidth="1"/>
    <col min="8436" max="8436" width="23.28515625" customWidth="1"/>
    <col min="8437" max="8437" width="22.5703125" customWidth="1"/>
    <col min="8438" max="8438" width="13.5703125" customWidth="1"/>
    <col min="8439" max="8439" width="12.85546875" customWidth="1"/>
    <col min="8442" max="8442" width="40.42578125" customWidth="1"/>
    <col min="8443" max="8443" width="13.7109375" customWidth="1"/>
    <col min="8444" max="8444" width="14" customWidth="1"/>
    <col min="8445" max="8445" width="12.85546875" bestFit="1" customWidth="1"/>
    <col min="8688" max="8688" width="18.28515625" customWidth="1"/>
    <col min="8689" max="8689" width="29.140625" customWidth="1"/>
    <col min="8690" max="8690" width="25.85546875" customWidth="1"/>
    <col min="8691" max="8691" width="27.5703125" customWidth="1"/>
    <col min="8692" max="8692" width="23.28515625" customWidth="1"/>
    <col min="8693" max="8693" width="22.5703125" customWidth="1"/>
    <col min="8694" max="8694" width="13.5703125" customWidth="1"/>
    <col min="8695" max="8695" width="12.85546875" customWidth="1"/>
    <col min="8698" max="8698" width="40.42578125" customWidth="1"/>
    <col min="8699" max="8699" width="13.7109375" customWidth="1"/>
    <col min="8700" max="8700" width="14" customWidth="1"/>
    <col min="8701" max="8701" width="12.85546875" bestFit="1" customWidth="1"/>
    <col min="8944" max="8944" width="18.28515625" customWidth="1"/>
    <col min="8945" max="8945" width="29.140625" customWidth="1"/>
    <col min="8946" max="8946" width="25.85546875" customWidth="1"/>
    <col min="8947" max="8947" width="27.5703125" customWidth="1"/>
    <col min="8948" max="8948" width="23.28515625" customWidth="1"/>
    <col min="8949" max="8949" width="22.5703125" customWidth="1"/>
    <col min="8950" max="8950" width="13.5703125" customWidth="1"/>
    <col min="8951" max="8951" width="12.85546875" customWidth="1"/>
    <col min="8954" max="8954" width="40.42578125" customWidth="1"/>
    <col min="8955" max="8955" width="13.7109375" customWidth="1"/>
    <col min="8956" max="8956" width="14" customWidth="1"/>
    <col min="8957" max="8957" width="12.85546875" bestFit="1" customWidth="1"/>
    <col min="9200" max="9200" width="18.28515625" customWidth="1"/>
    <col min="9201" max="9201" width="29.140625" customWidth="1"/>
    <col min="9202" max="9202" width="25.85546875" customWidth="1"/>
    <col min="9203" max="9203" width="27.5703125" customWidth="1"/>
    <col min="9204" max="9204" width="23.28515625" customWidth="1"/>
    <col min="9205" max="9205" width="22.5703125" customWidth="1"/>
    <col min="9206" max="9206" width="13.5703125" customWidth="1"/>
    <col min="9207" max="9207" width="12.85546875" customWidth="1"/>
    <col min="9210" max="9210" width="40.42578125" customWidth="1"/>
    <col min="9211" max="9211" width="13.7109375" customWidth="1"/>
    <col min="9212" max="9212" width="14" customWidth="1"/>
    <col min="9213" max="9213" width="12.85546875" bestFit="1" customWidth="1"/>
    <col min="9456" max="9456" width="18.28515625" customWidth="1"/>
    <col min="9457" max="9457" width="29.140625" customWidth="1"/>
    <col min="9458" max="9458" width="25.85546875" customWidth="1"/>
    <col min="9459" max="9459" width="27.5703125" customWidth="1"/>
    <col min="9460" max="9460" width="23.28515625" customWidth="1"/>
    <col min="9461" max="9461" width="22.5703125" customWidth="1"/>
    <col min="9462" max="9462" width="13.5703125" customWidth="1"/>
    <col min="9463" max="9463" width="12.85546875" customWidth="1"/>
    <col min="9466" max="9466" width="40.42578125" customWidth="1"/>
    <col min="9467" max="9467" width="13.7109375" customWidth="1"/>
    <col min="9468" max="9468" width="14" customWidth="1"/>
    <col min="9469" max="9469" width="12.85546875" bestFit="1" customWidth="1"/>
    <col min="9712" max="9712" width="18.28515625" customWidth="1"/>
    <col min="9713" max="9713" width="29.140625" customWidth="1"/>
    <col min="9714" max="9714" width="25.85546875" customWidth="1"/>
    <col min="9715" max="9715" width="27.5703125" customWidth="1"/>
    <col min="9716" max="9716" width="23.28515625" customWidth="1"/>
    <col min="9717" max="9717" width="22.5703125" customWidth="1"/>
    <col min="9718" max="9718" width="13.5703125" customWidth="1"/>
    <col min="9719" max="9719" width="12.85546875" customWidth="1"/>
    <col min="9722" max="9722" width="40.42578125" customWidth="1"/>
    <col min="9723" max="9723" width="13.7109375" customWidth="1"/>
    <col min="9724" max="9724" width="14" customWidth="1"/>
    <col min="9725" max="9725" width="12.85546875" bestFit="1" customWidth="1"/>
    <col min="9968" max="9968" width="18.28515625" customWidth="1"/>
    <col min="9969" max="9969" width="29.140625" customWidth="1"/>
    <col min="9970" max="9970" width="25.85546875" customWidth="1"/>
    <col min="9971" max="9971" width="27.5703125" customWidth="1"/>
    <col min="9972" max="9972" width="23.28515625" customWidth="1"/>
    <col min="9973" max="9973" width="22.5703125" customWidth="1"/>
    <col min="9974" max="9974" width="13.5703125" customWidth="1"/>
    <col min="9975" max="9975" width="12.85546875" customWidth="1"/>
    <col min="9978" max="9978" width="40.42578125" customWidth="1"/>
    <col min="9979" max="9979" width="13.7109375" customWidth="1"/>
    <col min="9980" max="9980" width="14" customWidth="1"/>
    <col min="9981" max="9981" width="12.85546875" bestFit="1" customWidth="1"/>
    <col min="10224" max="10224" width="18.28515625" customWidth="1"/>
    <col min="10225" max="10225" width="29.140625" customWidth="1"/>
    <col min="10226" max="10226" width="25.85546875" customWidth="1"/>
    <col min="10227" max="10227" width="27.5703125" customWidth="1"/>
    <col min="10228" max="10228" width="23.28515625" customWidth="1"/>
    <col min="10229" max="10229" width="22.5703125" customWidth="1"/>
    <col min="10230" max="10230" width="13.5703125" customWidth="1"/>
    <col min="10231" max="10231" width="12.85546875" customWidth="1"/>
    <col min="10234" max="10234" width="40.42578125" customWidth="1"/>
    <col min="10235" max="10235" width="13.7109375" customWidth="1"/>
    <col min="10236" max="10236" width="14" customWidth="1"/>
    <col min="10237" max="10237" width="12.85546875" bestFit="1" customWidth="1"/>
    <col min="10480" max="10480" width="18.28515625" customWidth="1"/>
    <col min="10481" max="10481" width="29.140625" customWidth="1"/>
    <col min="10482" max="10482" width="25.85546875" customWidth="1"/>
    <col min="10483" max="10483" width="27.5703125" customWidth="1"/>
    <col min="10484" max="10484" width="23.28515625" customWidth="1"/>
    <col min="10485" max="10485" width="22.5703125" customWidth="1"/>
    <col min="10486" max="10486" width="13.5703125" customWidth="1"/>
    <col min="10487" max="10487" width="12.85546875" customWidth="1"/>
    <col min="10490" max="10490" width="40.42578125" customWidth="1"/>
    <col min="10491" max="10491" width="13.7109375" customWidth="1"/>
    <col min="10492" max="10492" width="14" customWidth="1"/>
    <col min="10493" max="10493" width="12.85546875" bestFit="1" customWidth="1"/>
    <col min="10736" max="10736" width="18.28515625" customWidth="1"/>
    <col min="10737" max="10737" width="29.140625" customWidth="1"/>
    <col min="10738" max="10738" width="25.85546875" customWidth="1"/>
    <col min="10739" max="10739" width="27.5703125" customWidth="1"/>
    <col min="10740" max="10740" width="23.28515625" customWidth="1"/>
    <col min="10741" max="10741" width="22.5703125" customWidth="1"/>
    <col min="10742" max="10742" width="13.5703125" customWidth="1"/>
    <col min="10743" max="10743" width="12.85546875" customWidth="1"/>
    <col min="10746" max="10746" width="40.42578125" customWidth="1"/>
    <col min="10747" max="10747" width="13.7109375" customWidth="1"/>
    <col min="10748" max="10748" width="14" customWidth="1"/>
    <col min="10749" max="10749" width="12.85546875" bestFit="1" customWidth="1"/>
    <col min="10992" max="10992" width="18.28515625" customWidth="1"/>
    <col min="10993" max="10993" width="29.140625" customWidth="1"/>
    <col min="10994" max="10994" width="25.85546875" customWidth="1"/>
    <col min="10995" max="10995" width="27.5703125" customWidth="1"/>
    <col min="10996" max="10996" width="23.28515625" customWidth="1"/>
    <col min="10997" max="10997" width="22.5703125" customWidth="1"/>
    <col min="10998" max="10998" width="13.5703125" customWidth="1"/>
    <col min="10999" max="10999" width="12.85546875" customWidth="1"/>
    <col min="11002" max="11002" width="40.42578125" customWidth="1"/>
    <col min="11003" max="11003" width="13.7109375" customWidth="1"/>
    <col min="11004" max="11004" width="14" customWidth="1"/>
    <col min="11005" max="11005" width="12.85546875" bestFit="1" customWidth="1"/>
    <col min="11248" max="11248" width="18.28515625" customWidth="1"/>
    <col min="11249" max="11249" width="29.140625" customWidth="1"/>
    <col min="11250" max="11250" width="25.85546875" customWidth="1"/>
    <col min="11251" max="11251" width="27.5703125" customWidth="1"/>
    <col min="11252" max="11252" width="23.28515625" customWidth="1"/>
    <col min="11253" max="11253" width="22.5703125" customWidth="1"/>
    <col min="11254" max="11254" width="13.5703125" customWidth="1"/>
    <col min="11255" max="11255" width="12.85546875" customWidth="1"/>
    <col min="11258" max="11258" width="40.42578125" customWidth="1"/>
    <col min="11259" max="11259" width="13.7109375" customWidth="1"/>
    <col min="11260" max="11260" width="14" customWidth="1"/>
    <col min="11261" max="11261" width="12.85546875" bestFit="1" customWidth="1"/>
    <col min="11504" max="11504" width="18.28515625" customWidth="1"/>
    <col min="11505" max="11505" width="29.140625" customWidth="1"/>
    <col min="11506" max="11506" width="25.85546875" customWidth="1"/>
    <col min="11507" max="11507" width="27.5703125" customWidth="1"/>
    <col min="11508" max="11508" width="23.28515625" customWidth="1"/>
    <col min="11509" max="11509" width="22.5703125" customWidth="1"/>
    <col min="11510" max="11510" width="13.5703125" customWidth="1"/>
    <col min="11511" max="11511" width="12.85546875" customWidth="1"/>
    <col min="11514" max="11514" width="40.42578125" customWidth="1"/>
    <col min="11515" max="11515" width="13.7109375" customWidth="1"/>
    <col min="11516" max="11516" width="14" customWidth="1"/>
    <col min="11517" max="11517" width="12.85546875" bestFit="1" customWidth="1"/>
    <col min="11760" max="11760" width="18.28515625" customWidth="1"/>
    <col min="11761" max="11761" width="29.140625" customWidth="1"/>
    <col min="11762" max="11762" width="25.85546875" customWidth="1"/>
    <col min="11763" max="11763" width="27.5703125" customWidth="1"/>
    <col min="11764" max="11764" width="23.28515625" customWidth="1"/>
    <col min="11765" max="11765" width="22.5703125" customWidth="1"/>
    <col min="11766" max="11766" width="13.5703125" customWidth="1"/>
    <col min="11767" max="11767" width="12.85546875" customWidth="1"/>
    <col min="11770" max="11770" width="40.42578125" customWidth="1"/>
    <col min="11771" max="11771" width="13.7109375" customWidth="1"/>
    <col min="11772" max="11772" width="14" customWidth="1"/>
    <col min="11773" max="11773" width="12.85546875" bestFit="1" customWidth="1"/>
    <col min="12016" max="12016" width="18.28515625" customWidth="1"/>
    <col min="12017" max="12017" width="29.140625" customWidth="1"/>
    <col min="12018" max="12018" width="25.85546875" customWidth="1"/>
    <col min="12019" max="12019" width="27.5703125" customWidth="1"/>
    <col min="12020" max="12020" width="23.28515625" customWidth="1"/>
    <col min="12021" max="12021" width="22.5703125" customWidth="1"/>
    <col min="12022" max="12022" width="13.5703125" customWidth="1"/>
    <col min="12023" max="12023" width="12.85546875" customWidth="1"/>
    <col min="12026" max="12026" width="40.42578125" customWidth="1"/>
    <col min="12027" max="12027" width="13.7109375" customWidth="1"/>
    <col min="12028" max="12028" width="14" customWidth="1"/>
    <col min="12029" max="12029" width="12.85546875" bestFit="1" customWidth="1"/>
    <col min="12272" max="12272" width="18.28515625" customWidth="1"/>
    <col min="12273" max="12273" width="29.140625" customWidth="1"/>
    <col min="12274" max="12274" width="25.85546875" customWidth="1"/>
    <col min="12275" max="12275" width="27.5703125" customWidth="1"/>
    <col min="12276" max="12276" width="23.28515625" customWidth="1"/>
    <col min="12277" max="12277" width="22.5703125" customWidth="1"/>
    <col min="12278" max="12278" width="13.5703125" customWidth="1"/>
    <col min="12279" max="12279" width="12.85546875" customWidth="1"/>
    <col min="12282" max="12282" width="40.42578125" customWidth="1"/>
    <col min="12283" max="12283" width="13.7109375" customWidth="1"/>
    <col min="12284" max="12284" width="14" customWidth="1"/>
    <col min="12285" max="12285" width="12.85546875" bestFit="1" customWidth="1"/>
    <col min="12528" max="12528" width="18.28515625" customWidth="1"/>
    <col min="12529" max="12529" width="29.140625" customWidth="1"/>
    <col min="12530" max="12530" width="25.85546875" customWidth="1"/>
    <col min="12531" max="12531" width="27.5703125" customWidth="1"/>
    <col min="12532" max="12532" width="23.28515625" customWidth="1"/>
    <col min="12533" max="12533" width="22.5703125" customWidth="1"/>
    <col min="12534" max="12534" width="13.5703125" customWidth="1"/>
    <col min="12535" max="12535" width="12.85546875" customWidth="1"/>
    <col min="12538" max="12538" width="40.42578125" customWidth="1"/>
    <col min="12539" max="12539" width="13.7109375" customWidth="1"/>
    <col min="12540" max="12540" width="14" customWidth="1"/>
    <col min="12541" max="12541" width="12.85546875" bestFit="1" customWidth="1"/>
    <col min="12784" max="12784" width="18.28515625" customWidth="1"/>
    <col min="12785" max="12785" width="29.140625" customWidth="1"/>
    <col min="12786" max="12786" width="25.85546875" customWidth="1"/>
    <col min="12787" max="12787" width="27.5703125" customWidth="1"/>
    <col min="12788" max="12788" width="23.28515625" customWidth="1"/>
    <col min="12789" max="12789" width="22.5703125" customWidth="1"/>
    <col min="12790" max="12790" width="13.5703125" customWidth="1"/>
    <col min="12791" max="12791" width="12.85546875" customWidth="1"/>
    <col min="12794" max="12794" width="40.42578125" customWidth="1"/>
    <col min="12795" max="12795" width="13.7109375" customWidth="1"/>
    <col min="12796" max="12796" width="14" customWidth="1"/>
    <col min="12797" max="12797" width="12.85546875" bestFit="1" customWidth="1"/>
    <col min="13040" max="13040" width="18.28515625" customWidth="1"/>
    <col min="13041" max="13041" width="29.140625" customWidth="1"/>
    <col min="13042" max="13042" width="25.85546875" customWidth="1"/>
    <col min="13043" max="13043" width="27.5703125" customWidth="1"/>
    <col min="13044" max="13044" width="23.28515625" customWidth="1"/>
    <col min="13045" max="13045" width="22.5703125" customWidth="1"/>
    <col min="13046" max="13046" width="13.5703125" customWidth="1"/>
    <col min="13047" max="13047" width="12.85546875" customWidth="1"/>
    <col min="13050" max="13050" width="40.42578125" customWidth="1"/>
    <col min="13051" max="13051" width="13.7109375" customWidth="1"/>
    <col min="13052" max="13052" width="14" customWidth="1"/>
    <col min="13053" max="13053" width="12.85546875" bestFit="1" customWidth="1"/>
    <col min="13296" max="13296" width="18.28515625" customWidth="1"/>
    <col min="13297" max="13297" width="29.140625" customWidth="1"/>
    <col min="13298" max="13298" width="25.85546875" customWidth="1"/>
    <col min="13299" max="13299" width="27.5703125" customWidth="1"/>
    <col min="13300" max="13300" width="23.28515625" customWidth="1"/>
    <col min="13301" max="13301" width="22.5703125" customWidth="1"/>
    <col min="13302" max="13302" width="13.5703125" customWidth="1"/>
    <col min="13303" max="13303" width="12.85546875" customWidth="1"/>
    <col min="13306" max="13306" width="40.42578125" customWidth="1"/>
    <col min="13307" max="13307" width="13.7109375" customWidth="1"/>
    <col min="13308" max="13308" width="14" customWidth="1"/>
    <col min="13309" max="13309" width="12.85546875" bestFit="1" customWidth="1"/>
    <col min="13552" max="13552" width="18.28515625" customWidth="1"/>
    <col min="13553" max="13553" width="29.140625" customWidth="1"/>
    <col min="13554" max="13554" width="25.85546875" customWidth="1"/>
    <col min="13555" max="13555" width="27.5703125" customWidth="1"/>
    <col min="13556" max="13556" width="23.28515625" customWidth="1"/>
    <col min="13557" max="13557" width="22.5703125" customWidth="1"/>
    <col min="13558" max="13558" width="13.5703125" customWidth="1"/>
    <col min="13559" max="13559" width="12.85546875" customWidth="1"/>
    <col min="13562" max="13562" width="40.42578125" customWidth="1"/>
    <col min="13563" max="13563" width="13.7109375" customWidth="1"/>
    <col min="13564" max="13564" width="14" customWidth="1"/>
    <col min="13565" max="13565" width="12.85546875" bestFit="1" customWidth="1"/>
    <col min="13808" max="13808" width="18.28515625" customWidth="1"/>
    <col min="13809" max="13809" width="29.140625" customWidth="1"/>
    <col min="13810" max="13810" width="25.85546875" customWidth="1"/>
    <col min="13811" max="13811" width="27.5703125" customWidth="1"/>
    <col min="13812" max="13812" width="23.28515625" customWidth="1"/>
    <col min="13813" max="13813" width="22.5703125" customWidth="1"/>
    <col min="13814" max="13814" width="13.5703125" customWidth="1"/>
    <col min="13815" max="13815" width="12.85546875" customWidth="1"/>
    <col min="13818" max="13818" width="40.42578125" customWidth="1"/>
    <col min="13819" max="13819" width="13.7109375" customWidth="1"/>
    <col min="13820" max="13820" width="14" customWidth="1"/>
    <col min="13821" max="13821" width="12.85546875" bestFit="1" customWidth="1"/>
    <col min="14064" max="14064" width="18.28515625" customWidth="1"/>
    <col min="14065" max="14065" width="29.140625" customWidth="1"/>
    <col min="14066" max="14066" width="25.85546875" customWidth="1"/>
    <col min="14067" max="14067" width="27.5703125" customWidth="1"/>
    <col min="14068" max="14068" width="23.28515625" customWidth="1"/>
    <col min="14069" max="14069" width="22.5703125" customWidth="1"/>
    <col min="14070" max="14070" width="13.5703125" customWidth="1"/>
    <col min="14071" max="14071" width="12.85546875" customWidth="1"/>
    <col min="14074" max="14074" width="40.42578125" customWidth="1"/>
    <col min="14075" max="14075" width="13.7109375" customWidth="1"/>
    <col min="14076" max="14076" width="14" customWidth="1"/>
    <col min="14077" max="14077" width="12.85546875" bestFit="1" customWidth="1"/>
    <col min="14320" max="14320" width="18.28515625" customWidth="1"/>
    <col min="14321" max="14321" width="29.140625" customWidth="1"/>
    <col min="14322" max="14322" width="25.85546875" customWidth="1"/>
    <col min="14323" max="14323" width="27.5703125" customWidth="1"/>
    <col min="14324" max="14324" width="23.28515625" customWidth="1"/>
    <col min="14325" max="14325" width="22.5703125" customWidth="1"/>
    <col min="14326" max="14326" width="13.5703125" customWidth="1"/>
    <col min="14327" max="14327" width="12.85546875" customWidth="1"/>
    <col min="14330" max="14330" width="40.42578125" customWidth="1"/>
    <col min="14331" max="14331" width="13.7109375" customWidth="1"/>
    <col min="14332" max="14332" width="14" customWidth="1"/>
    <col min="14333" max="14333" width="12.85546875" bestFit="1" customWidth="1"/>
    <col min="14576" max="14576" width="18.28515625" customWidth="1"/>
    <col min="14577" max="14577" width="29.140625" customWidth="1"/>
    <col min="14578" max="14578" width="25.85546875" customWidth="1"/>
    <col min="14579" max="14579" width="27.5703125" customWidth="1"/>
    <col min="14580" max="14580" width="23.28515625" customWidth="1"/>
    <col min="14581" max="14581" width="22.5703125" customWidth="1"/>
    <col min="14582" max="14582" width="13.5703125" customWidth="1"/>
    <col min="14583" max="14583" width="12.85546875" customWidth="1"/>
    <col min="14586" max="14586" width="40.42578125" customWidth="1"/>
    <col min="14587" max="14587" width="13.7109375" customWidth="1"/>
    <col min="14588" max="14588" width="14" customWidth="1"/>
    <col min="14589" max="14589" width="12.85546875" bestFit="1" customWidth="1"/>
    <col min="14832" max="14832" width="18.28515625" customWidth="1"/>
    <col min="14833" max="14833" width="29.140625" customWidth="1"/>
    <col min="14834" max="14834" width="25.85546875" customWidth="1"/>
    <col min="14835" max="14835" width="27.5703125" customWidth="1"/>
    <col min="14836" max="14836" width="23.28515625" customWidth="1"/>
    <col min="14837" max="14837" width="22.5703125" customWidth="1"/>
    <col min="14838" max="14838" width="13.5703125" customWidth="1"/>
    <col min="14839" max="14839" width="12.85546875" customWidth="1"/>
    <col min="14842" max="14842" width="40.42578125" customWidth="1"/>
    <col min="14843" max="14843" width="13.7109375" customWidth="1"/>
    <col min="14844" max="14844" width="14" customWidth="1"/>
    <col min="14845" max="14845" width="12.85546875" bestFit="1" customWidth="1"/>
    <col min="15088" max="15088" width="18.28515625" customWidth="1"/>
    <col min="15089" max="15089" width="29.140625" customWidth="1"/>
    <col min="15090" max="15090" width="25.85546875" customWidth="1"/>
    <col min="15091" max="15091" width="27.5703125" customWidth="1"/>
    <col min="15092" max="15092" width="23.28515625" customWidth="1"/>
    <col min="15093" max="15093" width="22.5703125" customWidth="1"/>
    <col min="15094" max="15094" width="13.5703125" customWidth="1"/>
    <col min="15095" max="15095" width="12.85546875" customWidth="1"/>
    <col min="15098" max="15098" width="40.42578125" customWidth="1"/>
    <col min="15099" max="15099" width="13.7109375" customWidth="1"/>
    <col min="15100" max="15100" width="14" customWidth="1"/>
    <col min="15101" max="15101" width="12.85546875" bestFit="1" customWidth="1"/>
    <col min="15344" max="15344" width="18.28515625" customWidth="1"/>
    <col min="15345" max="15345" width="29.140625" customWidth="1"/>
    <col min="15346" max="15346" width="25.85546875" customWidth="1"/>
    <col min="15347" max="15347" width="27.5703125" customWidth="1"/>
    <col min="15348" max="15348" width="23.28515625" customWidth="1"/>
    <col min="15349" max="15349" width="22.5703125" customWidth="1"/>
    <col min="15350" max="15350" width="13.5703125" customWidth="1"/>
    <col min="15351" max="15351" width="12.85546875" customWidth="1"/>
    <col min="15354" max="15354" width="40.42578125" customWidth="1"/>
    <col min="15355" max="15355" width="13.7109375" customWidth="1"/>
    <col min="15356" max="15356" width="14" customWidth="1"/>
    <col min="15357" max="15357" width="12.85546875" bestFit="1" customWidth="1"/>
    <col min="15600" max="15600" width="18.28515625" customWidth="1"/>
    <col min="15601" max="15601" width="29.140625" customWidth="1"/>
    <col min="15602" max="15602" width="25.85546875" customWidth="1"/>
    <col min="15603" max="15603" width="27.5703125" customWidth="1"/>
    <col min="15604" max="15604" width="23.28515625" customWidth="1"/>
    <col min="15605" max="15605" width="22.5703125" customWidth="1"/>
    <col min="15606" max="15606" width="13.5703125" customWidth="1"/>
    <col min="15607" max="15607" width="12.85546875" customWidth="1"/>
    <col min="15610" max="15610" width="40.42578125" customWidth="1"/>
    <col min="15611" max="15611" width="13.7109375" customWidth="1"/>
    <col min="15612" max="15612" width="14" customWidth="1"/>
    <col min="15613" max="15613" width="12.85546875" bestFit="1" customWidth="1"/>
    <col min="15856" max="15856" width="18.28515625" customWidth="1"/>
    <col min="15857" max="15857" width="29.140625" customWidth="1"/>
    <col min="15858" max="15858" width="25.85546875" customWidth="1"/>
    <col min="15859" max="15859" width="27.5703125" customWidth="1"/>
    <col min="15860" max="15860" width="23.28515625" customWidth="1"/>
    <col min="15861" max="15861" width="22.5703125" customWidth="1"/>
    <col min="15862" max="15862" width="13.5703125" customWidth="1"/>
    <col min="15863" max="15863" width="12.85546875" customWidth="1"/>
    <col min="15866" max="15866" width="40.42578125" customWidth="1"/>
    <col min="15867" max="15867" width="13.7109375" customWidth="1"/>
    <col min="15868" max="15868" width="14" customWidth="1"/>
    <col min="15869" max="15869" width="12.85546875" bestFit="1" customWidth="1"/>
    <col min="16112" max="16112" width="18.28515625" customWidth="1"/>
    <col min="16113" max="16113" width="29.140625" customWidth="1"/>
    <col min="16114" max="16114" width="25.85546875" customWidth="1"/>
    <col min="16115" max="16115" width="27.5703125" customWidth="1"/>
    <col min="16116" max="16116" width="23.28515625" customWidth="1"/>
    <col min="16117" max="16117" width="22.5703125" customWidth="1"/>
    <col min="16118" max="16118" width="13.5703125" customWidth="1"/>
    <col min="16119" max="16119" width="12.85546875" customWidth="1"/>
    <col min="16122" max="16122" width="40.42578125" customWidth="1"/>
    <col min="16123" max="16123" width="13.7109375" customWidth="1"/>
    <col min="16124" max="16124" width="14" customWidth="1"/>
    <col min="16125" max="16125" width="12.85546875" bestFit="1" customWidth="1"/>
  </cols>
  <sheetData>
    <row r="3" spans="1:30" ht="15">
      <c r="A3" s="1005" t="s">
        <v>3190</v>
      </c>
      <c r="B3" s="1005"/>
      <c r="C3" s="1005"/>
      <c r="D3" s="1005"/>
      <c r="E3" s="1005"/>
      <c r="F3" s="1005"/>
      <c r="G3" s="1005"/>
      <c r="H3" s="1005"/>
    </row>
    <row r="4" spans="1:30" ht="15">
      <c r="A4" s="1005" t="s">
        <v>239</v>
      </c>
      <c r="B4" s="1005"/>
      <c r="C4" s="1005"/>
      <c r="D4" s="1005"/>
      <c r="E4" s="1005"/>
      <c r="F4" s="1005"/>
      <c r="G4" s="1005"/>
      <c r="H4" s="1005"/>
    </row>
    <row r="5" spans="1:30" ht="15">
      <c r="A5" s="1231" t="s">
        <v>7807</v>
      </c>
      <c r="B5" s="1231"/>
      <c r="C5" s="1231"/>
      <c r="D5" s="1231"/>
      <c r="E5" s="1231"/>
      <c r="F5" s="1231"/>
      <c r="G5" s="1231"/>
      <c r="H5" s="1231"/>
    </row>
    <row r="6" spans="1:30" ht="15">
      <c r="A6" s="1231" t="s">
        <v>7808</v>
      </c>
      <c r="B6" s="1231"/>
      <c r="C6" s="1231"/>
      <c r="D6" s="1231"/>
      <c r="E6" s="1231"/>
      <c r="F6" s="1231"/>
      <c r="G6" s="1231"/>
      <c r="H6" s="1231"/>
    </row>
    <row r="7" spans="1:30">
      <c r="B7" s="144"/>
      <c r="C7" s="144"/>
      <c r="D7" s="144"/>
      <c r="E7" s="6"/>
    </row>
    <row r="8" spans="1:30" ht="24" customHeight="1">
      <c r="A8" s="678" t="s">
        <v>1941</v>
      </c>
      <c r="B8" s="678" t="s">
        <v>1942</v>
      </c>
      <c r="C8" s="678" t="s">
        <v>1943</v>
      </c>
      <c r="D8" s="678" t="s">
        <v>1944</v>
      </c>
      <c r="E8" s="1238" t="s">
        <v>1945</v>
      </c>
      <c r="F8" s="1239"/>
      <c r="G8" s="678" t="s">
        <v>241</v>
      </c>
      <c r="H8" s="678" t="s">
        <v>242</v>
      </c>
      <c r="Q8" s="1199" t="s">
        <v>3410</v>
      </c>
      <c r="R8" s="1199"/>
      <c r="S8" s="1199"/>
      <c r="T8" s="1199"/>
      <c r="U8" s="1199"/>
      <c r="V8" s="1199"/>
      <c r="W8" s="1199"/>
      <c r="X8" s="1199"/>
      <c r="Y8" s="1199"/>
      <c r="Z8" s="761"/>
      <c r="AA8" s="1199" t="s">
        <v>3410</v>
      </c>
      <c r="AB8" s="1199"/>
      <c r="AC8" s="1199"/>
      <c r="AD8" s="1199"/>
    </row>
    <row r="9" spans="1:30">
      <c r="A9" s="145"/>
      <c r="B9" s="145"/>
      <c r="C9" s="145"/>
      <c r="D9" s="145"/>
      <c r="E9" s="145"/>
      <c r="F9" s="145"/>
      <c r="G9" s="145"/>
      <c r="H9" s="145"/>
      <c r="Q9" s="762"/>
      <c r="R9" s="762"/>
      <c r="S9" s="762"/>
      <c r="T9" s="762"/>
      <c r="U9" s="762"/>
      <c r="V9" s="762"/>
      <c r="W9" s="762"/>
      <c r="X9" s="762"/>
      <c r="Y9" s="762"/>
      <c r="Z9" s="762"/>
      <c r="AA9" s="762"/>
      <c r="AB9" s="762"/>
      <c r="AC9" s="762"/>
      <c r="AD9" s="762"/>
    </row>
    <row r="10" spans="1:30" ht="16.5" thickBot="1">
      <c r="A10" s="1207"/>
      <c r="B10" s="1207"/>
      <c r="C10" s="1207"/>
      <c r="D10" s="1207"/>
      <c r="E10" s="1207"/>
      <c r="F10" s="1207"/>
      <c r="G10" s="1207"/>
      <c r="H10" s="1207"/>
      <c r="Q10" s="762"/>
      <c r="R10" s="762"/>
      <c r="S10" s="762"/>
      <c r="T10" s="762"/>
      <c r="U10" s="762"/>
      <c r="V10" s="762"/>
      <c r="W10" s="762"/>
      <c r="X10" s="762"/>
      <c r="Y10" s="762"/>
      <c r="Z10" s="762"/>
      <c r="AA10" s="1200" t="s">
        <v>251</v>
      </c>
      <c r="AB10" s="1200"/>
      <c r="AC10" s="1200"/>
      <c r="AD10" s="1200"/>
    </row>
    <row r="11" spans="1:30" ht="12.75" customHeight="1" thickBot="1">
      <c r="A11" s="1237" t="s">
        <v>240</v>
      </c>
      <c r="B11" s="1210" t="s">
        <v>1940</v>
      </c>
      <c r="C11" s="1210" t="s">
        <v>1946</v>
      </c>
      <c r="D11" s="1210" t="s">
        <v>1947</v>
      </c>
      <c r="E11" s="1206" t="s">
        <v>1951</v>
      </c>
      <c r="F11" s="1206" t="s">
        <v>1954</v>
      </c>
      <c r="G11" s="1206" t="s">
        <v>1952</v>
      </c>
      <c r="H11" s="1206" t="s">
        <v>1953</v>
      </c>
      <c r="L11" s="859" t="s">
        <v>7280</v>
      </c>
      <c r="M11" s="860" t="s">
        <v>7281</v>
      </c>
      <c r="Q11" s="762"/>
      <c r="R11" s="1201" t="s">
        <v>244</v>
      </c>
      <c r="S11" s="1202"/>
      <c r="T11" s="1202"/>
      <c r="U11" s="1202"/>
      <c r="V11" s="1203"/>
      <c r="W11" s="762"/>
      <c r="X11" s="762"/>
      <c r="Y11" s="762"/>
      <c r="Z11" s="762"/>
      <c r="AA11" s="762"/>
      <c r="AB11" s="762"/>
      <c r="AC11" s="762"/>
      <c r="AD11" s="762"/>
    </row>
    <row r="12" spans="1:30" ht="16.5" customHeight="1" thickBot="1">
      <c r="A12" s="1237"/>
      <c r="B12" s="1210"/>
      <c r="C12" s="1210"/>
      <c r="D12" s="1210"/>
      <c r="E12" s="1206"/>
      <c r="F12" s="1206"/>
      <c r="G12" s="1206"/>
      <c r="H12" s="1206"/>
      <c r="Q12" s="763"/>
      <c r="R12" s="764" t="s">
        <v>245</v>
      </c>
      <c r="S12" s="764" t="s">
        <v>246</v>
      </c>
      <c r="T12" s="764" t="s">
        <v>247</v>
      </c>
      <c r="U12" s="764" t="s">
        <v>248</v>
      </c>
      <c r="V12" s="765" t="s">
        <v>249</v>
      </c>
      <c r="W12" s="765" t="s">
        <v>98</v>
      </c>
      <c r="X12" s="764" t="s">
        <v>250</v>
      </c>
      <c r="Y12" s="765" t="s">
        <v>98</v>
      </c>
      <c r="Z12" s="761"/>
      <c r="AA12" s="576" t="s">
        <v>1071</v>
      </c>
      <c r="AB12" s="766" t="s">
        <v>249</v>
      </c>
      <c r="AC12" s="767" t="s">
        <v>247</v>
      </c>
      <c r="AD12" s="576" t="s">
        <v>1072</v>
      </c>
    </row>
    <row r="13" spans="1:30" ht="15">
      <c r="A13" s="1237"/>
      <c r="B13" s="1210"/>
      <c r="C13" s="1210"/>
      <c r="D13" s="1210"/>
      <c r="E13" s="1232">
        <f>8+2+1+0+0+2</f>
        <v>13</v>
      </c>
      <c r="F13" s="1233">
        <f>10+4+1+1+1+2</f>
        <v>19</v>
      </c>
      <c r="G13" s="1235">
        <f>+E13/F13</f>
        <v>0.68421052631578949</v>
      </c>
      <c r="H13" s="1236">
        <v>0.5</v>
      </c>
      <c r="Q13" s="768" t="s">
        <v>251</v>
      </c>
      <c r="R13" s="769">
        <f>+AD322</f>
        <v>266</v>
      </c>
      <c r="S13" s="769">
        <v>0</v>
      </c>
      <c r="T13" s="769">
        <f>+AC322</f>
        <v>23</v>
      </c>
      <c r="U13" s="769">
        <v>0</v>
      </c>
      <c r="V13" s="769">
        <f>+AB322</f>
        <v>22</v>
      </c>
      <c r="W13" s="770">
        <f>SUM(R13:V13)</f>
        <v>311</v>
      </c>
      <c r="X13" s="771">
        <v>3</v>
      </c>
      <c r="Y13" s="772">
        <f t="shared" ref="Y13:Y17" si="0">+W13+X13</f>
        <v>314</v>
      </c>
      <c r="Z13" s="761"/>
      <c r="AA13" s="773" t="s">
        <v>1074</v>
      </c>
      <c r="AB13" s="774" t="s">
        <v>748</v>
      </c>
      <c r="AC13" s="775" t="s">
        <v>748</v>
      </c>
      <c r="AD13" s="531">
        <v>1</v>
      </c>
    </row>
    <row r="14" spans="1:30">
      <c r="A14" s="1237"/>
      <c r="B14" s="1210"/>
      <c r="C14" s="1210"/>
      <c r="D14" s="1210"/>
      <c r="E14" s="1232"/>
      <c r="F14" s="1234"/>
      <c r="G14" s="1235"/>
      <c r="H14" s="1236"/>
      <c r="K14" s="1240" t="s">
        <v>3565</v>
      </c>
      <c r="L14" s="1241"/>
      <c r="M14" s="1241"/>
      <c r="N14" s="1242"/>
      <c r="Q14" s="776" t="s">
        <v>252</v>
      </c>
      <c r="R14" s="769">
        <v>0</v>
      </c>
      <c r="S14" s="777">
        <f>+AD349</f>
        <v>8</v>
      </c>
      <c r="T14" s="769">
        <v>0</v>
      </c>
      <c r="U14" s="777">
        <f>+AC349</f>
        <v>5</v>
      </c>
      <c r="V14" s="769">
        <f>+AB349</f>
        <v>9</v>
      </c>
      <c r="W14" s="770">
        <f t="shared" ref="W14:W17" si="1">SUM(R14:V14)</f>
        <v>22</v>
      </c>
      <c r="X14" s="769">
        <v>0</v>
      </c>
      <c r="Y14" s="772">
        <f t="shared" si="0"/>
        <v>22</v>
      </c>
      <c r="Z14" s="761"/>
      <c r="AA14" s="778" t="s">
        <v>3411</v>
      </c>
      <c r="AB14" s="779" t="s">
        <v>748</v>
      </c>
      <c r="AC14" s="532" t="s">
        <v>748</v>
      </c>
      <c r="AD14" s="531">
        <v>1</v>
      </c>
    </row>
    <row r="15" spans="1:30" ht="15">
      <c r="A15" s="1237"/>
      <c r="B15" s="1210"/>
      <c r="C15" s="1210"/>
      <c r="D15" s="1210"/>
      <c r="E15" s="1232"/>
      <c r="F15" s="1234"/>
      <c r="G15" s="1235"/>
      <c r="H15" s="1236"/>
      <c r="K15" s="137" t="s">
        <v>1320</v>
      </c>
      <c r="L15" s="143" t="s">
        <v>1836</v>
      </c>
      <c r="Q15" s="776" t="s">
        <v>219</v>
      </c>
      <c r="R15" s="769">
        <f>+AC367</f>
        <v>10</v>
      </c>
      <c r="S15" s="777">
        <v>0</v>
      </c>
      <c r="T15" s="769">
        <f>+AB367</f>
        <v>3</v>
      </c>
      <c r="U15" s="777">
        <v>0</v>
      </c>
      <c r="V15" s="769">
        <v>0</v>
      </c>
      <c r="W15" s="770">
        <f t="shared" si="1"/>
        <v>13</v>
      </c>
      <c r="X15" s="769">
        <v>0</v>
      </c>
      <c r="Y15" s="772">
        <f t="shared" si="0"/>
        <v>13</v>
      </c>
      <c r="Z15" s="761"/>
      <c r="AA15" s="780" t="s">
        <v>1875</v>
      </c>
      <c r="AB15" s="781"/>
      <c r="AC15" s="533"/>
      <c r="AD15" s="530">
        <v>1</v>
      </c>
    </row>
    <row r="16" spans="1:30" ht="18.75" customHeight="1">
      <c r="A16" s="1237"/>
      <c r="B16" s="1210"/>
      <c r="C16" s="1210"/>
      <c r="D16" s="1210"/>
      <c r="E16" s="1232"/>
      <c r="F16" s="1234"/>
      <c r="G16" s="1235"/>
      <c r="H16" s="1236"/>
      <c r="K16" s="859" t="s">
        <v>7276</v>
      </c>
      <c r="L16" s="854">
        <f>3646900.8/1.16/12</f>
        <v>261990</v>
      </c>
      <c r="Q16" s="776" t="s">
        <v>256</v>
      </c>
      <c r="R16" s="769">
        <v>0</v>
      </c>
      <c r="S16" s="777">
        <f>+AD381</f>
        <v>5</v>
      </c>
      <c r="T16" s="769">
        <v>0</v>
      </c>
      <c r="U16" s="777">
        <f>+AC381</f>
        <v>2</v>
      </c>
      <c r="V16" s="769">
        <f>+AB381</f>
        <v>1</v>
      </c>
      <c r="W16" s="770">
        <f t="shared" si="1"/>
        <v>8</v>
      </c>
      <c r="X16" s="769">
        <v>0</v>
      </c>
      <c r="Y16" s="772">
        <f t="shared" si="0"/>
        <v>8</v>
      </c>
      <c r="Z16" s="761"/>
      <c r="AA16" s="782" t="s">
        <v>1073</v>
      </c>
      <c r="AB16" s="781"/>
      <c r="AC16" s="533">
        <v>1</v>
      </c>
      <c r="AD16" s="530"/>
    </row>
    <row r="17" spans="1:30">
      <c r="A17" s="1207"/>
      <c r="B17" s="1207"/>
      <c r="C17" s="1207"/>
      <c r="D17" s="1207"/>
      <c r="E17" s="1207"/>
      <c r="F17" s="1207"/>
      <c r="G17" s="1207"/>
      <c r="H17" s="1207"/>
      <c r="K17" s="859" t="s">
        <v>7277</v>
      </c>
      <c r="L17" s="854">
        <v>94300</v>
      </c>
      <c r="Q17" s="776" t="s">
        <v>95</v>
      </c>
      <c r="R17" s="769">
        <v>0</v>
      </c>
      <c r="S17" s="777">
        <v>0</v>
      </c>
      <c r="T17" s="769">
        <v>0</v>
      </c>
      <c r="U17" s="777">
        <f>+AB397</f>
        <v>10</v>
      </c>
      <c r="V17" s="769">
        <v>0</v>
      </c>
      <c r="W17" s="770">
        <f t="shared" si="1"/>
        <v>10</v>
      </c>
      <c r="X17" s="769">
        <v>0</v>
      </c>
      <c r="Y17" s="772">
        <f t="shared" si="0"/>
        <v>10</v>
      </c>
      <c r="Z17" s="761"/>
      <c r="AA17" s="782" t="s">
        <v>1330</v>
      </c>
      <c r="AB17" s="783"/>
      <c r="AC17" s="784"/>
      <c r="AD17" s="530">
        <v>1</v>
      </c>
    </row>
    <row r="18" spans="1:30" ht="15.75" thickBot="1">
      <c r="A18" s="1214" t="s">
        <v>243</v>
      </c>
      <c r="B18" s="1210" t="s">
        <v>1948</v>
      </c>
      <c r="C18" s="1210" t="s">
        <v>1949</v>
      </c>
      <c r="D18" s="1210" t="s">
        <v>1950</v>
      </c>
      <c r="E18" s="1206" t="s">
        <v>1955</v>
      </c>
      <c r="F18" s="1206" t="s">
        <v>1956</v>
      </c>
      <c r="G18" s="1206" t="s">
        <v>1952</v>
      </c>
      <c r="H18" s="1206" t="s">
        <v>1953</v>
      </c>
      <c r="K18" s="860" t="s">
        <v>7278</v>
      </c>
      <c r="L18" s="854">
        <f>825000/11</f>
        <v>75000</v>
      </c>
      <c r="Q18" s="785"/>
      <c r="R18" s="786"/>
      <c r="S18" s="787"/>
      <c r="T18" s="786"/>
      <c r="U18" s="787"/>
      <c r="V18" s="786"/>
      <c r="W18" s="787"/>
      <c r="X18" s="786"/>
      <c r="Y18" s="788"/>
      <c r="Z18" s="761"/>
      <c r="AA18" s="780" t="s">
        <v>1075</v>
      </c>
      <c r="AB18" s="781" t="s">
        <v>748</v>
      </c>
      <c r="AC18" s="533" t="s">
        <v>748</v>
      </c>
      <c r="AD18" s="530">
        <v>1</v>
      </c>
    </row>
    <row r="19" spans="1:30" ht="15.75" thickBot="1">
      <c r="A19" s="1208"/>
      <c r="B19" s="1210"/>
      <c r="C19" s="1210"/>
      <c r="D19" s="1210"/>
      <c r="E19" s="1206"/>
      <c r="F19" s="1206"/>
      <c r="G19" s="1206"/>
      <c r="H19" s="1206"/>
      <c r="K19" s="859" t="s">
        <v>7279</v>
      </c>
      <c r="L19" s="854">
        <v>45000</v>
      </c>
      <c r="M19" s="4"/>
      <c r="Q19" s="789" t="s">
        <v>255</v>
      </c>
      <c r="R19" s="765">
        <f t="shared" ref="R19:Y19" si="2">SUM(R13:R18)</f>
        <v>276</v>
      </c>
      <c r="S19" s="790">
        <f t="shared" si="2"/>
        <v>13</v>
      </c>
      <c r="T19" s="765">
        <f t="shared" si="2"/>
        <v>26</v>
      </c>
      <c r="U19" s="790">
        <f t="shared" si="2"/>
        <v>17</v>
      </c>
      <c r="V19" s="765">
        <f t="shared" si="2"/>
        <v>32</v>
      </c>
      <c r="W19" s="791">
        <f t="shared" si="2"/>
        <v>364</v>
      </c>
      <c r="X19" s="765">
        <f t="shared" si="2"/>
        <v>3</v>
      </c>
      <c r="Y19" s="792">
        <f t="shared" si="2"/>
        <v>367</v>
      </c>
      <c r="Z19" s="761"/>
      <c r="AA19" s="780" t="s">
        <v>1837</v>
      </c>
      <c r="AB19" s="781"/>
      <c r="AC19" s="533"/>
      <c r="AD19" s="530">
        <v>1</v>
      </c>
    </row>
    <row r="20" spans="1:30" ht="17.25" customHeight="1">
      <c r="A20" s="1208"/>
      <c r="B20" s="1210"/>
      <c r="C20" s="1210"/>
      <c r="D20" s="1210"/>
      <c r="E20" s="1215">
        <f>+'VARIACIONES EGRESOS'!R133</f>
        <v>13093210.979999999</v>
      </c>
      <c r="F20" s="1243">
        <f>+'VARIACIONES EGRESOS'!P133</f>
        <v>89903661.527921528</v>
      </c>
      <c r="G20" s="1225">
        <f>(+E20/F20)</f>
        <v>0.14563601479049459</v>
      </c>
      <c r="H20" s="1236">
        <v>1</v>
      </c>
      <c r="K20" s="859" t="s">
        <v>7275</v>
      </c>
      <c r="L20" s="854">
        <f>70000+38500+37200</f>
        <v>145700</v>
      </c>
      <c r="M20" s="4"/>
      <c r="Q20" s="762"/>
      <c r="R20" s="762"/>
      <c r="S20" s="762"/>
      <c r="T20" s="762"/>
      <c r="U20" s="762"/>
      <c r="V20" s="762"/>
      <c r="W20" s="762"/>
      <c r="X20" s="762"/>
      <c r="Y20" s="762"/>
      <c r="Z20" s="762"/>
      <c r="AA20" s="780" t="s">
        <v>1076</v>
      </c>
      <c r="AB20" s="781" t="s">
        <v>748</v>
      </c>
      <c r="AC20" s="533" t="s">
        <v>748</v>
      </c>
      <c r="AD20" s="530">
        <v>1</v>
      </c>
    </row>
    <row r="21" spans="1:30" ht="15">
      <c r="A21" s="1208"/>
      <c r="B21" s="1210"/>
      <c r="C21" s="1210"/>
      <c r="D21" s="1210"/>
      <c r="E21" s="1215"/>
      <c r="F21" s="1244"/>
      <c r="G21" s="1225"/>
      <c r="H21" s="1236"/>
      <c r="K21" s="137" t="s">
        <v>2994</v>
      </c>
      <c r="L21" s="137" t="s">
        <v>1965</v>
      </c>
      <c r="M21" s="143"/>
      <c r="Q21" s="762"/>
      <c r="R21" s="762" t="s">
        <v>78</v>
      </c>
      <c r="S21" s="762">
        <f>+R19+T19</f>
        <v>302</v>
      </c>
      <c r="T21" s="762"/>
      <c r="U21" s="762"/>
      <c r="V21" s="762" t="s">
        <v>257</v>
      </c>
      <c r="W21" s="762"/>
      <c r="X21" s="762"/>
      <c r="Y21" s="762"/>
      <c r="Z21" s="762"/>
      <c r="AA21" s="780" t="s">
        <v>1077</v>
      </c>
      <c r="AB21" s="781" t="s">
        <v>748</v>
      </c>
      <c r="AC21" s="533" t="s">
        <v>748</v>
      </c>
      <c r="AD21" s="530">
        <v>1</v>
      </c>
    </row>
    <row r="22" spans="1:30" ht="15">
      <c r="A22" s="1208"/>
      <c r="B22" s="1210"/>
      <c r="C22" s="1210"/>
      <c r="D22" s="1210"/>
      <c r="E22" s="1215"/>
      <c r="F22" s="1244"/>
      <c r="G22" s="1225"/>
      <c r="H22" s="1236"/>
      <c r="K22" t="s">
        <v>251</v>
      </c>
      <c r="L22">
        <v>400</v>
      </c>
      <c r="M22" s="4"/>
      <c r="Q22" s="762"/>
      <c r="R22" s="762" t="s">
        <v>29</v>
      </c>
      <c r="S22" s="762">
        <f>+R19+S19+T19+U19</f>
        <v>332</v>
      </c>
      <c r="T22" s="762"/>
      <c r="U22" s="762"/>
      <c r="V22" s="762" t="s">
        <v>258</v>
      </c>
      <c r="W22" s="762"/>
      <c r="X22" s="762"/>
      <c r="Y22" s="762">
        <v>582</v>
      </c>
      <c r="Z22" s="762"/>
      <c r="AA22" s="780" t="s">
        <v>1078</v>
      </c>
      <c r="AB22" s="781" t="s">
        <v>748</v>
      </c>
      <c r="AC22" s="533" t="s">
        <v>748</v>
      </c>
      <c r="AD22" s="530">
        <v>1</v>
      </c>
    </row>
    <row r="23" spans="1:30" ht="15">
      <c r="A23" s="1208"/>
      <c r="B23" s="1210"/>
      <c r="C23" s="1210"/>
      <c r="D23" s="1210"/>
      <c r="E23" s="1215"/>
      <c r="F23" s="1245"/>
      <c r="G23" s="1225"/>
      <c r="H23" s="1236"/>
      <c r="K23" t="s">
        <v>219</v>
      </c>
      <c r="L23">
        <v>37</v>
      </c>
      <c r="M23" s="4"/>
      <c r="Q23" s="762"/>
      <c r="R23" s="762" t="s">
        <v>22</v>
      </c>
      <c r="S23" s="762">
        <f>+R19+S19+V19</f>
        <v>321</v>
      </c>
      <c r="T23" s="762"/>
      <c r="U23" s="762"/>
      <c r="V23" s="762"/>
      <c r="W23" s="762"/>
      <c r="X23" s="762"/>
      <c r="Y23" s="762"/>
      <c r="Z23" s="762"/>
      <c r="AA23" s="780" t="s">
        <v>1044</v>
      </c>
      <c r="AB23" s="781" t="s">
        <v>748</v>
      </c>
      <c r="AC23" s="533" t="s">
        <v>748</v>
      </c>
      <c r="AD23" s="530">
        <v>1</v>
      </c>
    </row>
    <row r="24" spans="1:30" ht="15">
      <c r="A24" s="1207"/>
      <c r="B24" s="1207"/>
      <c r="C24" s="1207"/>
      <c r="D24" s="1207"/>
      <c r="E24" s="1207"/>
      <c r="F24" s="1207"/>
      <c r="G24" s="1207"/>
      <c r="H24" s="1207"/>
      <c r="K24" s="73" t="s">
        <v>95</v>
      </c>
      <c r="L24">
        <v>100</v>
      </c>
      <c r="M24" s="4"/>
      <c r="Q24" s="762"/>
      <c r="R24" s="762" t="s">
        <v>1843</v>
      </c>
      <c r="S24" s="793">
        <f>+W19</f>
        <v>364</v>
      </c>
      <c r="T24" s="762"/>
      <c r="U24" s="762"/>
      <c r="V24" s="762"/>
      <c r="W24" s="762"/>
      <c r="X24" s="762"/>
      <c r="Y24" s="762"/>
      <c r="Z24" s="762"/>
      <c r="AA24" s="780" t="s">
        <v>1079</v>
      </c>
      <c r="AB24" s="781" t="s">
        <v>748</v>
      </c>
      <c r="AC24" s="533"/>
      <c r="AD24" s="530">
        <v>1</v>
      </c>
    </row>
    <row r="25" spans="1:30" ht="15">
      <c r="A25" s="1208" t="s">
        <v>254</v>
      </c>
      <c r="B25" s="1210" t="s">
        <v>1957</v>
      </c>
      <c r="C25" s="1210" t="s">
        <v>1958</v>
      </c>
      <c r="D25" s="1210" t="s">
        <v>1959</v>
      </c>
      <c r="E25" s="1206" t="s">
        <v>1960</v>
      </c>
      <c r="F25" s="1206" t="s">
        <v>1961</v>
      </c>
      <c r="G25" s="1206" t="s">
        <v>1952</v>
      </c>
      <c r="H25" s="1206" t="s">
        <v>1953</v>
      </c>
      <c r="K25" s="73" t="s">
        <v>1931</v>
      </c>
      <c r="L25" s="75">
        <v>18</v>
      </c>
      <c r="M25" s="4"/>
      <c r="Q25" s="762"/>
      <c r="T25" s="762"/>
      <c r="U25" s="762"/>
      <c r="V25" s="762"/>
      <c r="W25" s="762"/>
      <c r="X25" s="762"/>
      <c r="Y25" s="762"/>
      <c r="Z25" s="762"/>
      <c r="AA25" s="780" t="s">
        <v>1080</v>
      </c>
      <c r="AB25" s="781" t="s">
        <v>748</v>
      </c>
      <c r="AC25" s="533" t="s">
        <v>748</v>
      </c>
      <c r="AD25" s="530">
        <v>1</v>
      </c>
    </row>
    <row r="26" spans="1:30">
      <c r="A26" s="1208"/>
      <c r="B26" s="1210"/>
      <c r="C26" s="1210"/>
      <c r="D26" s="1210"/>
      <c r="E26" s="1206"/>
      <c r="F26" s="1206"/>
      <c r="G26" s="1206"/>
      <c r="H26" s="1206"/>
      <c r="K26" s="73" t="s">
        <v>2995</v>
      </c>
      <c r="L26">
        <f>SUM(L22:L25)</f>
        <v>555</v>
      </c>
      <c r="Q26" s="794"/>
      <c r="R26" s="795"/>
      <c r="S26" s="795"/>
      <c r="T26" s="762"/>
      <c r="U26" s="762"/>
      <c r="V26" s="762"/>
      <c r="W26" s="762"/>
      <c r="X26" s="762"/>
      <c r="Y26" s="762"/>
      <c r="Z26" s="762"/>
      <c r="AA26" s="796" t="s">
        <v>3412</v>
      </c>
      <c r="AB26" s="781"/>
      <c r="AC26" s="533"/>
      <c r="AD26" s="530">
        <v>1</v>
      </c>
    </row>
    <row r="27" spans="1:30" ht="15">
      <c r="A27" s="1208"/>
      <c r="B27" s="1210"/>
      <c r="C27" s="1210"/>
      <c r="D27" s="1210"/>
      <c r="E27" s="1215">
        <f>+'VARIACIONES EGRESOS'!R204-'VARIACIONES EGRESOS'!R149</f>
        <v>23190449.069999997</v>
      </c>
      <c r="F27" s="1243">
        <f>+'VARIACIONES EGRESOS'!P204-'VARIACIONES EGRESOS'!P149</f>
        <v>134979200</v>
      </c>
      <c r="G27" s="1225">
        <f>(+E27/F27)</f>
        <v>0.17180757531530783</v>
      </c>
      <c r="H27" s="1236">
        <v>1</v>
      </c>
      <c r="K27" s="137"/>
      <c r="L27" s="146"/>
      <c r="M27" s="146"/>
      <c r="Q27" s="794"/>
      <c r="R27" s="797" t="s">
        <v>3413</v>
      </c>
      <c r="S27" s="795"/>
      <c r="T27" s="762"/>
      <c r="U27" s="762"/>
      <c r="V27" s="762"/>
      <c r="W27" s="762"/>
      <c r="X27" s="762"/>
      <c r="Y27" s="762"/>
      <c r="Z27" s="762"/>
      <c r="AA27" s="780" t="s">
        <v>1081</v>
      </c>
      <c r="AB27" s="781" t="s">
        <v>748</v>
      </c>
      <c r="AC27" s="533" t="s">
        <v>748</v>
      </c>
      <c r="AD27" s="530">
        <v>1</v>
      </c>
    </row>
    <row r="28" spans="1:30">
      <c r="A28" s="1208"/>
      <c r="B28" s="1210"/>
      <c r="C28" s="1210"/>
      <c r="D28" s="1210"/>
      <c r="E28" s="1215"/>
      <c r="F28" s="1244"/>
      <c r="G28" s="1225"/>
      <c r="H28" s="1236"/>
      <c r="K28" s="137" t="s">
        <v>248</v>
      </c>
      <c r="Q28" s="794"/>
      <c r="R28" s="798" t="s">
        <v>3414</v>
      </c>
      <c r="S28" s="799">
        <f>+Y22</f>
        <v>582</v>
      </c>
      <c r="T28" s="762"/>
      <c r="U28" s="762"/>
      <c r="V28" s="762"/>
      <c r="W28" s="762"/>
      <c r="X28" s="762"/>
      <c r="Y28" s="762"/>
      <c r="Z28" s="762"/>
      <c r="AA28" s="796" t="s">
        <v>3077</v>
      </c>
      <c r="AB28" s="781"/>
      <c r="AC28" s="533"/>
      <c r="AD28" s="530">
        <v>1</v>
      </c>
    </row>
    <row r="29" spans="1:30" ht="15">
      <c r="A29" s="1208"/>
      <c r="B29" s="1210"/>
      <c r="C29" s="1210"/>
      <c r="D29" s="1210"/>
      <c r="E29" s="1215"/>
      <c r="F29" s="1244"/>
      <c r="G29" s="1225"/>
      <c r="H29" s="1236"/>
      <c r="K29" s="73" t="s">
        <v>2996</v>
      </c>
      <c r="L29" s="696">
        <f>(+'VARIACIONES EGRESOS'!R133-'VARIACIONES EGRESOS'!R72-'VARIACIONES EGRESOS'!R73-'VARIACIONES EGRESOS'!R77-'VARIACIONES EGRESOS'!R88-'VARIACIONES EGRESOS'!R90-'VARIACIONES EGRESOS'!R100-'VARIACIONES EGRESOS'!R101-'VARIACIONES EGRESOS'!R103-'VARIACIONES EGRESOS'!R118-'VARIACIONES EGRESOS'!R120-'VARIACIONES EGRESOS'!R129)/6</f>
        <v>1206110.2516666665</v>
      </c>
      <c r="Q29" s="794"/>
      <c r="R29" s="798" t="s">
        <v>3415</v>
      </c>
      <c r="S29" s="799">
        <f>+S24</f>
        <v>364</v>
      </c>
      <c r="T29" s="762"/>
      <c r="U29" s="762"/>
      <c r="V29" s="762"/>
      <c r="W29" s="762"/>
      <c r="X29" s="762"/>
      <c r="Y29" s="762"/>
      <c r="Z29" s="762"/>
      <c r="AA29" s="780" t="s">
        <v>1082</v>
      </c>
      <c r="AB29" s="781" t="s">
        <v>748</v>
      </c>
      <c r="AC29" s="533" t="s">
        <v>748</v>
      </c>
      <c r="AD29" s="530">
        <v>1</v>
      </c>
    </row>
    <row r="30" spans="1:30" ht="15">
      <c r="A30" s="1208"/>
      <c r="B30" s="1210"/>
      <c r="C30" s="1210"/>
      <c r="D30" s="1210"/>
      <c r="E30" s="1215"/>
      <c r="F30" s="1245"/>
      <c r="G30" s="1225"/>
      <c r="H30" s="1236"/>
      <c r="Q30" s="761"/>
      <c r="R30" s="798" t="s">
        <v>3416</v>
      </c>
      <c r="S30" s="799">
        <v>3</v>
      </c>
      <c r="T30" s="762"/>
      <c r="U30" s="762"/>
      <c r="V30" s="762"/>
      <c r="W30" s="762"/>
      <c r="X30" s="762"/>
      <c r="Y30" s="762"/>
      <c r="Z30" s="762"/>
      <c r="AA30" s="780" t="s">
        <v>1083</v>
      </c>
      <c r="AB30" s="800" t="s">
        <v>748</v>
      </c>
      <c r="AC30" s="535">
        <v>1</v>
      </c>
      <c r="AD30" s="534" t="s">
        <v>748</v>
      </c>
    </row>
    <row r="31" spans="1:30">
      <c r="A31" s="1207"/>
      <c r="B31" s="1207"/>
      <c r="C31" s="1207"/>
      <c r="D31" s="1207"/>
      <c r="E31" s="1207"/>
      <c r="F31" s="1207"/>
      <c r="G31" s="1207"/>
      <c r="H31" s="1207"/>
      <c r="K31" s="137" t="s">
        <v>2994</v>
      </c>
      <c r="L31" s="137" t="s">
        <v>1965</v>
      </c>
      <c r="Q31" s="762"/>
      <c r="R31" s="801" t="s">
        <v>3417</v>
      </c>
      <c r="S31" s="799">
        <f>+S30+S29</f>
        <v>367</v>
      </c>
      <c r="T31" s="762"/>
      <c r="U31" s="762"/>
      <c r="V31" s="762"/>
      <c r="W31" s="762"/>
      <c r="X31" s="762"/>
      <c r="Y31" s="762"/>
      <c r="Z31" s="762"/>
      <c r="AA31" s="796" t="s">
        <v>3418</v>
      </c>
      <c r="AB31" s="781"/>
      <c r="AC31" s="533"/>
      <c r="AD31" s="530">
        <v>1</v>
      </c>
    </row>
    <row r="32" spans="1:30" ht="12.75" customHeight="1">
      <c r="A32" s="1208" t="s">
        <v>261</v>
      </c>
      <c r="B32" s="1210" t="s">
        <v>1962</v>
      </c>
      <c r="C32" s="1210" t="s">
        <v>1963</v>
      </c>
      <c r="D32" s="1210" t="s">
        <v>1964</v>
      </c>
      <c r="E32" s="1206" t="s">
        <v>1966</v>
      </c>
      <c r="F32" s="1206" t="s">
        <v>1965</v>
      </c>
      <c r="G32" s="1206" t="s">
        <v>1952</v>
      </c>
      <c r="H32" s="1206" t="s">
        <v>1953</v>
      </c>
      <c r="K32" t="s">
        <v>251</v>
      </c>
      <c r="L32">
        <v>400</v>
      </c>
      <c r="Q32" s="762"/>
      <c r="R32" s="762"/>
      <c r="S32" s="762"/>
      <c r="T32" s="762"/>
      <c r="U32" s="762"/>
      <c r="V32" s="762"/>
      <c r="W32" s="762"/>
      <c r="X32" s="762"/>
      <c r="Y32" s="762"/>
      <c r="Z32" s="762"/>
      <c r="AA32" s="782" t="s">
        <v>1084</v>
      </c>
      <c r="AB32" s="800"/>
      <c r="AC32" s="535">
        <v>1</v>
      </c>
      <c r="AD32" s="534"/>
    </row>
    <row r="33" spans="1:30" ht="14.25" customHeight="1">
      <c r="A33" s="1208"/>
      <c r="B33" s="1210"/>
      <c r="C33" s="1210"/>
      <c r="D33" s="1210"/>
      <c r="E33" s="1206"/>
      <c r="F33" s="1206"/>
      <c r="G33" s="1206"/>
      <c r="H33" s="1206"/>
      <c r="K33" t="s">
        <v>252</v>
      </c>
      <c r="L33">
        <v>41</v>
      </c>
      <c r="Q33" s="762"/>
      <c r="R33" s="762"/>
      <c r="S33" s="762"/>
      <c r="T33" s="762"/>
      <c r="U33" s="762"/>
      <c r="V33" s="762"/>
      <c r="W33" s="762"/>
      <c r="X33" s="762"/>
      <c r="Y33" s="762"/>
      <c r="Z33" s="762"/>
      <c r="AA33" s="796" t="s">
        <v>3419</v>
      </c>
      <c r="AB33" s="781"/>
      <c r="AC33" s="533"/>
      <c r="AD33" s="530">
        <v>1</v>
      </c>
    </row>
    <row r="34" spans="1:30" ht="15">
      <c r="A34" s="1208"/>
      <c r="B34" s="1210"/>
      <c r="C34" s="1210"/>
      <c r="D34" s="1210"/>
      <c r="E34" s="1211">
        <f>+L16+L17+L18+L19+L20</f>
        <v>621990</v>
      </c>
      <c r="F34" s="1212">
        <f>+L26</f>
        <v>555</v>
      </c>
      <c r="G34" s="1213">
        <f>+E34/F34</f>
        <v>1120.7027027027027</v>
      </c>
      <c r="H34" s="1213">
        <v>945.68</v>
      </c>
      <c r="K34" t="s">
        <v>219</v>
      </c>
      <c r="L34">
        <v>37</v>
      </c>
      <c r="Q34" s="762"/>
      <c r="R34" s="762"/>
      <c r="S34" s="762"/>
      <c r="T34" s="762"/>
      <c r="U34" s="762"/>
      <c r="V34" s="762"/>
      <c r="W34" s="762"/>
      <c r="X34" s="762"/>
      <c r="Y34" s="762"/>
      <c r="Z34" s="762"/>
      <c r="AA34" s="780" t="s">
        <v>1085</v>
      </c>
      <c r="AB34" s="781" t="s">
        <v>748</v>
      </c>
      <c r="AC34" s="533" t="s">
        <v>748</v>
      </c>
      <c r="AD34" s="530">
        <v>1</v>
      </c>
    </row>
    <row r="35" spans="1:30" ht="15">
      <c r="A35" s="1208"/>
      <c r="B35" s="1210"/>
      <c r="C35" s="1210"/>
      <c r="D35" s="1210"/>
      <c r="E35" s="1211"/>
      <c r="F35" s="1212"/>
      <c r="G35" s="1213"/>
      <c r="H35" s="1213"/>
      <c r="K35" t="s">
        <v>256</v>
      </c>
      <c r="L35">
        <v>18</v>
      </c>
      <c r="O35" s="149"/>
      <c r="Q35" s="762"/>
      <c r="R35" s="762"/>
      <c r="S35" s="762"/>
      <c r="T35" s="762"/>
      <c r="U35" s="762"/>
      <c r="V35" s="762"/>
      <c r="W35" s="762"/>
      <c r="X35" s="762"/>
      <c r="Y35" s="762"/>
      <c r="Z35" s="762"/>
      <c r="AA35" s="780" t="s">
        <v>1086</v>
      </c>
      <c r="AB35" s="781" t="s">
        <v>748</v>
      </c>
      <c r="AC35" s="533" t="s">
        <v>748</v>
      </c>
      <c r="AD35" s="530">
        <v>1</v>
      </c>
    </row>
    <row r="36" spans="1:30">
      <c r="A36" s="1208"/>
      <c r="B36" s="1210"/>
      <c r="C36" s="1210"/>
      <c r="D36" s="1210"/>
      <c r="E36" s="1211"/>
      <c r="F36" s="1212"/>
      <c r="G36" s="1213"/>
      <c r="H36" s="1213"/>
      <c r="K36" s="73" t="s">
        <v>95</v>
      </c>
      <c r="L36" s="75">
        <v>100</v>
      </c>
      <c r="M36" s="695"/>
      <c r="N36" s="137"/>
      <c r="Q36" s="762"/>
      <c r="R36" s="762"/>
      <c r="S36" s="762"/>
      <c r="T36" s="762"/>
      <c r="U36" s="762"/>
      <c r="V36" s="762"/>
      <c r="W36" s="762"/>
      <c r="X36" s="762"/>
      <c r="Y36" s="762"/>
      <c r="Z36" s="762"/>
      <c r="AA36" s="796" t="s">
        <v>3420</v>
      </c>
      <c r="AB36" s="781"/>
      <c r="AC36" s="533"/>
      <c r="AD36" s="530">
        <v>1</v>
      </c>
    </row>
    <row r="37" spans="1:30" ht="15">
      <c r="A37" s="1209"/>
      <c r="B37" s="1210"/>
      <c r="C37" s="1210"/>
      <c r="D37" s="1210"/>
      <c r="E37" s="1211"/>
      <c r="F37" s="1212"/>
      <c r="G37" s="1213"/>
      <c r="H37" s="1213"/>
      <c r="K37" s="73" t="s">
        <v>2995</v>
      </c>
      <c r="L37" s="13">
        <f>SUM(L32:L36)</f>
        <v>596</v>
      </c>
      <c r="M37" s="4"/>
      <c r="N37" s="4"/>
      <c r="Q37" s="762"/>
      <c r="R37" s="762"/>
      <c r="S37" s="762"/>
      <c r="T37" s="762"/>
      <c r="U37" s="762"/>
      <c r="V37" s="762"/>
      <c r="W37" s="762"/>
      <c r="X37" s="762"/>
      <c r="Y37" s="762"/>
      <c r="Z37" s="762"/>
      <c r="AA37" s="780" t="s">
        <v>1066</v>
      </c>
      <c r="AB37" s="781" t="s">
        <v>748</v>
      </c>
      <c r="AC37" s="533" t="s">
        <v>748</v>
      </c>
      <c r="AD37" s="530">
        <v>1</v>
      </c>
    </row>
    <row r="38" spans="1:30" ht="15">
      <c r="A38" s="1207"/>
      <c r="B38" s="1207"/>
      <c r="C38" s="1207"/>
      <c r="D38" s="1207"/>
      <c r="E38" s="1207"/>
      <c r="F38" s="1207"/>
      <c r="G38" s="1207"/>
      <c r="H38" s="1207"/>
      <c r="L38" s="127"/>
      <c r="N38" s="4"/>
      <c r="Q38" s="762"/>
      <c r="R38" s="762"/>
      <c r="S38" s="762"/>
      <c r="T38" s="762"/>
      <c r="U38" s="762"/>
      <c r="V38" s="762"/>
      <c r="W38" s="762"/>
      <c r="X38" s="762"/>
      <c r="Y38" s="762"/>
      <c r="Z38" s="762"/>
      <c r="AA38" s="780" t="s">
        <v>1064</v>
      </c>
      <c r="AB38" s="800"/>
      <c r="AC38" s="535">
        <v>1</v>
      </c>
      <c r="AD38" s="534"/>
    </row>
    <row r="39" spans="1:30" ht="15">
      <c r="A39" s="1214" t="s">
        <v>1967</v>
      </c>
      <c r="B39" s="1210" t="s">
        <v>1968</v>
      </c>
      <c r="C39" s="1210" t="s">
        <v>1969</v>
      </c>
      <c r="D39" s="1210" t="s">
        <v>1970</v>
      </c>
      <c r="E39" s="1206" t="s">
        <v>1971</v>
      </c>
      <c r="F39" s="1206" t="s">
        <v>1965</v>
      </c>
      <c r="G39" s="1206" t="s">
        <v>1952</v>
      </c>
      <c r="H39" s="1206" t="s">
        <v>1953</v>
      </c>
      <c r="K39" s="137" t="s">
        <v>2997</v>
      </c>
      <c r="L39" s="143" t="s">
        <v>260</v>
      </c>
      <c r="M39" s="143" t="s">
        <v>259</v>
      </c>
      <c r="N39" s="4"/>
      <c r="Q39" s="762"/>
      <c r="R39" s="762"/>
      <c r="S39" s="762"/>
      <c r="T39" s="762"/>
      <c r="U39" s="762"/>
      <c r="V39" s="762"/>
      <c r="W39" s="762"/>
      <c r="X39" s="762"/>
      <c r="Y39" s="762"/>
      <c r="Z39" s="762"/>
      <c r="AA39" s="780" t="s">
        <v>1087</v>
      </c>
      <c r="AB39" s="781" t="s">
        <v>748</v>
      </c>
      <c r="AC39" s="533" t="s">
        <v>748</v>
      </c>
      <c r="AD39" s="530">
        <v>1</v>
      </c>
    </row>
    <row r="40" spans="1:30" ht="10.5" customHeight="1">
      <c r="A40" s="1208"/>
      <c r="B40" s="1210"/>
      <c r="C40" s="1210"/>
      <c r="D40" s="1210"/>
      <c r="E40" s="1206"/>
      <c r="F40" s="1206"/>
      <c r="G40" s="1206"/>
      <c r="H40" s="1206"/>
      <c r="K40" s="147" t="s">
        <v>51</v>
      </c>
      <c r="L40" s="148">
        <v>156850.34</v>
      </c>
      <c r="M40" s="127">
        <v>177688</v>
      </c>
      <c r="N40" s="4"/>
      <c r="Q40" s="762"/>
      <c r="R40" s="762"/>
      <c r="S40" s="762"/>
      <c r="T40" s="762"/>
      <c r="U40" s="762"/>
      <c r="V40" s="762"/>
      <c r="W40" s="762"/>
      <c r="X40" s="762"/>
      <c r="Y40" s="762"/>
      <c r="Z40" s="762"/>
      <c r="AA40" s="780" t="s">
        <v>1088</v>
      </c>
      <c r="AB40" s="781" t="s">
        <v>748</v>
      </c>
      <c r="AC40" s="533" t="s">
        <v>748</v>
      </c>
      <c r="AD40" s="530">
        <v>1</v>
      </c>
    </row>
    <row r="41" spans="1:30" ht="15">
      <c r="A41" s="1208"/>
      <c r="B41" s="1210"/>
      <c r="C41" s="1210"/>
      <c r="D41" s="1210"/>
      <c r="E41" s="1215">
        <f>+L29</f>
        <v>1206110.2516666665</v>
      </c>
      <c r="F41" s="1228">
        <f>+L37</f>
        <v>596</v>
      </c>
      <c r="G41" s="1213">
        <f>+E41/F41</f>
        <v>2023.6749189038028</v>
      </c>
      <c r="H41" s="1213">
        <v>2460.36</v>
      </c>
      <c r="K41" t="s">
        <v>52</v>
      </c>
      <c r="L41" s="127">
        <v>177644.51</v>
      </c>
      <c r="M41" s="127">
        <v>182885</v>
      </c>
      <c r="N41" s="4"/>
      <c r="Q41" s="762"/>
      <c r="R41" s="762"/>
      <c r="S41" s="762"/>
      <c r="T41" s="762"/>
      <c r="U41" s="762"/>
      <c r="V41" s="762"/>
      <c r="W41" s="762"/>
      <c r="X41" s="762"/>
      <c r="Y41" s="762"/>
      <c r="Z41" s="762"/>
      <c r="AA41" s="780" t="s">
        <v>1089</v>
      </c>
      <c r="AB41" s="781" t="s">
        <v>748</v>
      </c>
      <c r="AC41" s="533" t="s">
        <v>748</v>
      </c>
      <c r="AD41" s="530">
        <v>1</v>
      </c>
    </row>
    <row r="42" spans="1:30" ht="15">
      <c r="A42" s="1208"/>
      <c r="B42" s="1210"/>
      <c r="C42" s="1210"/>
      <c r="D42" s="1210"/>
      <c r="E42" s="1215"/>
      <c r="F42" s="1229"/>
      <c r="G42" s="1213"/>
      <c r="H42" s="1213"/>
      <c r="K42" t="s">
        <v>53</v>
      </c>
      <c r="L42" s="4">
        <v>174959.35999999999</v>
      </c>
      <c r="M42" s="4">
        <v>201422</v>
      </c>
      <c r="N42" s="146"/>
      <c r="Q42" s="762"/>
      <c r="R42" s="762"/>
      <c r="S42" s="762"/>
      <c r="T42" s="762"/>
      <c r="U42" s="762"/>
      <c r="V42" s="762"/>
      <c r="W42" s="762"/>
      <c r="X42" s="762"/>
      <c r="Y42" s="762"/>
      <c r="Z42" s="762"/>
      <c r="AA42" s="780" t="s">
        <v>1090</v>
      </c>
      <c r="AB42" s="800">
        <v>1</v>
      </c>
      <c r="AC42" s="535"/>
      <c r="AD42" s="534"/>
    </row>
    <row r="43" spans="1:30">
      <c r="A43" s="1208"/>
      <c r="B43" s="1210"/>
      <c r="C43" s="1210"/>
      <c r="D43" s="1210"/>
      <c r="E43" s="1215"/>
      <c r="F43" s="1229"/>
      <c r="G43" s="1213"/>
      <c r="H43" s="1213"/>
      <c r="K43" t="s">
        <v>54</v>
      </c>
      <c r="L43" s="4">
        <v>133637.04999999999</v>
      </c>
      <c r="M43" s="4">
        <v>128148</v>
      </c>
      <c r="N43" s="149"/>
      <c r="Q43" s="762"/>
      <c r="R43" s="762"/>
      <c r="S43" s="762"/>
      <c r="T43" s="762"/>
      <c r="U43" s="762"/>
      <c r="V43" s="762"/>
      <c r="W43" s="762"/>
      <c r="X43" s="762"/>
      <c r="Y43" s="762"/>
      <c r="Z43" s="762"/>
      <c r="AA43" s="796" t="s">
        <v>3421</v>
      </c>
      <c r="AB43" s="781" t="s">
        <v>748</v>
      </c>
      <c r="AC43" s="533" t="s">
        <v>748</v>
      </c>
      <c r="AD43" s="530">
        <v>1</v>
      </c>
    </row>
    <row r="44" spans="1:30" ht="16.5" customHeight="1">
      <c r="A44" s="1209"/>
      <c r="B44" s="1210"/>
      <c r="C44" s="1210"/>
      <c r="D44" s="1210"/>
      <c r="E44" s="1215"/>
      <c r="F44" s="1229"/>
      <c r="G44" s="1213"/>
      <c r="H44" s="1213"/>
      <c r="K44" t="s">
        <v>55</v>
      </c>
      <c r="L44" s="4">
        <v>131059.05</v>
      </c>
      <c r="M44" s="4">
        <v>143257</v>
      </c>
      <c r="Q44" s="762"/>
      <c r="R44" s="762"/>
      <c r="S44" s="762"/>
      <c r="T44" s="762"/>
      <c r="U44" s="762"/>
      <c r="V44" s="762"/>
      <c r="W44" s="762"/>
      <c r="X44" s="762"/>
      <c r="Y44" s="762"/>
      <c r="Z44" s="762"/>
      <c r="AA44" s="780" t="s">
        <v>1091</v>
      </c>
      <c r="AB44" s="781" t="s">
        <v>748</v>
      </c>
      <c r="AC44" s="533" t="s">
        <v>748</v>
      </c>
      <c r="AD44" s="530">
        <v>1</v>
      </c>
    </row>
    <row r="45" spans="1:30">
      <c r="A45" s="1207"/>
      <c r="B45" s="1207"/>
      <c r="C45" s="1207"/>
      <c r="D45" s="1207"/>
      <c r="E45" s="1207"/>
      <c r="F45" s="1207"/>
      <c r="G45" s="1207"/>
      <c r="H45" s="1207"/>
      <c r="K45" s="697" t="s">
        <v>56</v>
      </c>
      <c r="L45" s="4">
        <v>178323.42</v>
      </c>
      <c r="M45" s="4">
        <v>199017</v>
      </c>
      <c r="Q45" s="762"/>
      <c r="R45" s="762"/>
      <c r="S45" s="762"/>
      <c r="T45" s="762"/>
      <c r="U45" s="762"/>
      <c r="V45" s="762"/>
      <c r="W45" s="762"/>
      <c r="X45" s="762"/>
      <c r="Y45" s="762"/>
      <c r="Z45" s="762"/>
      <c r="AA45" s="796" t="s">
        <v>3074</v>
      </c>
      <c r="AB45" s="781" t="s">
        <v>748</v>
      </c>
      <c r="AC45" s="533" t="s">
        <v>748</v>
      </c>
      <c r="AD45" s="530">
        <v>1</v>
      </c>
    </row>
    <row r="46" spans="1:30" ht="12.75" customHeight="1">
      <c r="A46" s="1214" t="s">
        <v>1972</v>
      </c>
      <c r="B46" s="1230" t="s">
        <v>1973</v>
      </c>
      <c r="C46" s="1219" t="s">
        <v>1974</v>
      </c>
      <c r="D46" s="1219" t="s">
        <v>1975</v>
      </c>
      <c r="E46" s="1206" t="s">
        <v>1976</v>
      </c>
      <c r="F46" s="1206" t="s">
        <v>1977</v>
      </c>
      <c r="G46" s="1206" t="s">
        <v>1952</v>
      </c>
      <c r="H46" s="1206" t="s">
        <v>1953</v>
      </c>
      <c r="K46" t="s">
        <v>57</v>
      </c>
      <c r="L46" s="4"/>
      <c r="M46" s="4"/>
      <c r="Q46" s="762"/>
      <c r="R46" s="762"/>
      <c r="S46" s="762"/>
      <c r="T46" s="762"/>
      <c r="U46" s="762"/>
      <c r="V46" s="762"/>
      <c r="W46" s="762"/>
      <c r="X46" s="762"/>
      <c r="Y46" s="762"/>
      <c r="Z46" s="762"/>
      <c r="AA46" s="780" t="s">
        <v>1092</v>
      </c>
      <c r="AB46" s="781" t="s">
        <v>748</v>
      </c>
      <c r="AC46" s="533" t="s">
        <v>748</v>
      </c>
      <c r="AD46" s="530">
        <v>1</v>
      </c>
    </row>
    <row r="47" spans="1:30" ht="27.75" customHeight="1">
      <c r="A47" s="1208"/>
      <c r="B47" s="1230"/>
      <c r="C47" s="1223"/>
      <c r="D47" s="1223"/>
      <c r="E47" s="1206"/>
      <c r="F47" s="1206"/>
      <c r="G47" s="1206"/>
      <c r="H47" s="1206"/>
      <c r="K47" t="s">
        <v>58</v>
      </c>
      <c r="L47" s="129"/>
      <c r="M47" s="129"/>
      <c r="N47" s="150"/>
      <c r="Q47" s="762"/>
      <c r="R47" s="762"/>
      <c r="S47" s="762"/>
      <c r="T47" s="762"/>
      <c r="U47" s="762"/>
      <c r="V47" s="762"/>
      <c r="W47" s="762"/>
      <c r="X47" s="762"/>
      <c r="Y47" s="762"/>
      <c r="Z47" s="762"/>
      <c r="AA47" s="780" t="s">
        <v>1876</v>
      </c>
      <c r="AB47" s="781"/>
      <c r="AC47" s="533"/>
      <c r="AD47" s="530">
        <v>1</v>
      </c>
    </row>
    <row r="48" spans="1:30" ht="15">
      <c r="A48" s="1208"/>
      <c r="B48" s="1230"/>
      <c r="C48" s="1223"/>
      <c r="D48" s="1223"/>
      <c r="E48" s="1216">
        <f>+L52</f>
        <v>952473.7300000001</v>
      </c>
      <c r="F48" s="1216">
        <f>+M52</f>
        <v>1032417</v>
      </c>
      <c r="G48" s="1225">
        <f>+E48/F48</f>
        <v>0.92256687946827698</v>
      </c>
      <c r="H48" s="1226">
        <v>0.9</v>
      </c>
      <c r="K48" s="73" t="s">
        <v>59</v>
      </c>
      <c r="L48" s="127"/>
      <c r="M48" s="127"/>
      <c r="Q48" s="762"/>
      <c r="R48" s="762"/>
      <c r="S48" s="762"/>
      <c r="T48" s="762"/>
      <c r="U48" s="762"/>
      <c r="V48" s="762"/>
      <c r="W48" s="762"/>
      <c r="X48" s="762"/>
      <c r="Y48" s="762"/>
      <c r="Z48" s="762"/>
      <c r="AA48" s="780" t="s">
        <v>1093</v>
      </c>
      <c r="AB48" s="781" t="s">
        <v>748</v>
      </c>
      <c r="AC48" s="533" t="s">
        <v>748</v>
      </c>
      <c r="AD48" s="530">
        <v>1</v>
      </c>
    </row>
    <row r="49" spans="1:30" ht="15">
      <c r="A49" s="1208"/>
      <c r="B49" s="1230"/>
      <c r="C49" s="1223"/>
      <c r="D49" s="1223"/>
      <c r="E49" s="1216"/>
      <c r="F49" s="1216"/>
      <c r="G49" s="1225"/>
      <c r="H49" s="1227"/>
      <c r="K49" t="s">
        <v>60</v>
      </c>
      <c r="L49" s="127"/>
      <c r="M49" s="127"/>
      <c r="Q49" s="762"/>
      <c r="R49" s="762"/>
      <c r="S49" s="762"/>
      <c r="T49" s="762"/>
      <c r="U49" s="762"/>
      <c r="V49" s="762"/>
      <c r="W49" s="762"/>
      <c r="X49" s="762"/>
      <c r="Y49" s="762"/>
      <c r="Z49" s="762"/>
      <c r="AA49" s="780" t="s">
        <v>1094</v>
      </c>
      <c r="AB49" s="781" t="s">
        <v>748</v>
      </c>
      <c r="AC49" s="533" t="s">
        <v>748</v>
      </c>
      <c r="AD49" s="530">
        <v>1</v>
      </c>
    </row>
    <row r="50" spans="1:30" ht="15">
      <c r="A50" s="1208"/>
      <c r="B50" s="1230"/>
      <c r="C50" s="1223"/>
      <c r="D50" s="1223"/>
      <c r="E50" s="1216"/>
      <c r="F50" s="1216"/>
      <c r="G50" s="1225"/>
      <c r="H50" s="1227"/>
      <c r="K50" t="s">
        <v>61</v>
      </c>
      <c r="L50" s="127"/>
      <c r="M50" s="127"/>
      <c r="Q50" s="762"/>
      <c r="R50" s="762"/>
      <c r="S50" s="762"/>
      <c r="T50" s="762"/>
      <c r="U50" s="762"/>
      <c r="V50" s="762"/>
      <c r="W50" s="762"/>
      <c r="X50" s="762"/>
      <c r="Y50" s="762"/>
      <c r="Z50" s="762"/>
      <c r="AA50" s="780" t="s">
        <v>1095</v>
      </c>
      <c r="AB50" s="781" t="s">
        <v>748</v>
      </c>
      <c r="AC50" s="533" t="s">
        <v>748</v>
      </c>
      <c r="AD50" s="530">
        <v>1</v>
      </c>
    </row>
    <row r="51" spans="1:30" ht="12" customHeight="1">
      <c r="A51" s="1209"/>
      <c r="B51" s="1230"/>
      <c r="C51" s="1224"/>
      <c r="D51" s="1224"/>
      <c r="E51" s="1216"/>
      <c r="F51" s="1216"/>
      <c r="G51" s="1225"/>
      <c r="H51" s="1227"/>
      <c r="K51" t="s">
        <v>62</v>
      </c>
      <c r="L51" s="127"/>
      <c r="M51" s="127"/>
      <c r="Q51" s="762"/>
      <c r="R51" s="762"/>
      <c r="S51" s="762"/>
      <c r="T51" s="762"/>
      <c r="U51" s="762"/>
      <c r="V51" s="762"/>
      <c r="W51" s="762"/>
      <c r="X51" s="762"/>
      <c r="Y51" s="762"/>
      <c r="Z51" s="762"/>
      <c r="AA51" s="780" t="s">
        <v>1096</v>
      </c>
      <c r="AB51" s="781" t="s">
        <v>748</v>
      </c>
      <c r="AC51" s="533" t="s">
        <v>748</v>
      </c>
      <c r="AD51" s="530">
        <v>1</v>
      </c>
    </row>
    <row r="52" spans="1:30" ht="13.5" customHeight="1">
      <c r="A52" s="1207"/>
      <c r="B52" s="1207"/>
      <c r="C52" s="1207"/>
      <c r="D52" s="1207"/>
      <c r="E52" s="1207"/>
      <c r="F52" s="1207"/>
      <c r="G52" s="1207"/>
      <c r="H52" s="1207"/>
      <c r="K52" s="137" t="s">
        <v>87</v>
      </c>
      <c r="L52" s="698">
        <f>SUM(L40:L51)</f>
        <v>952473.7300000001</v>
      </c>
      <c r="M52" s="698">
        <f>SUM(M40:M51)</f>
        <v>1032417</v>
      </c>
      <c r="Q52" s="762"/>
      <c r="R52" s="762"/>
      <c r="S52" s="762"/>
      <c r="T52" s="762"/>
      <c r="U52" s="762"/>
      <c r="V52" s="762"/>
      <c r="W52" s="762"/>
      <c r="X52" s="762"/>
      <c r="Y52" s="762"/>
      <c r="Z52" s="762"/>
      <c r="AA52" s="780" t="s">
        <v>1097</v>
      </c>
      <c r="AB52" s="800">
        <v>1</v>
      </c>
      <c r="AC52" s="535"/>
      <c r="AD52" s="534"/>
    </row>
    <row r="53" spans="1:30" ht="45" customHeight="1">
      <c r="A53" s="1217" t="s">
        <v>262</v>
      </c>
      <c r="B53" s="1219" t="s">
        <v>1978</v>
      </c>
      <c r="C53" s="1221" t="s">
        <v>1979</v>
      </c>
      <c r="D53" s="1221" t="s">
        <v>1980</v>
      </c>
      <c r="E53" s="679" t="s">
        <v>1982</v>
      </c>
      <c r="F53" s="679" t="s">
        <v>1981</v>
      </c>
      <c r="G53" s="680" t="s">
        <v>1952</v>
      </c>
      <c r="H53" s="680" t="s">
        <v>1953</v>
      </c>
      <c r="Q53" s="762"/>
      <c r="R53" s="762"/>
      <c r="S53" s="762"/>
      <c r="T53" s="762"/>
      <c r="U53" s="762"/>
      <c r="V53" s="762"/>
      <c r="W53" s="762"/>
      <c r="X53" s="762"/>
      <c r="Y53" s="762"/>
      <c r="Z53" s="762"/>
      <c r="AA53" s="780" t="s">
        <v>1098</v>
      </c>
      <c r="AB53" s="800"/>
      <c r="AC53" s="535">
        <v>1</v>
      </c>
      <c r="AD53" s="534"/>
    </row>
    <row r="54" spans="1:30" ht="39.75" customHeight="1">
      <c r="A54" s="1218"/>
      <c r="B54" s="1220"/>
      <c r="C54" s="1222"/>
      <c r="D54" s="1222"/>
      <c r="E54" s="154">
        <f>+'VARIACIONES EGRESOS'!R59</f>
        <v>11951978.449999999</v>
      </c>
      <c r="F54" s="154">
        <f>+'VARIACIONES EGRESOS'!R135</f>
        <v>25045189.43</v>
      </c>
      <c r="G54" s="155">
        <f>+E54/F54</f>
        <v>0.47721653227679339</v>
      </c>
      <c r="H54" s="155">
        <v>0.32400000000000001</v>
      </c>
      <c r="Q54" s="762"/>
      <c r="R54" s="762"/>
      <c r="S54" s="762"/>
      <c r="T54" s="762"/>
      <c r="U54" s="762"/>
      <c r="V54" s="762"/>
      <c r="W54" s="762"/>
      <c r="X54" s="762"/>
      <c r="Y54" s="762"/>
      <c r="Z54" s="762"/>
      <c r="AA54" s="780" t="s">
        <v>1099</v>
      </c>
      <c r="AB54" s="781" t="s">
        <v>748</v>
      </c>
      <c r="AC54" s="533" t="s">
        <v>748</v>
      </c>
      <c r="AD54" s="530">
        <v>1</v>
      </c>
    </row>
    <row r="55" spans="1:30" ht="12.75" customHeight="1">
      <c r="A55" s="1207"/>
      <c r="B55" s="1207"/>
      <c r="C55" s="1207"/>
      <c r="D55" s="1207"/>
      <c r="E55" s="1207"/>
      <c r="F55" s="1207"/>
      <c r="G55" s="1207"/>
      <c r="H55" s="1207"/>
      <c r="Q55" s="762"/>
      <c r="R55" s="762"/>
      <c r="S55" s="762"/>
      <c r="T55" s="762"/>
      <c r="U55" s="762"/>
      <c r="V55" s="762"/>
      <c r="W55" s="762"/>
      <c r="X55" s="762"/>
      <c r="Y55" s="762"/>
      <c r="Z55" s="762"/>
      <c r="AA55" s="780" t="s">
        <v>1100</v>
      </c>
      <c r="AB55" s="781" t="s">
        <v>748</v>
      </c>
      <c r="AC55" s="533" t="s">
        <v>748</v>
      </c>
      <c r="AD55" s="530">
        <v>1</v>
      </c>
    </row>
    <row r="56" spans="1:30" ht="42" customHeight="1">
      <c r="A56" s="1217" t="s">
        <v>1983</v>
      </c>
      <c r="B56" s="1219" t="s">
        <v>1984</v>
      </c>
      <c r="C56" s="1221" t="s">
        <v>1985</v>
      </c>
      <c r="D56" s="1221" t="s">
        <v>1986</v>
      </c>
      <c r="E56" s="679" t="s">
        <v>1988</v>
      </c>
      <c r="F56" s="679" t="s">
        <v>1987</v>
      </c>
      <c r="G56" s="680" t="s">
        <v>1952</v>
      </c>
      <c r="H56" s="680" t="s">
        <v>1953</v>
      </c>
      <c r="Q56" s="762"/>
      <c r="R56" s="762"/>
      <c r="S56" s="762"/>
      <c r="T56" s="762"/>
      <c r="U56" s="762"/>
      <c r="V56" s="762"/>
      <c r="W56" s="762"/>
      <c r="X56" s="762"/>
      <c r="Y56" s="762"/>
      <c r="Z56" s="762"/>
      <c r="AA56" s="780" t="s">
        <v>3069</v>
      </c>
      <c r="AB56" s="781" t="s">
        <v>748</v>
      </c>
      <c r="AC56" s="533" t="s">
        <v>748</v>
      </c>
      <c r="AD56" s="530">
        <v>1</v>
      </c>
    </row>
    <row r="57" spans="1:30" ht="39.75" customHeight="1">
      <c r="A57" s="1218"/>
      <c r="B57" s="1220"/>
      <c r="C57" s="1222"/>
      <c r="D57" s="1222"/>
      <c r="E57" s="681">
        <v>3</v>
      </c>
      <c r="F57" s="681">
        <v>9</v>
      </c>
      <c r="G57" s="751">
        <f>+E57/F57</f>
        <v>0.33333333333333331</v>
      </c>
      <c r="H57" s="682">
        <v>1</v>
      </c>
      <c r="Q57" s="762"/>
      <c r="R57" s="762"/>
      <c r="S57" s="762"/>
      <c r="T57" s="762"/>
      <c r="U57" s="762"/>
      <c r="V57" s="762"/>
      <c r="W57" s="762"/>
      <c r="X57" s="762"/>
      <c r="Y57" s="762"/>
      <c r="Z57" s="762"/>
      <c r="AA57" s="780" t="s">
        <v>3070</v>
      </c>
      <c r="AB57" s="781" t="s">
        <v>748</v>
      </c>
      <c r="AC57" s="533" t="s">
        <v>748</v>
      </c>
      <c r="AD57" s="530">
        <v>1</v>
      </c>
    </row>
    <row r="58" spans="1:30" ht="15">
      <c r="Q58" s="762"/>
      <c r="R58" s="762"/>
      <c r="S58" s="762"/>
      <c r="T58" s="762"/>
      <c r="U58" s="762"/>
      <c r="V58" s="762"/>
      <c r="W58" s="762"/>
      <c r="X58" s="762"/>
      <c r="Y58" s="762"/>
      <c r="Z58" s="762"/>
      <c r="AA58" s="780" t="s">
        <v>1102</v>
      </c>
      <c r="AB58" s="781" t="s">
        <v>748</v>
      </c>
      <c r="AC58" s="533" t="s">
        <v>748</v>
      </c>
      <c r="AD58" s="530">
        <v>1</v>
      </c>
    </row>
    <row r="59" spans="1:30" ht="15">
      <c r="Q59" s="762"/>
      <c r="R59" s="762"/>
      <c r="S59" s="762"/>
      <c r="T59" s="762"/>
      <c r="U59" s="762"/>
      <c r="V59" s="762"/>
      <c r="W59" s="762"/>
      <c r="X59" s="762"/>
      <c r="Y59" s="762"/>
      <c r="Z59" s="762"/>
      <c r="AA59" s="780" t="s">
        <v>1103</v>
      </c>
      <c r="AB59" s="781" t="s">
        <v>748</v>
      </c>
      <c r="AC59" s="533" t="s">
        <v>748</v>
      </c>
      <c r="AD59" s="530">
        <v>1</v>
      </c>
    </row>
    <row r="60" spans="1:30" ht="15">
      <c r="Q60" s="762"/>
      <c r="R60" s="762"/>
      <c r="S60" s="762"/>
      <c r="T60" s="762"/>
      <c r="U60" s="762"/>
      <c r="V60" s="762"/>
      <c r="W60" s="762"/>
      <c r="X60" s="762"/>
      <c r="Y60" s="762"/>
      <c r="Z60" s="762"/>
      <c r="AA60" s="780" t="s">
        <v>1104</v>
      </c>
      <c r="AB60" s="781" t="s">
        <v>748</v>
      </c>
      <c r="AC60" s="533" t="s">
        <v>748</v>
      </c>
      <c r="AD60" s="530">
        <v>1</v>
      </c>
    </row>
    <row r="61" spans="1:30" ht="15">
      <c r="Q61" s="762"/>
      <c r="R61" s="762"/>
      <c r="S61" s="762"/>
      <c r="T61" s="762"/>
      <c r="U61" s="762"/>
      <c r="V61" s="762"/>
      <c r="W61" s="762"/>
      <c r="X61" s="762"/>
      <c r="Y61" s="762"/>
      <c r="Z61" s="762"/>
      <c r="AA61" s="780" t="s">
        <v>1765</v>
      </c>
      <c r="AB61" s="781"/>
      <c r="AC61" s="533"/>
      <c r="AD61" s="530">
        <v>1</v>
      </c>
    </row>
    <row r="62" spans="1:30">
      <c r="A62" s="670" t="s">
        <v>1892</v>
      </c>
      <c r="B62" s="671"/>
      <c r="Q62" s="762"/>
      <c r="R62" s="762"/>
      <c r="S62" s="762"/>
      <c r="T62" s="762"/>
      <c r="U62" s="762"/>
      <c r="V62" s="762"/>
      <c r="W62" s="762"/>
      <c r="X62" s="762"/>
      <c r="Y62" s="762"/>
      <c r="Z62" s="762"/>
      <c r="AA62" s="782" t="s">
        <v>3071</v>
      </c>
      <c r="AB62" s="781" t="s">
        <v>748</v>
      </c>
      <c r="AC62" s="533" t="s">
        <v>748</v>
      </c>
      <c r="AD62" s="530">
        <v>1</v>
      </c>
    </row>
    <row r="63" spans="1:30">
      <c r="A63" s="581"/>
      <c r="B63" s="105"/>
      <c r="Q63" s="762"/>
      <c r="R63" s="762"/>
      <c r="S63" s="762"/>
      <c r="T63" s="762"/>
      <c r="U63" s="762"/>
      <c r="V63" s="762"/>
      <c r="W63" s="762"/>
      <c r="X63" s="762"/>
      <c r="Y63" s="762"/>
      <c r="Z63" s="762"/>
      <c r="AA63" s="782" t="s">
        <v>3072</v>
      </c>
      <c r="AB63" s="781" t="s">
        <v>748</v>
      </c>
      <c r="AC63" s="533" t="s">
        <v>748</v>
      </c>
      <c r="AD63" s="530">
        <v>1</v>
      </c>
    </row>
    <row r="64" spans="1:30" ht="15">
      <c r="D64" s="577" t="s">
        <v>1898</v>
      </c>
      <c r="E64" s="577" t="s">
        <v>1899</v>
      </c>
      <c r="Q64" s="762"/>
      <c r="R64" s="762"/>
      <c r="S64" s="762"/>
      <c r="T64" s="762"/>
      <c r="U64" s="762"/>
      <c r="V64" s="762"/>
      <c r="W64" s="762"/>
      <c r="X64" s="762"/>
      <c r="Y64" s="762"/>
      <c r="Z64" s="762"/>
      <c r="AA64" s="780" t="s">
        <v>3073</v>
      </c>
      <c r="AB64" s="781" t="s">
        <v>748</v>
      </c>
      <c r="AC64" s="533" t="s">
        <v>748</v>
      </c>
      <c r="AD64" s="530">
        <v>1</v>
      </c>
    </row>
    <row r="65" spans="1:30" ht="15">
      <c r="A65" s="137" t="s">
        <v>1900</v>
      </c>
      <c r="D65" s="4">
        <f>+BALANCE!E37</f>
        <v>37325116.899999999</v>
      </c>
      <c r="E65" s="4">
        <f>+BALANCE!B42</f>
        <v>1110229625.9299998</v>
      </c>
      <c r="F65" s="578">
        <f>+D65/E65</f>
        <v>3.3619276614721999E-2</v>
      </c>
      <c r="Q65" s="762"/>
      <c r="R65" s="762"/>
      <c r="S65" s="762"/>
      <c r="T65" s="762"/>
      <c r="U65" s="762"/>
      <c r="V65" s="762"/>
      <c r="W65" s="762"/>
      <c r="X65" s="762"/>
      <c r="Y65" s="762"/>
      <c r="Z65" s="762"/>
      <c r="AA65" s="780" t="s">
        <v>1050</v>
      </c>
      <c r="AB65" s="781" t="s">
        <v>748</v>
      </c>
      <c r="AC65" s="533" t="s">
        <v>748</v>
      </c>
      <c r="AD65" s="530">
        <v>1</v>
      </c>
    </row>
    <row r="66" spans="1:30" ht="15">
      <c r="A66" s="137"/>
      <c r="D66" s="4"/>
      <c r="E66" s="4"/>
      <c r="F66" s="580"/>
      <c r="Q66" s="762"/>
      <c r="R66" s="762"/>
      <c r="S66" s="762"/>
      <c r="T66" s="762"/>
      <c r="U66" s="762"/>
      <c r="V66" s="762"/>
      <c r="W66" s="762"/>
      <c r="X66" s="762"/>
      <c r="Y66" s="762"/>
      <c r="Z66" s="762"/>
      <c r="AA66" s="780" t="s">
        <v>1878</v>
      </c>
      <c r="AB66" s="781"/>
      <c r="AC66" s="533"/>
      <c r="AD66" s="530">
        <v>1</v>
      </c>
    </row>
    <row r="67" spans="1:30" ht="15">
      <c r="A67" s="137"/>
      <c r="D67" s="577" t="s">
        <v>6949</v>
      </c>
      <c r="E67" s="577" t="s">
        <v>1894</v>
      </c>
      <c r="F67" s="137"/>
      <c r="Q67" s="762"/>
      <c r="R67" s="762"/>
      <c r="S67" s="762"/>
      <c r="T67" s="762"/>
      <c r="U67" s="762"/>
      <c r="V67" s="762"/>
      <c r="W67" s="762"/>
      <c r="X67" s="762"/>
      <c r="Y67" s="762"/>
      <c r="Z67" s="762"/>
      <c r="AA67" s="780" t="s">
        <v>1105</v>
      </c>
      <c r="AB67" s="800"/>
      <c r="AC67" s="535">
        <v>1</v>
      </c>
      <c r="AD67" s="534"/>
    </row>
    <row r="68" spans="1:30">
      <c r="A68" s="137" t="s">
        <v>1893</v>
      </c>
      <c r="D68" s="4">
        <v>282432067.20417452</v>
      </c>
      <c r="E68" s="4">
        <f>+'VARIACIONES EGRESOS'!P135+'VARIACIONES EGRESOS'!P144+'VARIACIONES EGRESOS'!P204</f>
        <v>320268267.20417452</v>
      </c>
      <c r="F68" s="578">
        <f>(+E68/D68)-1</f>
        <v>0.13396566606102711</v>
      </c>
      <c r="Q68" s="762"/>
      <c r="R68" s="762"/>
      <c r="S68" s="762"/>
      <c r="T68" s="762"/>
      <c r="U68" s="762"/>
      <c r="V68" s="762"/>
      <c r="W68" s="762"/>
      <c r="X68" s="762"/>
      <c r="Y68" s="762"/>
      <c r="Z68" s="762"/>
      <c r="AA68" s="796" t="s">
        <v>3422</v>
      </c>
      <c r="AB68" s="781"/>
      <c r="AC68" s="533"/>
      <c r="AD68" s="530">
        <v>1</v>
      </c>
    </row>
    <row r="69" spans="1:30" ht="15">
      <c r="A69" s="137"/>
      <c r="F69" s="137"/>
      <c r="Q69" s="762"/>
      <c r="R69" s="762"/>
      <c r="S69" s="762"/>
      <c r="T69" s="762"/>
      <c r="U69" s="762"/>
      <c r="V69" s="762"/>
      <c r="W69" s="762"/>
      <c r="X69" s="762"/>
      <c r="Y69" s="762"/>
      <c r="Z69" s="762"/>
      <c r="AA69" s="780" t="s">
        <v>1106</v>
      </c>
      <c r="AB69" s="781" t="s">
        <v>748</v>
      </c>
      <c r="AC69" s="533" t="s">
        <v>748</v>
      </c>
      <c r="AD69" s="530">
        <v>1</v>
      </c>
    </row>
    <row r="70" spans="1:30" ht="15">
      <c r="A70" s="137"/>
      <c r="D70" s="577" t="s">
        <v>1896</v>
      </c>
      <c r="E70" s="577" t="s">
        <v>1897</v>
      </c>
      <c r="F70" s="137"/>
      <c r="Q70" s="762"/>
      <c r="R70" s="762"/>
      <c r="S70" s="762"/>
      <c r="T70" s="762"/>
      <c r="U70" s="762"/>
      <c r="V70" s="762"/>
      <c r="W70" s="762"/>
      <c r="X70" s="762"/>
      <c r="Y70" s="762"/>
      <c r="Z70" s="762"/>
      <c r="AA70" s="780" t="s">
        <v>1107</v>
      </c>
      <c r="AB70" s="781" t="s">
        <v>748</v>
      </c>
      <c r="AC70" s="533" t="s">
        <v>748</v>
      </c>
      <c r="AD70" s="530">
        <v>1</v>
      </c>
    </row>
    <row r="71" spans="1:30" ht="15">
      <c r="A71" s="137" t="s">
        <v>1895</v>
      </c>
      <c r="D71" s="4">
        <f>+'VARIACIONES EGRESOS'!P204-'VARIACIONES EGRESOS'!P149</f>
        <v>134979200</v>
      </c>
      <c r="E71" s="4">
        <f>+'VARIACIONES EGRESOS'!R204-'VARIACIONES EGRESOS'!R149</f>
        <v>23190449.069999997</v>
      </c>
      <c r="F71" s="578">
        <f>+E71/D71</f>
        <v>0.17180757531530783</v>
      </c>
      <c r="Q71" s="762"/>
      <c r="R71" s="762"/>
      <c r="S71" s="762"/>
      <c r="T71" s="762"/>
      <c r="U71" s="762"/>
      <c r="V71" s="762"/>
      <c r="W71" s="762"/>
      <c r="X71" s="762"/>
      <c r="Y71" s="762"/>
      <c r="Z71" s="762"/>
      <c r="AA71" s="780" t="s">
        <v>1108</v>
      </c>
      <c r="AB71" s="781" t="s">
        <v>748</v>
      </c>
      <c r="AC71" s="533" t="s">
        <v>748</v>
      </c>
      <c r="AD71" s="530">
        <v>1</v>
      </c>
    </row>
    <row r="72" spans="1:30" ht="15">
      <c r="Q72" s="762"/>
      <c r="R72" s="762"/>
      <c r="S72" s="762"/>
      <c r="T72" s="762"/>
      <c r="U72" s="762"/>
      <c r="V72" s="762"/>
      <c r="W72" s="762"/>
      <c r="X72" s="762"/>
      <c r="Y72" s="762"/>
      <c r="Z72" s="762"/>
      <c r="AA72" s="780" t="s">
        <v>1109</v>
      </c>
      <c r="AB72" s="781" t="s">
        <v>748</v>
      </c>
      <c r="AC72" s="533" t="s">
        <v>748</v>
      </c>
      <c r="AD72" s="530">
        <v>1</v>
      </c>
    </row>
    <row r="73" spans="1:30" ht="15">
      <c r="Q73" s="762"/>
      <c r="R73" s="762"/>
      <c r="S73" s="762"/>
      <c r="T73" s="762"/>
      <c r="U73" s="762"/>
      <c r="V73" s="762"/>
      <c r="W73" s="762"/>
      <c r="X73" s="762"/>
      <c r="Y73" s="762"/>
      <c r="Z73" s="762"/>
      <c r="AA73" s="780" t="s">
        <v>1110</v>
      </c>
      <c r="AB73" s="781" t="s">
        <v>748</v>
      </c>
      <c r="AC73" s="533" t="s">
        <v>748</v>
      </c>
      <c r="AD73" s="530">
        <v>1</v>
      </c>
    </row>
    <row r="74" spans="1:30" ht="15">
      <c r="Q74" s="762"/>
      <c r="R74" s="762"/>
      <c r="S74" s="762"/>
      <c r="T74" s="762"/>
      <c r="U74" s="762"/>
      <c r="V74" s="762"/>
      <c r="W74" s="762"/>
      <c r="X74" s="762"/>
      <c r="Y74" s="762"/>
      <c r="Z74" s="762"/>
      <c r="AA74" s="780" t="s">
        <v>1111</v>
      </c>
      <c r="AB74" s="781" t="s">
        <v>748</v>
      </c>
      <c r="AC74" s="533" t="s">
        <v>748</v>
      </c>
      <c r="AD74" s="530">
        <v>1</v>
      </c>
    </row>
    <row r="75" spans="1:30" ht="15">
      <c r="Q75" s="762"/>
      <c r="R75" s="762"/>
      <c r="S75" s="762"/>
      <c r="T75" s="762"/>
      <c r="U75" s="762"/>
      <c r="V75" s="762"/>
      <c r="W75" s="762"/>
      <c r="X75" s="762"/>
      <c r="Y75" s="762"/>
      <c r="Z75" s="762"/>
      <c r="AA75" s="780" t="s">
        <v>1112</v>
      </c>
      <c r="AB75" s="800">
        <v>1</v>
      </c>
      <c r="AC75" s="535"/>
      <c r="AD75" s="534"/>
    </row>
    <row r="76" spans="1:30" ht="15">
      <c r="Q76" s="762"/>
      <c r="R76" s="762"/>
      <c r="S76" s="762"/>
      <c r="T76" s="762"/>
      <c r="U76" s="762"/>
      <c r="V76" s="762"/>
      <c r="W76" s="762"/>
      <c r="X76" s="762"/>
      <c r="Y76" s="762"/>
      <c r="Z76" s="762"/>
      <c r="AA76" s="780" t="s">
        <v>1113</v>
      </c>
      <c r="AB76" s="781" t="s">
        <v>748</v>
      </c>
      <c r="AC76" s="533" t="s">
        <v>748</v>
      </c>
      <c r="AD76" s="530">
        <v>1</v>
      </c>
    </row>
    <row r="77" spans="1:30" ht="15">
      <c r="Q77" s="762"/>
      <c r="R77" s="762"/>
      <c r="S77" s="762"/>
      <c r="T77" s="762"/>
      <c r="U77" s="762"/>
      <c r="V77" s="762"/>
      <c r="W77" s="762"/>
      <c r="X77" s="762"/>
      <c r="Y77" s="762"/>
      <c r="Z77" s="762"/>
      <c r="AA77" s="780" t="s">
        <v>1114</v>
      </c>
      <c r="AB77" s="800"/>
      <c r="AC77" s="535">
        <v>1</v>
      </c>
      <c r="AD77" s="534"/>
    </row>
    <row r="78" spans="1:30" ht="15">
      <c r="Q78" s="762"/>
      <c r="R78" s="762"/>
      <c r="S78" s="762"/>
      <c r="T78" s="762"/>
      <c r="U78" s="762"/>
      <c r="V78" s="762"/>
      <c r="W78" s="762"/>
      <c r="X78" s="762"/>
      <c r="Y78" s="762"/>
      <c r="Z78" s="762"/>
      <c r="AA78" s="780" t="s">
        <v>1115</v>
      </c>
      <c r="AB78" s="781" t="s">
        <v>748</v>
      </c>
      <c r="AC78" s="533" t="s">
        <v>748</v>
      </c>
      <c r="AD78" s="530">
        <v>1</v>
      </c>
    </row>
    <row r="79" spans="1:30">
      <c r="Q79" s="762"/>
      <c r="R79" s="762"/>
      <c r="S79" s="762"/>
      <c r="T79" s="762"/>
      <c r="U79" s="762"/>
      <c r="V79" s="762"/>
      <c r="W79" s="762"/>
      <c r="X79" s="762"/>
      <c r="Y79" s="762"/>
      <c r="Z79" s="762"/>
      <c r="AA79" s="782" t="s">
        <v>1116</v>
      </c>
      <c r="AB79" s="781" t="s">
        <v>748</v>
      </c>
      <c r="AC79" s="533" t="s">
        <v>748</v>
      </c>
      <c r="AD79" s="530">
        <v>1</v>
      </c>
    </row>
    <row r="80" spans="1:30">
      <c r="Q80" s="762"/>
      <c r="R80" s="762"/>
      <c r="S80" s="762"/>
      <c r="T80" s="762"/>
      <c r="U80" s="762"/>
      <c r="V80" s="762"/>
      <c r="W80" s="762"/>
      <c r="X80" s="762"/>
      <c r="Y80" s="762"/>
      <c r="Z80" s="762"/>
      <c r="AA80" s="796" t="s">
        <v>3076</v>
      </c>
      <c r="AB80" s="781" t="s">
        <v>748</v>
      </c>
      <c r="AC80" s="533" t="s">
        <v>748</v>
      </c>
      <c r="AD80" s="530">
        <v>1</v>
      </c>
    </row>
    <row r="81" spans="17:30">
      <c r="Q81" s="762"/>
      <c r="R81" s="762"/>
      <c r="S81" s="762"/>
      <c r="T81" s="762"/>
      <c r="U81" s="762"/>
      <c r="V81" s="762"/>
      <c r="W81" s="762"/>
      <c r="X81" s="762"/>
      <c r="Y81" s="762"/>
      <c r="Z81" s="762"/>
      <c r="AA81" s="782" t="s">
        <v>1117</v>
      </c>
      <c r="AB81" s="781" t="s">
        <v>1118</v>
      </c>
      <c r="AC81" s="533" t="s">
        <v>748</v>
      </c>
      <c r="AD81" s="530">
        <v>1</v>
      </c>
    </row>
    <row r="82" spans="17:30" ht="15">
      <c r="Q82" s="762"/>
      <c r="R82" s="762"/>
      <c r="S82" s="762"/>
      <c r="T82" s="762"/>
      <c r="U82" s="762"/>
      <c r="V82" s="762"/>
      <c r="W82" s="762"/>
      <c r="X82" s="762"/>
      <c r="Y82" s="762"/>
      <c r="Z82" s="762"/>
      <c r="AA82" s="780" t="s">
        <v>1119</v>
      </c>
      <c r="AB82" s="781" t="s">
        <v>748</v>
      </c>
      <c r="AC82" s="533" t="s">
        <v>748</v>
      </c>
      <c r="AD82" s="530">
        <v>1</v>
      </c>
    </row>
    <row r="83" spans="17:30" ht="15">
      <c r="Q83" s="762"/>
      <c r="R83" s="762"/>
      <c r="S83" s="762"/>
      <c r="T83" s="762"/>
      <c r="U83" s="762"/>
      <c r="V83" s="762"/>
      <c r="W83" s="762"/>
      <c r="X83" s="762"/>
      <c r="Y83" s="762"/>
      <c r="Z83" s="762"/>
      <c r="AA83" s="780" t="s">
        <v>1331</v>
      </c>
      <c r="AB83" s="781"/>
      <c r="AC83" s="533"/>
      <c r="AD83" s="530">
        <v>1</v>
      </c>
    </row>
    <row r="84" spans="17:30" ht="15">
      <c r="Q84" s="762"/>
      <c r="R84" s="762"/>
      <c r="S84" s="762"/>
      <c r="T84" s="762"/>
      <c r="U84" s="762"/>
      <c r="V84" s="762"/>
      <c r="W84" s="762"/>
      <c r="X84" s="762"/>
      <c r="Y84" s="762"/>
      <c r="Z84" s="762"/>
      <c r="AA84" s="780" t="s">
        <v>1120</v>
      </c>
      <c r="AB84" s="781" t="s">
        <v>748</v>
      </c>
      <c r="AC84" s="533" t="s">
        <v>748</v>
      </c>
      <c r="AD84" s="530">
        <v>1</v>
      </c>
    </row>
    <row r="85" spans="17:30" ht="15">
      <c r="Q85" s="762"/>
      <c r="R85" s="762"/>
      <c r="S85" s="762"/>
      <c r="T85" s="762"/>
      <c r="U85" s="762"/>
      <c r="V85" s="762"/>
      <c r="W85" s="762"/>
      <c r="X85" s="762"/>
      <c r="Y85" s="762"/>
      <c r="Z85" s="762"/>
      <c r="AA85" s="780" t="s">
        <v>1121</v>
      </c>
      <c r="AB85" s="781" t="s">
        <v>748</v>
      </c>
      <c r="AC85" s="533" t="s">
        <v>748</v>
      </c>
      <c r="AD85" s="530">
        <v>1</v>
      </c>
    </row>
    <row r="86" spans="17:30">
      <c r="Q86" s="762"/>
      <c r="R86" s="762"/>
      <c r="S86" s="762"/>
      <c r="T86" s="762"/>
      <c r="U86" s="762"/>
      <c r="V86" s="762"/>
      <c r="W86" s="762"/>
      <c r="X86" s="762"/>
      <c r="Y86" s="762"/>
      <c r="Z86" s="762"/>
      <c r="AA86" s="796" t="s">
        <v>3423</v>
      </c>
      <c r="AB86" s="781"/>
      <c r="AC86" s="533"/>
      <c r="AD86" s="530">
        <v>1</v>
      </c>
    </row>
    <row r="87" spans="17:30" ht="15">
      <c r="Q87" s="762"/>
      <c r="R87" s="762"/>
      <c r="S87" s="762"/>
      <c r="T87" s="762"/>
      <c r="U87" s="762"/>
      <c r="V87" s="762"/>
      <c r="W87" s="762"/>
      <c r="X87" s="762"/>
      <c r="Y87" s="762"/>
      <c r="Z87" s="762"/>
      <c r="AA87" s="780" t="s">
        <v>1332</v>
      </c>
      <c r="AB87" s="781"/>
      <c r="AC87" s="533"/>
      <c r="AD87" s="530">
        <v>1</v>
      </c>
    </row>
    <row r="88" spans="17:30" ht="15">
      <c r="Q88" s="762"/>
      <c r="R88" s="762"/>
      <c r="S88" s="762"/>
      <c r="T88" s="762"/>
      <c r="U88" s="762"/>
      <c r="V88" s="762"/>
      <c r="W88" s="762"/>
      <c r="X88" s="762"/>
      <c r="Y88" s="762"/>
      <c r="Z88" s="762"/>
      <c r="AA88" s="780" t="s">
        <v>1122</v>
      </c>
      <c r="AB88" s="781" t="s">
        <v>748</v>
      </c>
      <c r="AC88" s="533" t="s">
        <v>748</v>
      </c>
      <c r="AD88" s="530">
        <v>1</v>
      </c>
    </row>
    <row r="89" spans="17:30">
      <c r="Q89" s="762"/>
      <c r="R89" s="762"/>
      <c r="S89" s="762"/>
      <c r="T89" s="762"/>
      <c r="U89" s="762"/>
      <c r="V89" s="762"/>
      <c r="W89" s="762"/>
      <c r="X89" s="762"/>
      <c r="Y89" s="762"/>
      <c r="Z89" s="762"/>
      <c r="AA89" s="796" t="s">
        <v>3424</v>
      </c>
      <c r="AB89" s="781"/>
      <c r="AC89" s="533"/>
      <c r="AD89" s="530">
        <v>1</v>
      </c>
    </row>
    <row r="90" spans="17:30" ht="15">
      <c r="Q90" s="762"/>
      <c r="R90" s="762"/>
      <c r="S90" s="762"/>
      <c r="T90" s="762"/>
      <c r="U90" s="762"/>
      <c r="V90" s="762"/>
      <c r="W90" s="762"/>
      <c r="X90" s="762"/>
      <c r="Y90" s="762"/>
      <c r="Z90" s="762"/>
      <c r="AA90" s="780" t="s">
        <v>1123</v>
      </c>
      <c r="AB90" s="781" t="s">
        <v>748</v>
      </c>
      <c r="AC90" s="533" t="s">
        <v>748</v>
      </c>
      <c r="AD90" s="530">
        <v>1</v>
      </c>
    </row>
    <row r="91" spans="17:30">
      <c r="Q91" s="762"/>
      <c r="R91" s="762"/>
      <c r="S91" s="762"/>
      <c r="T91" s="762"/>
      <c r="U91" s="762"/>
      <c r="V91" s="762"/>
      <c r="W91" s="762"/>
      <c r="X91" s="762"/>
      <c r="Y91" s="762"/>
      <c r="Z91" s="762"/>
      <c r="AA91" s="782" t="s">
        <v>1124</v>
      </c>
      <c r="AB91" s="781" t="s">
        <v>748</v>
      </c>
      <c r="AC91" s="533" t="s">
        <v>748</v>
      </c>
      <c r="AD91" s="530">
        <v>1</v>
      </c>
    </row>
    <row r="92" spans="17:30" ht="15">
      <c r="Q92" s="762"/>
      <c r="R92" s="762"/>
      <c r="S92" s="762"/>
      <c r="T92" s="762"/>
      <c r="U92" s="762"/>
      <c r="V92" s="762"/>
      <c r="W92" s="762"/>
      <c r="X92" s="762"/>
      <c r="Y92" s="762"/>
      <c r="Z92" s="762"/>
      <c r="AA92" s="780" t="s">
        <v>1125</v>
      </c>
      <c r="AB92" s="781" t="s">
        <v>748</v>
      </c>
      <c r="AC92" s="533" t="s">
        <v>748</v>
      </c>
      <c r="AD92" s="530">
        <v>1</v>
      </c>
    </row>
    <row r="93" spans="17:30">
      <c r="Q93" s="762"/>
      <c r="R93" s="762"/>
      <c r="S93" s="762"/>
      <c r="T93" s="762"/>
      <c r="U93" s="762"/>
      <c r="V93" s="762"/>
      <c r="W93" s="762"/>
      <c r="X93" s="762"/>
      <c r="Y93" s="762"/>
      <c r="Z93" s="762"/>
      <c r="AA93" s="796" t="s">
        <v>3075</v>
      </c>
      <c r="AB93" s="781">
        <v>1</v>
      </c>
      <c r="AC93" s="533">
        <v>1</v>
      </c>
      <c r="AD93" s="530">
        <v>1</v>
      </c>
    </row>
    <row r="94" spans="17:30" ht="15">
      <c r="Q94" s="762"/>
      <c r="R94" s="762"/>
      <c r="S94" s="762"/>
      <c r="T94" s="762"/>
      <c r="U94" s="762"/>
      <c r="V94" s="762"/>
      <c r="W94" s="762"/>
      <c r="X94" s="762"/>
      <c r="Y94" s="762"/>
      <c r="Z94" s="762"/>
      <c r="AA94" s="780" t="s">
        <v>1879</v>
      </c>
      <c r="AB94" s="781"/>
      <c r="AC94" s="533"/>
      <c r="AD94" s="530">
        <v>1</v>
      </c>
    </row>
    <row r="95" spans="17:30" ht="15">
      <c r="Q95" s="762"/>
      <c r="R95" s="762"/>
      <c r="S95" s="762"/>
      <c r="T95" s="762"/>
      <c r="U95" s="762"/>
      <c r="V95" s="762"/>
      <c r="W95" s="762"/>
      <c r="X95" s="762"/>
      <c r="Y95" s="762"/>
      <c r="Z95" s="762"/>
      <c r="AA95" s="780" t="s">
        <v>1126</v>
      </c>
      <c r="AB95" s="781" t="s">
        <v>748</v>
      </c>
      <c r="AC95" s="533" t="s">
        <v>748</v>
      </c>
      <c r="AD95" s="530">
        <v>1</v>
      </c>
    </row>
    <row r="96" spans="17:30" ht="15">
      <c r="Q96" s="762"/>
      <c r="R96" s="762"/>
      <c r="S96" s="762"/>
      <c r="T96" s="762"/>
      <c r="U96" s="762"/>
      <c r="V96" s="762"/>
      <c r="W96" s="762"/>
      <c r="X96" s="762"/>
      <c r="Y96" s="762"/>
      <c r="Z96" s="762"/>
      <c r="AA96" s="780" t="s">
        <v>1838</v>
      </c>
      <c r="AB96" s="781"/>
      <c r="AC96" s="533"/>
      <c r="AD96" s="530">
        <v>1</v>
      </c>
    </row>
    <row r="97" spans="17:30" ht="15">
      <c r="Q97" s="762"/>
      <c r="R97" s="762"/>
      <c r="S97" s="762"/>
      <c r="T97" s="762"/>
      <c r="U97" s="762"/>
      <c r="V97" s="762"/>
      <c r="W97" s="762"/>
      <c r="X97" s="762"/>
      <c r="Y97" s="762"/>
      <c r="Z97" s="762"/>
      <c r="AA97" s="780" t="s">
        <v>3425</v>
      </c>
      <c r="AB97" s="781"/>
      <c r="AC97" s="533"/>
      <c r="AD97" s="530">
        <v>1</v>
      </c>
    </row>
    <row r="98" spans="17:30" ht="15">
      <c r="Q98" s="762"/>
      <c r="R98" s="762"/>
      <c r="S98" s="762"/>
      <c r="T98" s="762"/>
      <c r="U98" s="762"/>
      <c r="V98" s="762"/>
      <c r="W98" s="762"/>
      <c r="X98" s="762"/>
      <c r="Y98" s="762"/>
      <c r="Z98" s="762"/>
      <c r="AA98" s="780" t="s">
        <v>3426</v>
      </c>
      <c r="AB98" s="781"/>
      <c r="AC98" s="533"/>
      <c r="AD98" s="530">
        <v>1</v>
      </c>
    </row>
    <row r="99" spans="17:30" ht="15">
      <c r="Q99" s="762"/>
      <c r="R99" s="762"/>
      <c r="S99" s="762"/>
      <c r="T99" s="762"/>
      <c r="U99" s="762"/>
      <c r="V99" s="762"/>
      <c r="W99" s="762"/>
      <c r="X99" s="762"/>
      <c r="Y99" s="762"/>
      <c r="Z99" s="762"/>
      <c r="AA99" s="780" t="s">
        <v>3427</v>
      </c>
      <c r="AB99" s="781"/>
      <c r="AC99" s="533"/>
      <c r="AD99" s="530">
        <v>1</v>
      </c>
    </row>
    <row r="100" spans="17:30" ht="15">
      <c r="Q100" s="762"/>
      <c r="R100" s="762"/>
      <c r="S100" s="762"/>
      <c r="T100" s="762"/>
      <c r="U100" s="762"/>
      <c r="V100" s="762"/>
      <c r="W100" s="762"/>
      <c r="X100" s="762"/>
      <c r="Y100" s="762"/>
      <c r="Z100" s="762"/>
      <c r="AA100" s="780" t="s">
        <v>3428</v>
      </c>
      <c r="AB100" s="781"/>
      <c r="AC100" s="533"/>
      <c r="AD100" s="530">
        <v>1</v>
      </c>
    </row>
    <row r="101" spans="17:30" ht="15">
      <c r="Q101" s="762"/>
      <c r="R101" s="762"/>
      <c r="S101" s="762"/>
      <c r="T101" s="762"/>
      <c r="U101" s="762"/>
      <c r="V101" s="762"/>
      <c r="W101" s="762"/>
      <c r="X101" s="762"/>
      <c r="Y101" s="762"/>
      <c r="Z101" s="762"/>
      <c r="AA101" s="780" t="s">
        <v>3429</v>
      </c>
      <c r="AB101" s="781"/>
      <c r="AC101" s="533"/>
      <c r="AD101" s="530">
        <v>1</v>
      </c>
    </row>
    <row r="102" spans="17:30" ht="15">
      <c r="Q102" s="762"/>
      <c r="R102" s="762"/>
      <c r="S102" s="762"/>
      <c r="T102" s="762"/>
      <c r="U102" s="762"/>
      <c r="V102" s="762"/>
      <c r="W102" s="762"/>
      <c r="X102" s="762"/>
      <c r="Y102" s="762"/>
      <c r="Z102" s="762"/>
      <c r="AA102" s="780" t="s">
        <v>3430</v>
      </c>
      <c r="AB102" s="781"/>
      <c r="AC102" s="533"/>
      <c r="AD102" s="530">
        <v>1</v>
      </c>
    </row>
    <row r="103" spans="17:30" ht="15">
      <c r="Q103" s="762"/>
      <c r="R103" s="762"/>
      <c r="S103" s="762"/>
      <c r="T103" s="762"/>
      <c r="U103" s="762"/>
      <c r="V103" s="762"/>
      <c r="W103" s="762"/>
      <c r="X103" s="762"/>
      <c r="Y103" s="762"/>
      <c r="Z103" s="762"/>
      <c r="AA103" s="780" t="s">
        <v>3431</v>
      </c>
      <c r="AB103" s="781"/>
      <c r="AC103" s="533"/>
      <c r="AD103" s="530">
        <v>1</v>
      </c>
    </row>
    <row r="104" spans="17:30" ht="15">
      <c r="Q104" s="762"/>
      <c r="R104" s="762"/>
      <c r="S104" s="762"/>
      <c r="T104" s="762"/>
      <c r="U104" s="762"/>
      <c r="V104" s="762"/>
      <c r="W104" s="762"/>
      <c r="X104" s="762"/>
      <c r="Y104" s="762"/>
      <c r="Z104" s="762"/>
      <c r="AA104" s="780" t="s">
        <v>3432</v>
      </c>
      <c r="AB104" s="781">
        <v>1</v>
      </c>
      <c r="AC104" s="533"/>
      <c r="AD104" s="530"/>
    </row>
    <row r="105" spans="17:30" ht="15">
      <c r="Q105" s="762"/>
      <c r="R105" s="762"/>
      <c r="S105" s="762"/>
      <c r="T105" s="762"/>
      <c r="U105" s="762"/>
      <c r="V105" s="762"/>
      <c r="W105" s="762"/>
      <c r="X105" s="762"/>
      <c r="Y105" s="762"/>
      <c r="Z105" s="762"/>
      <c r="AA105" s="780" t="s">
        <v>3433</v>
      </c>
      <c r="AB105" s="781"/>
      <c r="AC105" s="533"/>
      <c r="AD105" s="530">
        <v>1</v>
      </c>
    </row>
    <row r="106" spans="17:30" ht="15">
      <c r="Q106" s="762"/>
      <c r="R106" s="762"/>
      <c r="S106" s="762"/>
      <c r="T106" s="762"/>
      <c r="U106" s="762"/>
      <c r="V106" s="762"/>
      <c r="W106" s="762"/>
      <c r="X106" s="762"/>
      <c r="Y106" s="762"/>
      <c r="Z106" s="762"/>
      <c r="AA106" s="780" t="s">
        <v>3434</v>
      </c>
      <c r="AB106" s="781"/>
      <c r="AC106" s="533"/>
      <c r="AD106" s="530">
        <v>1</v>
      </c>
    </row>
    <row r="107" spans="17:30" ht="15">
      <c r="Q107" s="762"/>
      <c r="R107" s="762"/>
      <c r="S107" s="762"/>
      <c r="T107" s="762"/>
      <c r="U107" s="762"/>
      <c r="V107" s="762"/>
      <c r="W107" s="762"/>
      <c r="X107" s="762"/>
      <c r="Y107" s="762"/>
      <c r="Z107" s="762"/>
      <c r="AA107" s="780" t="s">
        <v>3435</v>
      </c>
      <c r="AB107" s="781"/>
      <c r="AC107" s="533"/>
      <c r="AD107" s="530">
        <v>1</v>
      </c>
    </row>
    <row r="108" spans="17:30" ht="15">
      <c r="Q108" s="762"/>
      <c r="R108" s="762"/>
      <c r="S108" s="762"/>
      <c r="T108" s="762"/>
      <c r="U108" s="762"/>
      <c r="V108" s="762"/>
      <c r="W108" s="762"/>
      <c r="X108" s="762"/>
      <c r="Y108" s="762"/>
      <c r="Z108" s="762"/>
      <c r="AA108" s="780" t="s">
        <v>1127</v>
      </c>
      <c r="AB108" s="781" t="s">
        <v>748</v>
      </c>
      <c r="AC108" s="533" t="s">
        <v>748</v>
      </c>
      <c r="AD108" s="530">
        <v>1</v>
      </c>
    </row>
    <row r="109" spans="17:30">
      <c r="Q109" s="762"/>
      <c r="R109" s="762"/>
      <c r="S109" s="762"/>
      <c r="T109" s="762"/>
      <c r="U109" s="762"/>
      <c r="V109" s="762"/>
      <c r="W109" s="762"/>
      <c r="X109" s="762"/>
      <c r="Y109" s="762"/>
      <c r="Z109" s="762"/>
      <c r="AA109" s="782" t="s">
        <v>1128</v>
      </c>
      <c r="AB109" s="781" t="s">
        <v>748</v>
      </c>
      <c r="AC109" s="533" t="s">
        <v>748</v>
      </c>
      <c r="AD109" s="530">
        <v>1</v>
      </c>
    </row>
    <row r="110" spans="17:30" ht="15">
      <c r="Q110" s="762"/>
      <c r="R110" s="762"/>
      <c r="S110" s="762"/>
      <c r="T110" s="762"/>
      <c r="U110" s="762"/>
      <c r="V110" s="762"/>
      <c r="W110" s="762"/>
      <c r="X110" s="762"/>
      <c r="Y110" s="762"/>
      <c r="Z110" s="762"/>
      <c r="AA110" s="780" t="s">
        <v>1333</v>
      </c>
      <c r="AB110" s="781">
        <v>1</v>
      </c>
      <c r="AC110" s="533"/>
      <c r="AD110" s="530"/>
    </row>
    <row r="111" spans="17:30">
      <c r="Q111" s="762"/>
      <c r="R111" s="762"/>
      <c r="S111" s="762"/>
      <c r="T111" s="762"/>
      <c r="U111" s="762"/>
      <c r="V111" s="762"/>
      <c r="W111" s="762"/>
      <c r="X111" s="762"/>
      <c r="Y111" s="762"/>
      <c r="Z111" s="762"/>
      <c r="AA111" s="782" t="s">
        <v>1880</v>
      </c>
      <c r="AB111" s="781"/>
      <c r="AC111" s="533"/>
      <c r="AD111" s="530">
        <v>1</v>
      </c>
    </row>
    <row r="112" spans="17:30" ht="15">
      <c r="Q112" s="762"/>
      <c r="R112" s="762"/>
      <c r="S112" s="762"/>
      <c r="T112" s="762"/>
      <c r="U112" s="762"/>
      <c r="V112" s="762"/>
      <c r="W112" s="762"/>
      <c r="X112" s="762"/>
      <c r="Y112" s="762"/>
      <c r="Z112" s="762"/>
      <c r="AA112" s="780" t="s">
        <v>1129</v>
      </c>
      <c r="AB112" s="781" t="s">
        <v>748</v>
      </c>
      <c r="AC112" s="533" t="s">
        <v>748</v>
      </c>
      <c r="AD112" s="530">
        <v>1</v>
      </c>
    </row>
    <row r="113" spans="17:30">
      <c r="Q113" s="762"/>
      <c r="R113" s="762"/>
      <c r="S113" s="762"/>
      <c r="T113" s="762"/>
      <c r="U113" s="762"/>
      <c r="V113" s="762"/>
      <c r="W113" s="762"/>
      <c r="X113" s="762"/>
      <c r="Y113" s="762"/>
      <c r="Z113" s="762"/>
      <c r="AA113" s="782" t="s">
        <v>1130</v>
      </c>
      <c r="AB113" s="781" t="s">
        <v>748</v>
      </c>
      <c r="AC113" s="533" t="s">
        <v>748</v>
      </c>
      <c r="AD113" s="530">
        <v>1</v>
      </c>
    </row>
    <row r="114" spans="17:30">
      <c r="Q114" s="762"/>
      <c r="R114" s="762"/>
      <c r="S114" s="762"/>
      <c r="T114" s="762"/>
      <c r="U114" s="762"/>
      <c r="V114" s="762"/>
      <c r="W114" s="762"/>
      <c r="X114" s="762"/>
      <c r="Y114" s="762"/>
      <c r="Z114" s="762"/>
      <c r="AA114" s="796" t="s">
        <v>3081</v>
      </c>
      <c r="AB114" s="781"/>
      <c r="AC114" s="533"/>
      <c r="AD114" s="530">
        <v>1</v>
      </c>
    </row>
    <row r="115" spans="17:30" ht="15">
      <c r="Q115" s="762"/>
      <c r="R115" s="762"/>
      <c r="S115" s="762"/>
      <c r="T115" s="762"/>
      <c r="U115" s="762"/>
      <c r="V115" s="762"/>
      <c r="W115" s="762"/>
      <c r="X115" s="762"/>
      <c r="Y115" s="762"/>
      <c r="Z115" s="762"/>
      <c r="AA115" s="780" t="s">
        <v>1131</v>
      </c>
      <c r="AB115" s="781" t="s">
        <v>748</v>
      </c>
      <c r="AC115" s="533" t="s">
        <v>748</v>
      </c>
      <c r="AD115" s="530">
        <v>1</v>
      </c>
    </row>
    <row r="116" spans="17:30" ht="15">
      <c r="Q116" s="762"/>
      <c r="R116" s="762"/>
      <c r="S116" s="762"/>
      <c r="T116" s="762"/>
      <c r="U116" s="762"/>
      <c r="V116" s="762"/>
      <c r="W116" s="762"/>
      <c r="X116" s="762"/>
      <c r="Y116" s="762"/>
      <c r="Z116" s="762"/>
      <c r="AA116" s="780" t="s">
        <v>1132</v>
      </c>
      <c r="AB116" s="781" t="s">
        <v>748</v>
      </c>
      <c r="AC116" s="533" t="s">
        <v>748</v>
      </c>
      <c r="AD116" s="530">
        <v>1</v>
      </c>
    </row>
    <row r="117" spans="17:30" ht="15">
      <c r="Q117" s="762"/>
      <c r="R117" s="762"/>
      <c r="S117" s="762"/>
      <c r="T117" s="762"/>
      <c r="U117" s="762"/>
      <c r="V117" s="762"/>
      <c r="W117" s="762"/>
      <c r="X117" s="762"/>
      <c r="Y117" s="762"/>
      <c r="Z117" s="762"/>
      <c r="AA117" s="780" t="s">
        <v>1133</v>
      </c>
      <c r="AB117" s="781" t="s">
        <v>748</v>
      </c>
      <c r="AC117" s="533" t="s">
        <v>748</v>
      </c>
      <c r="AD117" s="530">
        <v>1</v>
      </c>
    </row>
    <row r="118" spans="17:30" ht="15">
      <c r="Q118" s="762"/>
      <c r="R118" s="762"/>
      <c r="S118" s="762"/>
      <c r="T118" s="762"/>
      <c r="U118" s="762"/>
      <c r="V118" s="762"/>
      <c r="W118" s="762"/>
      <c r="X118" s="762"/>
      <c r="Y118" s="762"/>
      <c r="Z118" s="762"/>
      <c r="AA118" s="780" t="s">
        <v>1134</v>
      </c>
      <c r="AB118" s="800"/>
      <c r="AC118" s="535">
        <v>1</v>
      </c>
      <c r="AD118" s="534"/>
    </row>
    <row r="119" spans="17:30" ht="15">
      <c r="Q119" s="762"/>
      <c r="R119" s="762"/>
      <c r="S119" s="762"/>
      <c r="T119" s="762"/>
      <c r="U119" s="762"/>
      <c r="V119" s="762"/>
      <c r="W119" s="762"/>
      <c r="X119" s="762"/>
      <c r="Y119" s="762"/>
      <c r="Z119" s="762"/>
      <c r="AA119" s="780" t="s">
        <v>1135</v>
      </c>
      <c r="AB119" s="781" t="s">
        <v>748</v>
      </c>
      <c r="AC119" s="533" t="s">
        <v>748</v>
      </c>
      <c r="AD119" s="530">
        <v>1</v>
      </c>
    </row>
    <row r="120" spans="17:30" ht="15">
      <c r="Q120" s="762"/>
      <c r="R120" s="762"/>
      <c r="S120" s="762"/>
      <c r="T120" s="762"/>
      <c r="U120" s="762"/>
      <c r="V120" s="762"/>
      <c r="W120" s="762"/>
      <c r="X120" s="762"/>
      <c r="Y120" s="762"/>
      <c r="Z120" s="762"/>
      <c r="AA120" s="780" t="s">
        <v>1136</v>
      </c>
      <c r="AB120" s="781" t="s">
        <v>748</v>
      </c>
      <c r="AC120" s="533" t="s">
        <v>748</v>
      </c>
      <c r="AD120" s="530">
        <v>1</v>
      </c>
    </row>
    <row r="121" spans="17:30" ht="15">
      <c r="Q121" s="762"/>
      <c r="R121" s="762"/>
      <c r="S121" s="762"/>
      <c r="T121" s="762"/>
      <c r="U121" s="762"/>
      <c r="V121" s="762"/>
      <c r="W121" s="762"/>
      <c r="X121" s="762"/>
      <c r="Y121" s="762"/>
      <c r="Z121" s="762"/>
      <c r="AA121" s="780" t="s">
        <v>1056</v>
      </c>
      <c r="AB121" s="781" t="s">
        <v>748</v>
      </c>
      <c r="AC121" s="533" t="s">
        <v>748</v>
      </c>
      <c r="AD121" s="530">
        <v>1</v>
      </c>
    </row>
    <row r="122" spans="17:30">
      <c r="Q122" s="762"/>
      <c r="R122" s="762"/>
      <c r="S122" s="762"/>
      <c r="T122" s="762"/>
      <c r="U122" s="762"/>
      <c r="V122" s="762"/>
      <c r="W122" s="762"/>
      <c r="X122" s="762"/>
      <c r="Y122" s="762"/>
      <c r="Z122" s="762"/>
      <c r="AA122" s="782" t="s">
        <v>1137</v>
      </c>
      <c r="AB122" s="781" t="s">
        <v>748</v>
      </c>
      <c r="AC122" s="533" t="s">
        <v>748</v>
      </c>
      <c r="AD122" s="530">
        <v>1</v>
      </c>
    </row>
    <row r="123" spans="17:30">
      <c r="Q123" s="762"/>
      <c r="R123" s="762"/>
      <c r="S123" s="762"/>
      <c r="T123" s="762"/>
      <c r="U123" s="762"/>
      <c r="V123" s="762"/>
      <c r="W123" s="762"/>
      <c r="X123" s="762"/>
      <c r="Y123" s="762"/>
      <c r="Z123" s="762"/>
      <c r="AA123" s="782" t="s">
        <v>1881</v>
      </c>
      <c r="AB123" s="781"/>
      <c r="AC123" s="533"/>
      <c r="AD123" s="530">
        <v>1</v>
      </c>
    </row>
    <row r="124" spans="17:30" ht="15">
      <c r="Q124" s="762"/>
      <c r="R124" s="762"/>
      <c r="S124" s="762"/>
      <c r="T124" s="762"/>
      <c r="U124" s="762"/>
      <c r="V124" s="762"/>
      <c r="W124" s="762"/>
      <c r="X124" s="762"/>
      <c r="Y124" s="762"/>
      <c r="Z124" s="762"/>
      <c r="AA124" s="780" t="s">
        <v>1138</v>
      </c>
      <c r="AB124" s="781" t="s">
        <v>748</v>
      </c>
      <c r="AC124" s="533" t="s">
        <v>748</v>
      </c>
      <c r="AD124" s="530">
        <v>1</v>
      </c>
    </row>
    <row r="125" spans="17:30" ht="15">
      <c r="Q125" s="762"/>
      <c r="R125" s="762"/>
      <c r="S125" s="762"/>
      <c r="T125" s="762"/>
      <c r="U125" s="762"/>
      <c r="V125" s="762"/>
      <c r="W125" s="762"/>
      <c r="X125" s="762"/>
      <c r="Y125" s="762"/>
      <c r="Z125" s="762"/>
      <c r="AA125" s="780" t="s">
        <v>1882</v>
      </c>
      <c r="AB125" s="781"/>
      <c r="AC125" s="533"/>
      <c r="AD125" s="530">
        <v>1</v>
      </c>
    </row>
    <row r="126" spans="17:30">
      <c r="Q126" s="762"/>
      <c r="R126" s="762"/>
      <c r="S126" s="762"/>
      <c r="T126" s="762"/>
      <c r="U126" s="762"/>
      <c r="V126" s="762"/>
      <c r="W126" s="762"/>
      <c r="X126" s="762"/>
      <c r="Y126" s="762"/>
      <c r="Z126" s="762"/>
      <c r="AA126" s="782" t="s">
        <v>1065</v>
      </c>
      <c r="AB126" s="781" t="s">
        <v>748</v>
      </c>
      <c r="AC126" s="533" t="s">
        <v>748</v>
      </c>
      <c r="AD126" s="530">
        <v>1</v>
      </c>
    </row>
    <row r="127" spans="17:30">
      <c r="Q127" s="762"/>
      <c r="R127" s="762"/>
      <c r="S127" s="762"/>
      <c r="T127" s="762"/>
      <c r="U127" s="762"/>
      <c r="V127" s="762"/>
      <c r="W127" s="762"/>
      <c r="X127" s="762"/>
      <c r="Y127" s="762"/>
      <c r="Z127" s="762"/>
      <c r="AA127" s="796" t="s">
        <v>3436</v>
      </c>
      <c r="AB127" s="781"/>
      <c r="AC127" s="533"/>
      <c r="AD127" s="530">
        <v>1</v>
      </c>
    </row>
    <row r="128" spans="17:30" ht="15">
      <c r="Q128" s="762"/>
      <c r="R128" s="762"/>
      <c r="S128" s="762"/>
      <c r="T128" s="762"/>
      <c r="U128" s="762"/>
      <c r="V128" s="762"/>
      <c r="W128" s="762"/>
      <c r="X128" s="762"/>
      <c r="Y128" s="762"/>
      <c r="Z128" s="762"/>
      <c r="AA128" s="780" t="s">
        <v>1041</v>
      </c>
      <c r="AB128" s="800"/>
      <c r="AC128" s="535">
        <v>1</v>
      </c>
      <c r="AD128" s="534"/>
    </row>
    <row r="129" spans="17:30" ht="15">
      <c r="Q129" s="762"/>
      <c r="R129" s="762"/>
      <c r="S129" s="762"/>
      <c r="T129" s="762"/>
      <c r="U129" s="762"/>
      <c r="V129" s="762"/>
      <c r="W129" s="762"/>
      <c r="X129" s="762"/>
      <c r="Y129" s="762"/>
      <c r="Z129" s="762"/>
      <c r="AA129" s="780" t="s">
        <v>1139</v>
      </c>
      <c r="AB129" s="800"/>
      <c r="AC129" s="535">
        <v>1</v>
      </c>
      <c r="AD129" s="534"/>
    </row>
    <row r="130" spans="17:30" ht="15">
      <c r="Q130" s="762"/>
      <c r="R130" s="762"/>
      <c r="S130" s="762"/>
      <c r="T130" s="762"/>
      <c r="U130" s="762"/>
      <c r="V130" s="762"/>
      <c r="W130" s="762"/>
      <c r="X130" s="762"/>
      <c r="Y130" s="762"/>
      <c r="Z130" s="762"/>
      <c r="AA130" s="780" t="s">
        <v>1883</v>
      </c>
      <c r="AB130" s="781"/>
      <c r="AC130" s="533"/>
      <c r="AD130" s="530">
        <v>1</v>
      </c>
    </row>
    <row r="131" spans="17:30" ht="15">
      <c r="Q131" s="762"/>
      <c r="R131" s="762"/>
      <c r="S131" s="762"/>
      <c r="T131" s="762"/>
      <c r="U131" s="762"/>
      <c r="V131" s="762"/>
      <c r="W131" s="762"/>
      <c r="X131" s="762"/>
      <c r="Y131" s="762"/>
      <c r="Z131" s="762"/>
      <c r="AA131" s="780" t="s">
        <v>1140</v>
      </c>
      <c r="AB131" s="781" t="s">
        <v>748</v>
      </c>
      <c r="AC131" s="533" t="s">
        <v>748</v>
      </c>
      <c r="AD131" s="530">
        <v>1</v>
      </c>
    </row>
    <row r="132" spans="17:30" ht="15">
      <c r="Q132" s="762"/>
      <c r="R132" s="762"/>
      <c r="S132" s="762"/>
      <c r="T132" s="762"/>
      <c r="U132" s="762"/>
      <c r="V132" s="762"/>
      <c r="W132" s="762"/>
      <c r="X132" s="762"/>
      <c r="Y132" s="762"/>
      <c r="Z132" s="762"/>
      <c r="AA132" s="780" t="s">
        <v>1141</v>
      </c>
      <c r="AB132" s="781" t="s">
        <v>748</v>
      </c>
      <c r="AC132" s="533" t="s">
        <v>748</v>
      </c>
      <c r="AD132" s="530">
        <v>1</v>
      </c>
    </row>
    <row r="133" spans="17:30" ht="15">
      <c r="Q133" s="762"/>
      <c r="R133" s="762"/>
      <c r="S133" s="762"/>
      <c r="T133" s="762"/>
      <c r="U133" s="762"/>
      <c r="V133" s="762"/>
      <c r="W133" s="762"/>
      <c r="X133" s="762"/>
      <c r="Y133" s="762"/>
      <c r="Z133" s="762"/>
      <c r="AA133" s="780" t="s">
        <v>1142</v>
      </c>
      <c r="AB133" s="781" t="s">
        <v>748</v>
      </c>
      <c r="AC133" s="533" t="s">
        <v>748</v>
      </c>
      <c r="AD133" s="530">
        <v>1</v>
      </c>
    </row>
    <row r="134" spans="17:30" ht="15">
      <c r="Q134" s="762"/>
      <c r="R134" s="762"/>
      <c r="S134" s="762"/>
      <c r="T134" s="762"/>
      <c r="U134" s="762"/>
      <c r="V134" s="762"/>
      <c r="W134" s="762"/>
      <c r="X134" s="762"/>
      <c r="Y134" s="762"/>
      <c r="Z134" s="762"/>
      <c r="AA134" s="780" t="s">
        <v>1143</v>
      </c>
      <c r="AB134" s="781" t="s">
        <v>748</v>
      </c>
      <c r="AC134" s="533" t="s">
        <v>748</v>
      </c>
      <c r="AD134" s="530">
        <v>1</v>
      </c>
    </row>
    <row r="135" spans="17:30">
      <c r="Q135" s="762"/>
      <c r="R135" s="762"/>
      <c r="S135" s="762"/>
      <c r="T135" s="762"/>
      <c r="U135" s="762"/>
      <c r="V135" s="762"/>
      <c r="W135" s="762"/>
      <c r="X135" s="762"/>
      <c r="Y135" s="762"/>
      <c r="Z135" s="762"/>
      <c r="AA135" s="782" t="s">
        <v>1334</v>
      </c>
      <c r="AB135" s="802"/>
      <c r="AC135" s="538"/>
      <c r="AD135" s="537">
        <v>1</v>
      </c>
    </row>
    <row r="136" spans="17:30">
      <c r="Q136" s="762"/>
      <c r="R136" s="762"/>
      <c r="S136" s="762"/>
      <c r="T136" s="762"/>
      <c r="U136" s="762"/>
      <c r="V136" s="762"/>
      <c r="W136" s="762"/>
      <c r="X136" s="762"/>
      <c r="Y136" s="762"/>
      <c r="Z136" s="762"/>
      <c r="AA136" s="782" t="s">
        <v>1144</v>
      </c>
      <c r="AB136" s="802">
        <v>1</v>
      </c>
      <c r="AC136" s="538" t="s">
        <v>748</v>
      </c>
      <c r="AD136" s="537"/>
    </row>
    <row r="137" spans="17:30" ht="15">
      <c r="Q137" s="762"/>
      <c r="R137" s="762"/>
      <c r="S137" s="762"/>
      <c r="T137" s="762"/>
      <c r="U137" s="762"/>
      <c r="V137" s="762"/>
      <c r="W137" s="762"/>
      <c r="X137" s="762"/>
      <c r="Y137" s="762"/>
      <c r="Z137" s="762"/>
      <c r="AA137" s="780" t="s">
        <v>1145</v>
      </c>
      <c r="AB137" s="781" t="s">
        <v>748</v>
      </c>
      <c r="AC137" s="533" t="s">
        <v>748</v>
      </c>
      <c r="AD137" s="530">
        <v>1</v>
      </c>
    </row>
    <row r="138" spans="17:30" ht="15">
      <c r="Q138" s="762"/>
      <c r="R138" s="762"/>
      <c r="S138" s="762"/>
      <c r="T138" s="762"/>
      <c r="U138" s="762"/>
      <c r="V138" s="762"/>
      <c r="W138" s="762"/>
      <c r="X138" s="762"/>
      <c r="Y138" s="762"/>
      <c r="Z138" s="762"/>
      <c r="AA138" s="780" t="s">
        <v>1146</v>
      </c>
      <c r="AB138" s="781" t="s">
        <v>748</v>
      </c>
      <c r="AC138" s="533" t="s">
        <v>748</v>
      </c>
      <c r="AD138" s="530">
        <v>1</v>
      </c>
    </row>
    <row r="139" spans="17:30" ht="15">
      <c r="Q139" s="762"/>
      <c r="R139" s="762"/>
      <c r="S139" s="762"/>
      <c r="T139" s="762"/>
      <c r="U139" s="762"/>
      <c r="V139" s="762"/>
      <c r="W139" s="762"/>
      <c r="X139" s="762"/>
      <c r="Y139" s="762"/>
      <c r="Z139" s="762"/>
      <c r="AA139" s="780" t="s">
        <v>1147</v>
      </c>
      <c r="AB139" s="802">
        <v>1</v>
      </c>
      <c r="AC139" s="538" t="s">
        <v>748</v>
      </c>
      <c r="AD139" s="537" t="s">
        <v>748</v>
      </c>
    </row>
    <row r="140" spans="17:30" ht="15">
      <c r="Q140" s="762"/>
      <c r="R140" s="762"/>
      <c r="S140" s="762"/>
      <c r="T140" s="762"/>
      <c r="U140" s="762"/>
      <c r="V140" s="762"/>
      <c r="W140" s="762"/>
      <c r="X140" s="762"/>
      <c r="Y140" s="762"/>
      <c r="Z140" s="762"/>
      <c r="AA140" s="780" t="s">
        <v>1884</v>
      </c>
      <c r="AB140" s="781"/>
      <c r="AC140" s="533"/>
      <c r="AD140" s="530">
        <v>1</v>
      </c>
    </row>
    <row r="141" spans="17:30">
      <c r="Q141" s="762"/>
      <c r="R141" s="762"/>
      <c r="S141" s="762"/>
      <c r="T141" s="762"/>
      <c r="U141" s="762"/>
      <c r="V141" s="762"/>
      <c r="W141" s="762"/>
      <c r="X141" s="762"/>
      <c r="Y141" s="762"/>
      <c r="Z141" s="762"/>
      <c r="AA141" s="782" t="s">
        <v>1049</v>
      </c>
      <c r="AB141" s="781" t="s">
        <v>748</v>
      </c>
      <c r="AC141" s="533" t="s">
        <v>748</v>
      </c>
      <c r="AD141" s="530">
        <v>1</v>
      </c>
    </row>
    <row r="142" spans="17:30">
      <c r="Q142" s="762"/>
      <c r="R142" s="762"/>
      <c r="S142" s="762"/>
      <c r="T142" s="762"/>
      <c r="U142" s="762"/>
      <c r="V142" s="762"/>
      <c r="W142" s="762"/>
      <c r="X142" s="762"/>
      <c r="Y142" s="762"/>
      <c r="Z142" s="762"/>
      <c r="AA142" s="782" t="s">
        <v>1148</v>
      </c>
      <c r="AB142" s="781" t="s">
        <v>748</v>
      </c>
      <c r="AC142" s="533" t="s">
        <v>748</v>
      </c>
      <c r="AD142" s="530">
        <v>1</v>
      </c>
    </row>
    <row r="143" spans="17:30" ht="15">
      <c r="Q143" s="762"/>
      <c r="R143" s="762"/>
      <c r="S143" s="762"/>
      <c r="T143" s="762"/>
      <c r="U143" s="762"/>
      <c r="V143" s="762"/>
      <c r="W143" s="762"/>
      <c r="X143" s="762"/>
      <c r="Y143" s="762"/>
      <c r="Z143" s="762"/>
      <c r="AA143" s="780" t="s">
        <v>1149</v>
      </c>
      <c r="AB143" s="781" t="s">
        <v>748</v>
      </c>
      <c r="AC143" s="533" t="s">
        <v>748</v>
      </c>
      <c r="AD143" s="530">
        <v>1</v>
      </c>
    </row>
    <row r="144" spans="17:30">
      <c r="Q144" s="762"/>
      <c r="R144" s="762"/>
      <c r="S144" s="762"/>
      <c r="T144" s="762"/>
      <c r="U144" s="762"/>
      <c r="V144" s="762"/>
      <c r="W144" s="762"/>
      <c r="X144" s="762"/>
      <c r="Y144" s="762"/>
      <c r="Z144" s="762"/>
      <c r="AA144" s="782" t="s">
        <v>1150</v>
      </c>
      <c r="AB144" s="781" t="s">
        <v>748</v>
      </c>
      <c r="AC144" s="533" t="s">
        <v>748</v>
      </c>
      <c r="AD144" s="530">
        <v>1</v>
      </c>
    </row>
    <row r="145" spans="17:30">
      <c r="Q145" s="762"/>
      <c r="R145" s="762"/>
      <c r="S145" s="762"/>
      <c r="T145" s="762"/>
      <c r="U145" s="762"/>
      <c r="V145" s="762"/>
      <c r="W145" s="762"/>
      <c r="X145" s="762"/>
      <c r="Y145" s="762"/>
      <c r="Z145" s="762"/>
      <c r="AA145" s="782" t="s">
        <v>1885</v>
      </c>
      <c r="AB145" s="781"/>
      <c r="AC145" s="533"/>
      <c r="AD145" s="530">
        <v>1</v>
      </c>
    </row>
    <row r="146" spans="17:30" ht="15">
      <c r="Q146" s="762"/>
      <c r="R146" s="762"/>
      <c r="S146" s="762"/>
      <c r="T146" s="762"/>
      <c r="U146" s="762"/>
      <c r="V146" s="762"/>
      <c r="W146" s="762"/>
      <c r="X146" s="762"/>
      <c r="Y146" s="762"/>
      <c r="Z146" s="762"/>
      <c r="AA146" s="780" t="s">
        <v>1151</v>
      </c>
      <c r="AB146" s="781" t="s">
        <v>748</v>
      </c>
      <c r="AC146" s="533" t="s">
        <v>748</v>
      </c>
      <c r="AD146" s="530">
        <v>1</v>
      </c>
    </row>
    <row r="147" spans="17:30">
      <c r="Q147" s="762"/>
      <c r="R147" s="762"/>
      <c r="S147" s="762"/>
      <c r="T147" s="762"/>
      <c r="U147" s="762"/>
      <c r="V147" s="762"/>
      <c r="W147" s="762"/>
      <c r="X147" s="762"/>
      <c r="Y147" s="762"/>
      <c r="Z147" s="762"/>
      <c r="AA147" s="796" t="s">
        <v>3437</v>
      </c>
      <c r="AB147" s="781"/>
      <c r="AC147" s="533"/>
      <c r="AD147" s="530">
        <v>1</v>
      </c>
    </row>
    <row r="148" spans="17:30" ht="15">
      <c r="Q148" s="762"/>
      <c r="R148" s="762"/>
      <c r="S148" s="762"/>
      <c r="T148" s="762"/>
      <c r="U148" s="762"/>
      <c r="V148" s="762"/>
      <c r="W148" s="762"/>
      <c r="X148" s="762"/>
      <c r="Y148" s="762"/>
      <c r="Z148" s="762"/>
      <c r="AA148" s="780" t="s">
        <v>1152</v>
      </c>
      <c r="AB148" s="781" t="s">
        <v>748</v>
      </c>
      <c r="AC148" s="533" t="s">
        <v>748</v>
      </c>
      <c r="AD148" s="530">
        <v>1</v>
      </c>
    </row>
    <row r="149" spans="17:30">
      <c r="Q149" s="762"/>
      <c r="R149" s="762"/>
      <c r="S149" s="762"/>
      <c r="T149" s="762"/>
      <c r="U149" s="762"/>
      <c r="V149" s="762"/>
      <c r="W149" s="762"/>
      <c r="X149" s="762"/>
      <c r="Y149" s="762"/>
      <c r="Z149" s="762"/>
      <c r="AA149" s="782" t="s">
        <v>3438</v>
      </c>
      <c r="AB149" s="781"/>
      <c r="AC149" s="533"/>
      <c r="AD149" s="530">
        <v>1</v>
      </c>
    </row>
    <row r="150" spans="17:30" ht="15">
      <c r="Q150" s="762"/>
      <c r="R150" s="762"/>
      <c r="S150" s="762"/>
      <c r="T150" s="762"/>
      <c r="U150" s="762"/>
      <c r="V150" s="762"/>
      <c r="W150" s="762"/>
      <c r="X150" s="762"/>
      <c r="Y150" s="762"/>
      <c r="Z150" s="762"/>
      <c r="AA150" s="780" t="s">
        <v>1335</v>
      </c>
      <c r="AB150" s="781">
        <v>1</v>
      </c>
      <c r="AC150" s="533"/>
      <c r="AD150" s="530"/>
    </row>
    <row r="151" spans="17:30" ht="15">
      <c r="Q151" s="762"/>
      <c r="R151" s="762"/>
      <c r="S151" s="762"/>
      <c r="T151" s="762"/>
      <c r="U151" s="762"/>
      <c r="V151" s="762"/>
      <c r="W151" s="762"/>
      <c r="X151" s="762"/>
      <c r="Y151" s="762"/>
      <c r="Z151" s="762"/>
      <c r="AA151" s="780" t="s">
        <v>1153</v>
      </c>
      <c r="AB151" s="781" t="s">
        <v>748</v>
      </c>
      <c r="AC151" s="533" t="s">
        <v>748</v>
      </c>
      <c r="AD151" s="530">
        <v>1</v>
      </c>
    </row>
    <row r="152" spans="17:30" ht="15">
      <c r="Q152" s="762"/>
      <c r="R152" s="762"/>
      <c r="S152" s="762"/>
      <c r="T152" s="762"/>
      <c r="U152" s="762"/>
      <c r="V152" s="762"/>
      <c r="W152" s="762"/>
      <c r="X152" s="762"/>
      <c r="Y152" s="762"/>
      <c r="Z152" s="762"/>
      <c r="AA152" s="780" t="s">
        <v>1154</v>
      </c>
      <c r="AB152" s="781" t="s">
        <v>748</v>
      </c>
      <c r="AC152" s="533" t="s">
        <v>748</v>
      </c>
      <c r="AD152" s="530">
        <v>1</v>
      </c>
    </row>
    <row r="153" spans="17:30">
      <c r="Q153" s="762"/>
      <c r="R153" s="762"/>
      <c r="S153" s="762"/>
      <c r="T153" s="762"/>
      <c r="U153" s="762"/>
      <c r="V153" s="762"/>
      <c r="W153" s="762"/>
      <c r="X153" s="762"/>
      <c r="Y153" s="762"/>
      <c r="Z153" s="762"/>
      <c r="AA153" s="782" t="s">
        <v>1155</v>
      </c>
      <c r="AB153" s="781" t="s">
        <v>748</v>
      </c>
      <c r="AC153" s="533" t="s">
        <v>748</v>
      </c>
      <c r="AD153" s="530">
        <v>1</v>
      </c>
    </row>
    <row r="154" spans="17:30">
      <c r="Q154" s="762"/>
      <c r="R154" s="762"/>
      <c r="S154" s="762"/>
      <c r="T154" s="762"/>
      <c r="U154" s="762"/>
      <c r="V154" s="762"/>
      <c r="W154" s="762"/>
      <c r="X154" s="762"/>
      <c r="Y154" s="762"/>
      <c r="Z154" s="762"/>
      <c r="AA154" s="782" t="s">
        <v>1160</v>
      </c>
      <c r="AB154" s="781" t="s">
        <v>748</v>
      </c>
      <c r="AC154" s="533" t="s">
        <v>748</v>
      </c>
      <c r="AD154" s="530">
        <v>1</v>
      </c>
    </row>
    <row r="155" spans="17:30">
      <c r="Q155" s="762"/>
      <c r="R155" s="762"/>
      <c r="S155" s="762"/>
      <c r="T155" s="762"/>
      <c r="U155" s="762"/>
      <c r="V155" s="762"/>
      <c r="W155" s="762"/>
      <c r="X155" s="762"/>
      <c r="Y155" s="762"/>
      <c r="Z155" s="762"/>
      <c r="AA155" s="782" t="s">
        <v>1157</v>
      </c>
      <c r="AB155" s="781" t="s">
        <v>748</v>
      </c>
      <c r="AC155" s="533" t="s">
        <v>748</v>
      </c>
      <c r="AD155" s="530">
        <v>1</v>
      </c>
    </row>
    <row r="156" spans="17:30" ht="15">
      <c r="Q156" s="762"/>
      <c r="R156" s="762"/>
      <c r="S156" s="762"/>
      <c r="T156" s="762"/>
      <c r="U156" s="762"/>
      <c r="V156" s="762"/>
      <c r="W156" s="762"/>
      <c r="X156" s="762"/>
      <c r="Y156" s="762"/>
      <c r="Z156" s="762"/>
      <c r="AA156" s="780" t="s">
        <v>1156</v>
      </c>
      <c r="AB156" s="781" t="s">
        <v>748</v>
      </c>
      <c r="AC156" s="533" t="s">
        <v>748</v>
      </c>
      <c r="AD156" s="530">
        <v>1</v>
      </c>
    </row>
    <row r="157" spans="17:30">
      <c r="Q157" s="762"/>
      <c r="R157" s="762"/>
      <c r="S157" s="762"/>
      <c r="T157" s="762"/>
      <c r="U157" s="762"/>
      <c r="V157" s="762"/>
      <c r="W157" s="762"/>
      <c r="X157" s="762"/>
      <c r="Y157" s="762"/>
      <c r="Z157" s="762"/>
      <c r="AA157" s="782" t="s">
        <v>1159</v>
      </c>
      <c r="AB157" s="802"/>
      <c r="AC157" s="538">
        <v>1</v>
      </c>
      <c r="AD157" s="537"/>
    </row>
    <row r="158" spans="17:30" ht="15">
      <c r="Q158" s="762"/>
      <c r="R158" s="762"/>
      <c r="S158" s="762"/>
      <c r="T158" s="762"/>
      <c r="U158" s="762"/>
      <c r="V158" s="762"/>
      <c r="W158" s="762"/>
      <c r="X158" s="762"/>
      <c r="Y158" s="762"/>
      <c r="Z158" s="762"/>
      <c r="AA158" s="780" t="s">
        <v>1158</v>
      </c>
      <c r="AB158" s="781" t="s">
        <v>748</v>
      </c>
      <c r="AC158" s="533" t="s">
        <v>748</v>
      </c>
      <c r="AD158" s="530">
        <v>1</v>
      </c>
    </row>
    <row r="159" spans="17:30" ht="15">
      <c r="Q159" s="762"/>
      <c r="R159" s="762"/>
      <c r="S159" s="762"/>
      <c r="T159" s="762"/>
      <c r="U159" s="762"/>
      <c r="V159" s="762"/>
      <c r="W159" s="762"/>
      <c r="X159" s="762"/>
      <c r="Y159" s="762"/>
      <c r="Z159" s="762"/>
      <c r="AA159" s="780" t="s">
        <v>1162</v>
      </c>
      <c r="AB159" s="781" t="s">
        <v>748</v>
      </c>
      <c r="AC159" s="533" t="s">
        <v>748</v>
      </c>
      <c r="AD159" s="530">
        <v>1</v>
      </c>
    </row>
    <row r="160" spans="17:30" ht="15">
      <c r="Q160" s="762"/>
      <c r="R160" s="762"/>
      <c r="S160" s="762"/>
      <c r="T160" s="762"/>
      <c r="U160" s="762"/>
      <c r="V160" s="762"/>
      <c r="W160" s="762"/>
      <c r="X160" s="762"/>
      <c r="Y160" s="762"/>
      <c r="Z160" s="762"/>
      <c r="AA160" s="780" t="s">
        <v>1336</v>
      </c>
      <c r="AB160" s="781"/>
      <c r="AC160" s="533"/>
      <c r="AD160" s="530">
        <v>1</v>
      </c>
    </row>
    <row r="161" spans="17:30" ht="15">
      <c r="Q161" s="762"/>
      <c r="R161" s="762"/>
      <c r="S161" s="762"/>
      <c r="T161" s="762"/>
      <c r="U161" s="762"/>
      <c r="V161" s="762"/>
      <c r="W161" s="762"/>
      <c r="X161" s="762"/>
      <c r="Y161" s="762"/>
      <c r="Z161" s="762"/>
      <c r="AA161" s="780" t="s">
        <v>1163</v>
      </c>
      <c r="AB161" s="781" t="s">
        <v>748</v>
      </c>
      <c r="AC161" s="533" t="s">
        <v>748</v>
      </c>
      <c r="AD161" s="530">
        <v>1</v>
      </c>
    </row>
    <row r="162" spans="17:30" ht="15">
      <c r="Q162" s="762"/>
      <c r="R162" s="762"/>
      <c r="S162" s="762"/>
      <c r="T162" s="762"/>
      <c r="U162" s="762"/>
      <c r="V162" s="762"/>
      <c r="W162" s="762"/>
      <c r="X162" s="762"/>
      <c r="Y162" s="762"/>
      <c r="Z162" s="762"/>
      <c r="AA162" s="780" t="s">
        <v>1048</v>
      </c>
      <c r="AB162" s="781" t="s">
        <v>748</v>
      </c>
      <c r="AC162" s="533" t="s">
        <v>748</v>
      </c>
      <c r="AD162" s="530">
        <v>1</v>
      </c>
    </row>
    <row r="163" spans="17:30">
      <c r="Q163" s="762"/>
      <c r="R163" s="762"/>
      <c r="S163" s="762"/>
      <c r="T163" s="762"/>
      <c r="U163" s="762"/>
      <c r="V163" s="762"/>
      <c r="W163" s="762"/>
      <c r="X163" s="762"/>
      <c r="Y163" s="762"/>
      <c r="Z163" s="762"/>
      <c r="AA163" s="782" t="s">
        <v>3439</v>
      </c>
      <c r="AB163" s="781" t="s">
        <v>748</v>
      </c>
      <c r="AC163" s="533" t="s">
        <v>748</v>
      </c>
      <c r="AD163" s="530">
        <v>1</v>
      </c>
    </row>
    <row r="164" spans="17:30">
      <c r="Q164" s="762"/>
      <c r="R164" s="762"/>
      <c r="S164" s="762"/>
      <c r="T164" s="762"/>
      <c r="U164" s="762"/>
      <c r="V164" s="762"/>
      <c r="W164" s="762"/>
      <c r="X164" s="762"/>
      <c r="Y164" s="762"/>
      <c r="Z164" s="762"/>
      <c r="AA164" s="782" t="s">
        <v>1337</v>
      </c>
      <c r="AB164" s="781"/>
      <c r="AC164" s="533"/>
      <c r="AD164" s="530">
        <v>1</v>
      </c>
    </row>
    <row r="165" spans="17:30">
      <c r="Q165" s="762"/>
      <c r="R165" s="762"/>
      <c r="S165" s="762"/>
      <c r="T165" s="762"/>
      <c r="U165" s="762"/>
      <c r="V165" s="762"/>
      <c r="W165" s="762"/>
      <c r="X165" s="762"/>
      <c r="Y165" s="762"/>
      <c r="Z165" s="762"/>
      <c r="AA165" s="782" t="s">
        <v>1164</v>
      </c>
      <c r="AB165" s="781" t="s">
        <v>748</v>
      </c>
      <c r="AC165" s="533" t="s">
        <v>748</v>
      </c>
      <c r="AD165" s="530">
        <v>1</v>
      </c>
    </row>
    <row r="166" spans="17:30" ht="15">
      <c r="Q166" s="762"/>
      <c r="R166" s="762"/>
      <c r="S166" s="762"/>
      <c r="T166" s="762"/>
      <c r="U166" s="762"/>
      <c r="V166" s="762"/>
      <c r="W166" s="762"/>
      <c r="X166" s="762"/>
      <c r="Y166" s="762"/>
      <c r="Z166" s="762"/>
      <c r="AA166" s="780" t="s">
        <v>1165</v>
      </c>
      <c r="AB166" s="781" t="s">
        <v>748</v>
      </c>
      <c r="AC166" s="533" t="s">
        <v>748</v>
      </c>
      <c r="AD166" s="530">
        <v>1</v>
      </c>
    </row>
    <row r="167" spans="17:30" ht="15">
      <c r="Q167" s="762"/>
      <c r="R167" s="762"/>
      <c r="S167" s="762"/>
      <c r="T167" s="762"/>
      <c r="U167" s="762"/>
      <c r="V167" s="762"/>
      <c r="W167" s="762"/>
      <c r="X167" s="762"/>
      <c r="Y167" s="762"/>
      <c r="Z167" s="762"/>
      <c r="AA167" s="780" t="s">
        <v>3060</v>
      </c>
      <c r="AB167" s="781" t="s">
        <v>748</v>
      </c>
      <c r="AC167" s="533" t="s">
        <v>748</v>
      </c>
      <c r="AD167" s="530">
        <v>1</v>
      </c>
    </row>
    <row r="168" spans="17:30" ht="15">
      <c r="Q168" s="762"/>
      <c r="R168" s="762"/>
      <c r="S168" s="762"/>
      <c r="T168" s="762"/>
      <c r="U168" s="762"/>
      <c r="V168" s="762"/>
      <c r="W168" s="762"/>
      <c r="X168" s="762"/>
      <c r="Y168" s="762"/>
      <c r="Z168" s="762"/>
      <c r="AA168" s="780" t="s">
        <v>1166</v>
      </c>
      <c r="AB168" s="781" t="s">
        <v>748</v>
      </c>
      <c r="AC168" s="533" t="s">
        <v>748</v>
      </c>
      <c r="AD168" s="530">
        <v>1</v>
      </c>
    </row>
    <row r="169" spans="17:30" ht="15">
      <c r="Q169" s="762"/>
      <c r="R169" s="762"/>
      <c r="S169" s="762"/>
      <c r="T169" s="762"/>
      <c r="U169" s="762"/>
      <c r="V169" s="762"/>
      <c r="W169" s="762"/>
      <c r="X169" s="762"/>
      <c r="Y169" s="762"/>
      <c r="Z169" s="762"/>
      <c r="AA169" s="780" t="s">
        <v>1167</v>
      </c>
      <c r="AB169" s="781" t="s">
        <v>748</v>
      </c>
      <c r="AC169" s="533" t="s">
        <v>748</v>
      </c>
      <c r="AD169" s="530">
        <v>1</v>
      </c>
    </row>
    <row r="170" spans="17:30" ht="15">
      <c r="Q170" s="762"/>
      <c r="R170" s="762"/>
      <c r="S170" s="762"/>
      <c r="T170" s="762"/>
      <c r="U170" s="762"/>
      <c r="V170" s="762"/>
      <c r="W170" s="762"/>
      <c r="X170" s="762"/>
      <c r="Y170" s="762"/>
      <c r="Z170" s="762"/>
      <c r="AA170" s="780" t="s">
        <v>1168</v>
      </c>
      <c r="AB170" s="802">
        <v>1</v>
      </c>
      <c r="AC170" s="538"/>
      <c r="AD170" s="537"/>
    </row>
    <row r="171" spans="17:30" ht="15">
      <c r="Q171" s="762"/>
      <c r="R171" s="762"/>
      <c r="S171" s="762"/>
      <c r="T171" s="762"/>
      <c r="U171" s="762"/>
      <c r="V171" s="762"/>
      <c r="W171" s="762"/>
      <c r="X171" s="762"/>
      <c r="Y171" s="762"/>
      <c r="Z171" s="762"/>
      <c r="AA171" s="780" t="s">
        <v>1169</v>
      </c>
      <c r="AB171" s="781" t="s">
        <v>748</v>
      </c>
      <c r="AC171" s="533" t="s">
        <v>748</v>
      </c>
      <c r="AD171" s="530">
        <v>1</v>
      </c>
    </row>
    <row r="172" spans="17:30">
      <c r="Q172" s="762"/>
      <c r="R172" s="762"/>
      <c r="S172" s="762"/>
      <c r="T172" s="762"/>
      <c r="U172" s="762"/>
      <c r="V172" s="762"/>
      <c r="W172" s="762"/>
      <c r="X172" s="762"/>
      <c r="Y172" s="762"/>
      <c r="Z172" s="762"/>
      <c r="AA172" s="782" t="s">
        <v>1170</v>
      </c>
      <c r="AB172" s="781" t="s">
        <v>748</v>
      </c>
      <c r="AC172" s="533" t="s">
        <v>748</v>
      </c>
      <c r="AD172" s="530">
        <v>1</v>
      </c>
    </row>
    <row r="173" spans="17:30">
      <c r="Q173" s="762"/>
      <c r="R173" s="762"/>
      <c r="S173" s="762"/>
      <c r="T173" s="762"/>
      <c r="U173" s="762"/>
      <c r="V173" s="762"/>
      <c r="W173" s="762"/>
      <c r="X173" s="762"/>
      <c r="Y173" s="762"/>
      <c r="Z173" s="762"/>
      <c r="AA173" s="796" t="s">
        <v>3440</v>
      </c>
      <c r="AB173" s="781"/>
      <c r="AC173" s="533"/>
      <c r="AD173" s="530">
        <v>1</v>
      </c>
    </row>
    <row r="174" spans="17:30" ht="15">
      <c r="Q174" s="762"/>
      <c r="R174" s="762"/>
      <c r="S174" s="762"/>
      <c r="T174" s="762"/>
      <c r="U174" s="762"/>
      <c r="V174" s="762"/>
      <c r="W174" s="762"/>
      <c r="X174" s="762"/>
      <c r="Y174" s="762"/>
      <c r="Z174" s="762"/>
      <c r="AA174" s="780" t="s">
        <v>1338</v>
      </c>
      <c r="AB174" s="781"/>
      <c r="AC174" s="533"/>
      <c r="AD174" s="530">
        <v>1</v>
      </c>
    </row>
    <row r="175" spans="17:30" ht="15">
      <c r="Q175" s="762"/>
      <c r="R175" s="762"/>
      <c r="S175" s="762"/>
      <c r="T175" s="762"/>
      <c r="U175" s="762"/>
      <c r="V175" s="762"/>
      <c r="W175" s="762"/>
      <c r="X175" s="762"/>
      <c r="Y175" s="762"/>
      <c r="Z175" s="762"/>
      <c r="AA175" s="780" t="s">
        <v>1171</v>
      </c>
      <c r="AB175" s="781" t="s">
        <v>748</v>
      </c>
      <c r="AC175" s="533" t="s">
        <v>748</v>
      </c>
      <c r="AD175" s="530">
        <v>1</v>
      </c>
    </row>
    <row r="176" spans="17:30" ht="15">
      <c r="Q176" s="762"/>
      <c r="R176" s="762"/>
      <c r="S176" s="762"/>
      <c r="T176" s="762"/>
      <c r="U176" s="762"/>
      <c r="V176" s="762"/>
      <c r="W176" s="762"/>
      <c r="X176" s="762"/>
      <c r="Y176" s="762"/>
      <c r="Z176" s="762"/>
      <c r="AA176" s="780" t="s">
        <v>1886</v>
      </c>
      <c r="AB176" s="781"/>
      <c r="AC176" s="533"/>
      <c r="AD176" s="530">
        <v>1</v>
      </c>
    </row>
    <row r="177" spans="17:30">
      <c r="Q177" s="762"/>
      <c r="R177" s="762"/>
      <c r="S177" s="762"/>
      <c r="T177" s="762"/>
      <c r="U177" s="762"/>
      <c r="V177" s="762"/>
      <c r="W177" s="762"/>
      <c r="X177" s="762"/>
      <c r="Y177" s="762"/>
      <c r="Z177" s="762"/>
      <c r="AA177" s="782" t="s">
        <v>1069</v>
      </c>
      <c r="AB177" s="781" t="s">
        <v>748</v>
      </c>
      <c r="AC177" s="533" t="s">
        <v>748</v>
      </c>
      <c r="AD177" s="530">
        <v>1</v>
      </c>
    </row>
    <row r="178" spans="17:30" ht="15">
      <c r="Q178" s="762"/>
      <c r="R178" s="762"/>
      <c r="S178" s="762"/>
      <c r="T178" s="762"/>
      <c r="U178" s="762"/>
      <c r="V178" s="762"/>
      <c r="W178" s="762"/>
      <c r="X178" s="762"/>
      <c r="Y178" s="762"/>
      <c r="Z178" s="762"/>
      <c r="AA178" s="780" t="s">
        <v>1172</v>
      </c>
      <c r="AB178" s="781" t="s">
        <v>748</v>
      </c>
      <c r="AC178" s="533" t="s">
        <v>748</v>
      </c>
      <c r="AD178" s="530">
        <v>1</v>
      </c>
    </row>
    <row r="179" spans="17:30" ht="15">
      <c r="Q179" s="762"/>
      <c r="R179" s="762"/>
      <c r="S179" s="762"/>
      <c r="T179" s="762"/>
      <c r="U179" s="762"/>
      <c r="V179" s="762"/>
      <c r="W179" s="762"/>
      <c r="X179" s="762"/>
      <c r="Y179" s="762"/>
      <c r="Z179" s="762"/>
      <c r="AA179" s="780" t="s">
        <v>1173</v>
      </c>
      <c r="AB179" s="781" t="s">
        <v>748</v>
      </c>
      <c r="AC179" s="533" t="s">
        <v>748</v>
      </c>
      <c r="AD179" s="530">
        <v>1</v>
      </c>
    </row>
    <row r="180" spans="17:30">
      <c r="Q180" s="762"/>
      <c r="R180" s="762"/>
      <c r="S180" s="762"/>
      <c r="T180" s="762"/>
      <c r="U180" s="762"/>
      <c r="V180" s="762"/>
      <c r="W180" s="762"/>
      <c r="X180" s="762"/>
      <c r="Y180" s="762"/>
      <c r="Z180" s="762"/>
      <c r="AA180" s="782" t="s">
        <v>1174</v>
      </c>
      <c r="AB180" s="781" t="s">
        <v>748</v>
      </c>
      <c r="AC180" s="533" t="s">
        <v>748</v>
      </c>
      <c r="AD180" s="530">
        <v>1</v>
      </c>
    </row>
    <row r="181" spans="17:30">
      <c r="Q181" s="762"/>
      <c r="R181" s="762"/>
      <c r="S181" s="762"/>
      <c r="T181" s="762"/>
      <c r="U181" s="762"/>
      <c r="V181" s="762"/>
      <c r="W181" s="762"/>
      <c r="X181" s="762"/>
      <c r="Y181" s="762"/>
      <c r="Z181" s="762"/>
      <c r="AA181" s="782" t="s">
        <v>1175</v>
      </c>
      <c r="AB181" s="781" t="s">
        <v>748</v>
      </c>
      <c r="AC181" s="533" t="s">
        <v>748</v>
      </c>
      <c r="AD181" s="530">
        <v>1</v>
      </c>
    </row>
    <row r="182" spans="17:30" ht="15">
      <c r="Q182" s="762"/>
      <c r="R182" s="762"/>
      <c r="S182" s="762"/>
      <c r="T182" s="762"/>
      <c r="U182" s="762"/>
      <c r="V182" s="762"/>
      <c r="W182" s="762"/>
      <c r="X182" s="762"/>
      <c r="Y182" s="762"/>
      <c r="Z182" s="762"/>
      <c r="AA182" s="780" t="s">
        <v>1176</v>
      </c>
      <c r="AB182" s="781" t="s">
        <v>748</v>
      </c>
      <c r="AC182" s="533" t="s">
        <v>748</v>
      </c>
      <c r="AD182" s="530">
        <v>1</v>
      </c>
    </row>
    <row r="183" spans="17:30">
      <c r="Q183" s="762"/>
      <c r="R183" s="762"/>
      <c r="S183" s="762"/>
      <c r="T183" s="762"/>
      <c r="U183" s="762"/>
      <c r="V183" s="762"/>
      <c r="W183" s="762"/>
      <c r="X183" s="762"/>
      <c r="Y183" s="762"/>
      <c r="Z183" s="762"/>
      <c r="AA183" s="782" t="s">
        <v>1177</v>
      </c>
      <c r="AB183" s="781" t="s">
        <v>748</v>
      </c>
      <c r="AC183" s="533" t="s">
        <v>748</v>
      </c>
      <c r="AD183" s="530">
        <v>1</v>
      </c>
    </row>
    <row r="184" spans="17:30" ht="15">
      <c r="Q184" s="762"/>
      <c r="R184" s="762"/>
      <c r="S184" s="762"/>
      <c r="T184" s="762"/>
      <c r="U184" s="762"/>
      <c r="V184" s="762"/>
      <c r="W184" s="762"/>
      <c r="X184" s="762"/>
      <c r="Y184" s="762"/>
      <c r="Z184" s="762"/>
      <c r="AA184" s="780" t="s">
        <v>1178</v>
      </c>
      <c r="AB184" s="781" t="s">
        <v>748</v>
      </c>
      <c r="AC184" s="533" t="s">
        <v>748</v>
      </c>
      <c r="AD184" s="530">
        <v>1</v>
      </c>
    </row>
    <row r="185" spans="17:30" ht="15">
      <c r="Q185" s="762"/>
      <c r="R185" s="762"/>
      <c r="S185" s="762"/>
      <c r="T185" s="762"/>
      <c r="U185" s="762"/>
      <c r="V185" s="762"/>
      <c r="W185" s="762"/>
      <c r="X185" s="762"/>
      <c r="Y185" s="762"/>
      <c r="Z185" s="762"/>
      <c r="AA185" s="780" t="s">
        <v>1179</v>
      </c>
      <c r="AB185" s="781" t="s">
        <v>748</v>
      </c>
      <c r="AC185" s="533" t="s">
        <v>748</v>
      </c>
      <c r="AD185" s="530">
        <v>1</v>
      </c>
    </row>
    <row r="186" spans="17:30" ht="15">
      <c r="Q186" s="762"/>
      <c r="R186" s="762"/>
      <c r="S186" s="762"/>
      <c r="T186" s="762"/>
      <c r="U186" s="762"/>
      <c r="V186" s="762"/>
      <c r="W186" s="762"/>
      <c r="X186" s="762"/>
      <c r="Y186" s="762"/>
      <c r="Z186" s="762"/>
      <c r="AA186" s="780" t="s">
        <v>1180</v>
      </c>
      <c r="AB186" s="802"/>
      <c r="AC186" s="538">
        <v>1</v>
      </c>
      <c r="AD186" s="537"/>
    </row>
    <row r="187" spans="17:30" ht="15">
      <c r="Q187" s="762"/>
      <c r="R187" s="762"/>
      <c r="S187" s="762"/>
      <c r="T187" s="762"/>
      <c r="U187" s="762"/>
      <c r="V187" s="762"/>
      <c r="W187" s="762"/>
      <c r="X187" s="762"/>
      <c r="Y187" s="762"/>
      <c r="Z187" s="762"/>
      <c r="AA187" s="780" t="s">
        <v>1181</v>
      </c>
      <c r="AB187" s="781" t="s">
        <v>748</v>
      </c>
      <c r="AC187" s="533" t="s">
        <v>748</v>
      </c>
      <c r="AD187" s="530">
        <v>1</v>
      </c>
    </row>
    <row r="188" spans="17:30" ht="15">
      <c r="Q188" s="762"/>
      <c r="R188" s="762"/>
      <c r="S188" s="762"/>
      <c r="T188" s="762"/>
      <c r="U188" s="762"/>
      <c r="V188" s="762"/>
      <c r="W188" s="762"/>
      <c r="X188" s="762"/>
      <c r="Y188" s="762"/>
      <c r="Z188" s="762"/>
      <c r="AA188" s="780" t="s">
        <v>1182</v>
      </c>
      <c r="AB188" s="802" t="s">
        <v>748</v>
      </c>
      <c r="AC188" s="538">
        <v>1</v>
      </c>
      <c r="AD188" s="537" t="s">
        <v>748</v>
      </c>
    </row>
    <row r="189" spans="17:30">
      <c r="Q189" s="762"/>
      <c r="R189" s="762"/>
      <c r="S189" s="762"/>
      <c r="T189" s="762"/>
      <c r="U189" s="762"/>
      <c r="V189" s="762"/>
      <c r="W189" s="762"/>
      <c r="X189" s="762"/>
      <c r="Y189" s="762"/>
      <c r="Z189" s="762"/>
      <c r="AA189" s="782" t="s">
        <v>1183</v>
      </c>
      <c r="AB189" s="802">
        <v>1</v>
      </c>
      <c r="AC189" s="538"/>
      <c r="AD189" s="537"/>
    </row>
    <row r="190" spans="17:30" ht="15">
      <c r="Q190" s="762"/>
      <c r="R190" s="762"/>
      <c r="S190" s="762"/>
      <c r="T190" s="762"/>
      <c r="U190" s="762"/>
      <c r="V190" s="762"/>
      <c r="W190" s="762"/>
      <c r="X190" s="762"/>
      <c r="Y190" s="762"/>
      <c r="Z190" s="762"/>
      <c r="AA190" s="780" t="s">
        <v>1184</v>
      </c>
      <c r="AB190" s="781" t="s">
        <v>748</v>
      </c>
      <c r="AC190" s="533" t="s">
        <v>748</v>
      </c>
      <c r="AD190" s="530">
        <v>1</v>
      </c>
    </row>
    <row r="191" spans="17:30" ht="15">
      <c r="Q191" s="762"/>
      <c r="R191" s="762"/>
      <c r="S191" s="762"/>
      <c r="T191" s="762"/>
      <c r="U191" s="762"/>
      <c r="V191" s="762"/>
      <c r="W191" s="762"/>
      <c r="X191" s="762"/>
      <c r="Y191" s="762"/>
      <c r="Z191" s="762"/>
      <c r="AA191" s="780" t="s">
        <v>1185</v>
      </c>
      <c r="AB191" s="802"/>
      <c r="AC191" s="538">
        <v>1</v>
      </c>
      <c r="AD191" s="537"/>
    </row>
    <row r="192" spans="17:30">
      <c r="Q192" s="762"/>
      <c r="R192" s="762"/>
      <c r="S192" s="762"/>
      <c r="T192" s="762"/>
      <c r="U192" s="762"/>
      <c r="V192" s="762"/>
      <c r="W192" s="762"/>
      <c r="X192" s="762"/>
      <c r="Y192" s="762"/>
      <c r="Z192" s="762"/>
      <c r="AA192" s="796" t="s">
        <v>3079</v>
      </c>
      <c r="AB192" s="781"/>
      <c r="AC192" s="533"/>
      <c r="AD192" s="530">
        <v>1</v>
      </c>
    </row>
    <row r="193" spans="17:30">
      <c r="Q193" s="762"/>
      <c r="R193" s="762"/>
      <c r="S193" s="762"/>
      <c r="T193" s="762"/>
      <c r="U193" s="762"/>
      <c r="V193" s="762"/>
      <c r="W193" s="762"/>
      <c r="X193" s="762"/>
      <c r="Y193" s="762"/>
      <c r="Z193" s="762"/>
      <c r="AA193" s="782" t="s">
        <v>1186</v>
      </c>
      <c r="AB193" s="781" t="s">
        <v>748</v>
      </c>
      <c r="AC193" s="533" t="s">
        <v>748</v>
      </c>
      <c r="AD193" s="530">
        <v>1</v>
      </c>
    </row>
    <row r="194" spans="17:30" ht="15">
      <c r="Q194" s="762"/>
      <c r="R194" s="762"/>
      <c r="S194" s="762"/>
      <c r="T194" s="762"/>
      <c r="U194" s="762"/>
      <c r="V194" s="762"/>
      <c r="W194" s="762"/>
      <c r="X194" s="762"/>
      <c r="Y194" s="762"/>
      <c r="Z194" s="762"/>
      <c r="AA194" s="780" t="s">
        <v>1187</v>
      </c>
      <c r="AB194" s="781" t="s">
        <v>748</v>
      </c>
      <c r="AC194" s="533" t="s">
        <v>748</v>
      </c>
      <c r="AD194" s="530">
        <v>1</v>
      </c>
    </row>
    <row r="195" spans="17:30" ht="15">
      <c r="Q195" s="762"/>
      <c r="R195" s="762"/>
      <c r="S195" s="762"/>
      <c r="T195" s="762"/>
      <c r="U195" s="762"/>
      <c r="V195" s="762"/>
      <c r="W195" s="762"/>
      <c r="X195" s="762"/>
      <c r="Y195" s="762"/>
      <c r="Z195" s="762"/>
      <c r="AA195" s="780" t="s">
        <v>1188</v>
      </c>
      <c r="AB195" s="781" t="s">
        <v>748</v>
      </c>
      <c r="AC195" s="533" t="s">
        <v>748</v>
      </c>
      <c r="AD195" s="530">
        <v>1</v>
      </c>
    </row>
    <row r="196" spans="17:30" ht="15">
      <c r="Q196" s="762"/>
      <c r="R196" s="762"/>
      <c r="S196" s="762"/>
      <c r="T196" s="762"/>
      <c r="U196" s="762"/>
      <c r="V196" s="762"/>
      <c r="W196" s="762"/>
      <c r="X196" s="762"/>
      <c r="Y196" s="762"/>
      <c r="Z196" s="762"/>
      <c r="AA196" s="780" t="s">
        <v>1189</v>
      </c>
      <c r="AB196" s="781" t="s">
        <v>748</v>
      </c>
      <c r="AC196" s="533" t="s">
        <v>748</v>
      </c>
      <c r="AD196" s="530">
        <v>1</v>
      </c>
    </row>
    <row r="197" spans="17:30">
      <c r="Q197" s="762"/>
      <c r="R197" s="762"/>
      <c r="S197" s="762"/>
      <c r="T197" s="762"/>
      <c r="U197" s="762"/>
      <c r="V197" s="762"/>
      <c r="W197" s="762"/>
      <c r="X197" s="762"/>
      <c r="Y197" s="762"/>
      <c r="Z197" s="762"/>
      <c r="AA197" s="782" t="s">
        <v>1190</v>
      </c>
      <c r="AB197" s="781" t="s">
        <v>748</v>
      </c>
      <c r="AC197" s="533" t="s">
        <v>748</v>
      </c>
      <c r="AD197" s="530">
        <v>1</v>
      </c>
    </row>
    <row r="198" spans="17:30" ht="15">
      <c r="Q198" s="762"/>
      <c r="R198" s="762"/>
      <c r="S198" s="762"/>
      <c r="T198" s="762"/>
      <c r="U198" s="762"/>
      <c r="V198" s="762"/>
      <c r="W198" s="762"/>
      <c r="X198" s="762"/>
      <c r="Y198" s="762"/>
      <c r="Z198" s="762"/>
      <c r="AA198" s="780" t="s">
        <v>1191</v>
      </c>
      <c r="AB198" s="781" t="s">
        <v>748</v>
      </c>
      <c r="AC198" s="533" t="s">
        <v>748</v>
      </c>
      <c r="AD198" s="530">
        <v>1</v>
      </c>
    </row>
    <row r="199" spans="17:30">
      <c r="Q199" s="762"/>
      <c r="R199" s="762"/>
      <c r="S199" s="762"/>
      <c r="T199" s="762"/>
      <c r="U199" s="762"/>
      <c r="V199" s="762"/>
      <c r="W199" s="762"/>
      <c r="X199" s="762"/>
      <c r="Y199" s="762"/>
      <c r="Z199" s="762"/>
      <c r="AA199" s="782" t="s">
        <v>1192</v>
      </c>
      <c r="AB199" s="781" t="s">
        <v>748</v>
      </c>
      <c r="AC199" s="533" t="s">
        <v>748</v>
      </c>
      <c r="AD199" s="530">
        <v>1</v>
      </c>
    </row>
    <row r="200" spans="17:30" ht="15">
      <c r="Q200" s="762"/>
      <c r="R200" s="762"/>
      <c r="S200" s="762"/>
      <c r="T200" s="762"/>
      <c r="U200" s="762"/>
      <c r="V200" s="762"/>
      <c r="W200" s="762"/>
      <c r="X200" s="762"/>
      <c r="Y200" s="762"/>
      <c r="Z200" s="762"/>
      <c r="AA200" s="780" t="s">
        <v>1193</v>
      </c>
      <c r="AB200" s="781" t="s">
        <v>748</v>
      </c>
      <c r="AC200" s="533" t="s">
        <v>748</v>
      </c>
      <c r="AD200" s="530">
        <v>1</v>
      </c>
    </row>
    <row r="201" spans="17:30" ht="15">
      <c r="Q201" s="762"/>
      <c r="R201" s="762"/>
      <c r="S201" s="762"/>
      <c r="T201" s="762"/>
      <c r="U201" s="762"/>
      <c r="V201" s="762"/>
      <c r="W201" s="762"/>
      <c r="X201" s="762"/>
      <c r="Y201" s="762"/>
      <c r="Z201" s="762"/>
      <c r="AA201" s="780" t="s">
        <v>1194</v>
      </c>
      <c r="AB201" s="781" t="s">
        <v>748</v>
      </c>
      <c r="AC201" s="533" t="s">
        <v>748</v>
      </c>
      <c r="AD201" s="530">
        <v>1</v>
      </c>
    </row>
    <row r="202" spans="17:30" ht="15">
      <c r="Q202" s="762"/>
      <c r="R202" s="762"/>
      <c r="S202" s="762"/>
      <c r="T202" s="762"/>
      <c r="U202" s="762"/>
      <c r="V202" s="762"/>
      <c r="W202" s="762"/>
      <c r="X202" s="762"/>
      <c r="Y202" s="762"/>
      <c r="Z202" s="762"/>
      <c r="AA202" s="780" t="s">
        <v>1195</v>
      </c>
      <c r="AB202" s="781" t="s">
        <v>748</v>
      </c>
      <c r="AC202" s="533" t="s">
        <v>748</v>
      </c>
      <c r="AD202" s="530">
        <v>1</v>
      </c>
    </row>
    <row r="203" spans="17:30">
      <c r="Q203" s="762"/>
      <c r="R203" s="762"/>
      <c r="S203" s="762"/>
      <c r="T203" s="762"/>
      <c r="U203" s="762"/>
      <c r="V203" s="762"/>
      <c r="W203" s="762"/>
      <c r="X203" s="762"/>
      <c r="Y203" s="762"/>
      <c r="Z203" s="762"/>
      <c r="AA203" s="782" t="s">
        <v>1045</v>
      </c>
      <c r="AB203" s="781" t="s">
        <v>748</v>
      </c>
      <c r="AC203" s="533" t="s">
        <v>748</v>
      </c>
      <c r="AD203" s="530">
        <v>1</v>
      </c>
    </row>
    <row r="204" spans="17:30">
      <c r="Q204" s="762"/>
      <c r="R204" s="762"/>
      <c r="S204" s="762"/>
      <c r="T204" s="762"/>
      <c r="U204" s="762"/>
      <c r="V204" s="762"/>
      <c r="W204" s="762"/>
      <c r="X204" s="762"/>
      <c r="Y204" s="762"/>
      <c r="Z204" s="762"/>
      <c r="AA204" s="796" t="s">
        <v>3441</v>
      </c>
      <c r="AB204" s="781"/>
      <c r="AC204" s="533"/>
      <c r="AD204" s="530">
        <v>1</v>
      </c>
    </row>
    <row r="205" spans="17:30" ht="15">
      <c r="Q205" s="762"/>
      <c r="R205" s="762"/>
      <c r="S205" s="762"/>
      <c r="T205" s="762"/>
      <c r="U205" s="762"/>
      <c r="V205" s="762"/>
      <c r="W205" s="762"/>
      <c r="X205" s="762"/>
      <c r="Y205" s="762"/>
      <c r="Z205" s="762"/>
      <c r="AA205" s="780" t="s">
        <v>1040</v>
      </c>
      <c r="AB205" s="781" t="s">
        <v>748</v>
      </c>
      <c r="AC205" s="533" t="s">
        <v>748</v>
      </c>
      <c r="AD205" s="530">
        <v>1</v>
      </c>
    </row>
    <row r="206" spans="17:30" ht="15">
      <c r="Q206" s="762"/>
      <c r="R206" s="762"/>
      <c r="S206" s="762"/>
      <c r="T206" s="762"/>
      <c r="U206" s="762"/>
      <c r="V206" s="762"/>
      <c r="W206" s="762"/>
      <c r="X206" s="762"/>
      <c r="Y206" s="762"/>
      <c r="Z206" s="762"/>
      <c r="AA206" s="780" t="s">
        <v>1196</v>
      </c>
      <c r="AB206" s="781" t="s">
        <v>748</v>
      </c>
      <c r="AC206" s="533" t="s">
        <v>748</v>
      </c>
      <c r="AD206" s="530">
        <v>1</v>
      </c>
    </row>
    <row r="207" spans="17:30" ht="15">
      <c r="Q207" s="762"/>
      <c r="R207" s="762"/>
      <c r="S207" s="762"/>
      <c r="T207" s="762"/>
      <c r="U207" s="762"/>
      <c r="V207" s="762"/>
      <c r="W207" s="762"/>
      <c r="X207" s="762"/>
      <c r="Y207" s="762"/>
      <c r="Z207" s="762"/>
      <c r="AA207" s="780" t="s">
        <v>1197</v>
      </c>
      <c r="AB207" s="803" t="s">
        <v>748</v>
      </c>
      <c r="AC207" s="540" t="s">
        <v>748</v>
      </c>
      <c r="AD207" s="539">
        <v>1</v>
      </c>
    </row>
    <row r="208" spans="17:30">
      <c r="Q208" s="762"/>
      <c r="R208" s="762"/>
      <c r="S208" s="762"/>
      <c r="T208" s="762"/>
      <c r="U208" s="762"/>
      <c r="V208" s="762"/>
      <c r="W208" s="762"/>
      <c r="X208" s="762"/>
      <c r="Y208" s="762"/>
      <c r="Z208" s="762"/>
      <c r="AA208" s="782" t="s">
        <v>1198</v>
      </c>
      <c r="AB208" s="802"/>
      <c r="AC208" s="538">
        <v>1</v>
      </c>
      <c r="AD208" s="537"/>
    </row>
    <row r="209" spans="17:30" ht="15">
      <c r="Q209" s="762"/>
      <c r="R209" s="762"/>
      <c r="S209" s="762"/>
      <c r="T209" s="762"/>
      <c r="U209" s="762"/>
      <c r="V209" s="762"/>
      <c r="W209" s="762"/>
      <c r="X209" s="762"/>
      <c r="Y209" s="762"/>
      <c r="Z209" s="762"/>
      <c r="AA209" s="780" t="s">
        <v>1199</v>
      </c>
      <c r="AB209" s="781" t="s">
        <v>748</v>
      </c>
      <c r="AC209" s="533" t="s">
        <v>748</v>
      </c>
      <c r="AD209" s="530">
        <v>1</v>
      </c>
    </row>
    <row r="210" spans="17:30" ht="15">
      <c r="Q210" s="762"/>
      <c r="R210" s="762"/>
      <c r="S210" s="762"/>
      <c r="T210" s="762"/>
      <c r="U210" s="762"/>
      <c r="V210" s="762"/>
      <c r="W210" s="762"/>
      <c r="X210" s="762"/>
      <c r="Y210" s="762"/>
      <c r="Z210" s="762"/>
      <c r="AA210" s="780" t="s">
        <v>1200</v>
      </c>
      <c r="AB210" s="781" t="s">
        <v>748</v>
      </c>
      <c r="AC210" s="533" t="s">
        <v>748</v>
      </c>
      <c r="AD210" s="530">
        <v>1</v>
      </c>
    </row>
    <row r="211" spans="17:30">
      <c r="Q211" s="762"/>
      <c r="R211" s="762"/>
      <c r="S211" s="762"/>
      <c r="T211" s="762"/>
      <c r="U211" s="762"/>
      <c r="V211" s="762"/>
      <c r="W211" s="762"/>
      <c r="X211" s="762"/>
      <c r="Y211" s="762"/>
      <c r="Z211" s="762"/>
      <c r="AA211" s="796" t="s">
        <v>3442</v>
      </c>
      <c r="AB211" s="781"/>
      <c r="AC211" s="533"/>
      <c r="AD211" s="530">
        <v>1</v>
      </c>
    </row>
    <row r="212" spans="17:30">
      <c r="Q212" s="762"/>
      <c r="R212" s="762"/>
      <c r="S212" s="762"/>
      <c r="T212" s="762"/>
      <c r="U212" s="762"/>
      <c r="V212" s="762"/>
      <c r="W212" s="762"/>
      <c r="X212" s="762"/>
      <c r="Y212" s="762"/>
      <c r="Z212" s="762"/>
      <c r="AA212" s="782" t="s">
        <v>1201</v>
      </c>
      <c r="AB212" s="781" t="s">
        <v>748</v>
      </c>
      <c r="AC212" s="533" t="s">
        <v>748</v>
      </c>
      <c r="AD212" s="530">
        <v>1</v>
      </c>
    </row>
    <row r="213" spans="17:30">
      <c r="Q213" s="762"/>
      <c r="R213" s="762"/>
      <c r="S213" s="762"/>
      <c r="T213" s="762"/>
      <c r="U213" s="762"/>
      <c r="V213" s="762"/>
      <c r="W213" s="762"/>
      <c r="X213" s="762"/>
      <c r="Y213" s="762"/>
      <c r="Z213" s="762"/>
      <c r="AA213" s="782" t="s">
        <v>1202</v>
      </c>
      <c r="AB213" s="781" t="s">
        <v>748</v>
      </c>
      <c r="AC213" s="533" t="s">
        <v>748</v>
      </c>
      <c r="AD213" s="530">
        <v>1</v>
      </c>
    </row>
    <row r="214" spans="17:30" ht="15">
      <c r="Q214" s="762"/>
      <c r="R214" s="762"/>
      <c r="S214" s="762"/>
      <c r="T214" s="762"/>
      <c r="U214" s="762"/>
      <c r="V214" s="762"/>
      <c r="W214" s="762"/>
      <c r="X214" s="762"/>
      <c r="Y214" s="762"/>
      <c r="Z214" s="762"/>
      <c r="AA214" s="780" t="s">
        <v>1203</v>
      </c>
      <c r="AB214" s="781" t="s">
        <v>748</v>
      </c>
      <c r="AC214" s="533" t="s">
        <v>748</v>
      </c>
      <c r="AD214" s="530">
        <v>1</v>
      </c>
    </row>
    <row r="215" spans="17:30" ht="15">
      <c r="Q215" s="762"/>
      <c r="R215" s="762"/>
      <c r="S215" s="762"/>
      <c r="T215" s="762"/>
      <c r="U215" s="762"/>
      <c r="V215" s="762"/>
      <c r="W215" s="762"/>
      <c r="X215" s="762"/>
      <c r="Y215" s="762"/>
      <c r="Z215" s="762"/>
      <c r="AA215" s="780" t="s">
        <v>1204</v>
      </c>
      <c r="AB215" s="802"/>
      <c r="AC215" s="538">
        <v>1</v>
      </c>
      <c r="AD215" s="537"/>
    </row>
    <row r="216" spans="17:30" ht="15">
      <c r="Q216" s="762"/>
      <c r="R216" s="762"/>
      <c r="S216" s="762"/>
      <c r="T216" s="762"/>
      <c r="U216" s="762"/>
      <c r="V216" s="762"/>
      <c r="W216" s="762"/>
      <c r="X216" s="762"/>
      <c r="Y216" s="762"/>
      <c r="Z216" s="762"/>
      <c r="AA216" s="780" t="s">
        <v>1055</v>
      </c>
      <c r="AB216" s="781" t="s">
        <v>748</v>
      </c>
      <c r="AC216" s="533" t="s">
        <v>748</v>
      </c>
      <c r="AD216" s="530">
        <v>1</v>
      </c>
    </row>
    <row r="217" spans="17:30" ht="15">
      <c r="Q217" s="762"/>
      <c r="R217" s="762"/>
      <c r="S217" s="762"/>
      <c r="T217" s="762"/>
      <c r="U217" s="762"/>
      <c r="V217" s="762"/>
      <c r="W217" s="762"/>
      <c r="X217" s="762"/>
      <c r="Y217" s="762"/>
      <c r="Z217" s="762"/>
      <c r="AA217" s="780" t="s">
        <v>1205</v>
      </c>
      <c r="AB217" s="781" t="s">
        <v>748</v>
      </c>
      <c r="AC217" s="533" t="s">
        <v>748</v>
      </c>
      <c r="AD217" s="530">
        <v>1</v>
      </c>
    </row>
    <row r="218" spans="17:30">
      <c r="Q218" s="762"/>
      <c r="R218" s="762"/>
      <c r="S218" s="762"/>
      <c r="T218" s="762"/>
      <c r="U218" s="762"/>
      <c r="V218" s="762"/>
      <c r="W218" s="762"/>
      <c r="X218" s="762"/>
      <c r="Y218" s="762"/>
      <c r="Z218" s="762"/>
      <c r="AA218" s="796" t="s">
        <v>3443</v>
      </c>
      <c r="AB218" s="781"/>
      <c r="AC218" s="533"/>
      <c r="AD218" s="530">
        <v>1</v>
      </c>
    </row>
    <row r="219" spans="17:30" ht="15">
      <c r="Q219" s="762"/>
      <c r="R219" s="762"/>
      <c r="S219" s="762"/>
      <c r="T219" s="762"/>
      <c r="U219" s="762"/>
      <c r="V219" s="762"/>
      <c r="W219" s="762"/>
      <c r="X219" s="762"/>
      <c r="Y219" s="762"/>
      <c r="Z219" s="762"/>
      <c r="AA219" s="780" t="s">
        <v>1206</v>
      </c>
      <c r="AB219" s="781" t="s">
        <v>748</v>
      </c>
      <c r="AC219" s="533" t="s">
        <v>748</v>
      </c>
      <c r="AD219" s="530">
        <v>1</v>
      </c>
    </row>
    <row r="220" spans="17:30" ht="15">
      <c r="Q220" s="762"/>
      <c r="R220" s="762"/>
      <c r="S220" s="762"/>
      <c r="T220" s="762"/>
      <c r="U220" s="762"/>
      <c r="V220" s="762"/>
      <c r="W220" s="762"/>
      <c r="X220" s="762"/>
      <c r="Y220" s="762"/>
      <c r="Z220" s="762"/>
      <c r="AA220" s="780" t="s">
        <v>1042</v>
      </c>
      <c r="AB220" s="781" t="s">
        <v>748</v>
      </c>
      <c r="AC220" s="533" t="s">
        <v>748</v>
      </c>
      <c r="AD220" s="530">
        <v>1</v>
      </c>
    </row>
    <row r="221" spans="17:30">
      <c r="Q221" s="762"/>
      <c r="R221" s="762"/>
      <c r="S221" s="762"/>
      <c r="T221" s="762"/>
      <c r="U221" s="762"/>
      <c r="V221" s="762"/>
      <c r="W221" s="762"/>
      <c r="X221" s="762"/>
      <c r="Y221" s="762"/>
      <c r="Z221" s="762"/>
      <c r="AA221" s="796" t="s">
        <v>3444</v>
      </c>
      <c r="AB221" s="781"/>
      <c r="AC221" s="533"/>
      <c r="AD221" s="530">
        <v>1</v>
      </c>
    </row>
    <row r="222" spans="17:30" ht="15">
      <c r="Q222" s="762"/>
      <c r="R222" s="762"/>
      <c r="S222" s="762"/>
      <c r="T222" s="762"/>
      <c r="U222" s="762"/>
      <c r="V222" s="762"/>
      <c r="W222" s="762"/>
      <c r="X222" s="762"/>
      <c r="Y222" s="762"/>
      <c r="Z222" s="762"/>
      <c r="AA222" s="780" t="s">
        <v>1207</v>
      </c>
      <c r="AB222" s="781" t="s">
        <v>748</v>
      </c>
      <c r="AC222" s="533" t="s">
        <v>748</v>
      </c>
      <c r="AD222" s="530">
        <v>1</v>
      </c>
    </row>
    <row r="223" spans="17:30" ht="15">
      <c r="Q223" s="762"/>
      <c r="R223" s="762"/>
      <c r="S223" s="762"/>
      <c r="T223" s="762"/>
      <c r="U223" s="762"/>
      <c r="V223" s="762"/>
      <c r="W223" s="762"/>
      <c r="X223" s="762"/>
      <c r="Y223" s="762"/>
      <c r="Z223" s="762"/>
      <c r="AA223" s="780" t="s">
        <v>1037</v>
      </c>
      <c r="AB223" s="781" t="s">
        <v>748</v>
      </c>
      <c r="AC223" s="533" t="s">
        <v>748</v>
      </c>
      <c r="AD223" s="530">
        <v>1</v>
      </c>
    </row>
    <row r="224" spans="17:30" ht="15">
      <c r="Q224" s="762"/>
      <c r="R224" s="762"/>
      <c r="S224" s="762"/>
      <c r="T224" s="762"/>
      <c r="U224" s="762"/>
      <c r="V224" s="762"/>
      <c r="W224" s="762"/>
      <c r="X224" s="762"/>
      <c r="Y224" s="762"/>
      <c r="Z224" s="762"/>
      <c r="AA224" s="780" t="s">
        <v>1208</v>
      </c>
      <c r="AB224" s="781" t="s">
        <v>748</v>
      </c>
      <c r="AC224" s="533" t="s">
        <v>748</v>
      </c>
      <c r="AD224" s="530">
        <v>1</v>
      </c>
    </row>
    <row r="225" spans="17:30" ht="15">
      <c r="Q225" s="762"/>
      <c r="R225" s="762"/>
      <c r="S225" s="762"/>
      <c r="T225" s="762"/>
      <c r="U225" s="762"/>
      <c r="V225" s="762"/>
      <c r="W225" s="762"/>
      <c r="X225" s="762"/>
      <c r="Y225" s="762"/>
      <c r="Z225" s="762"/>
      <c r="AA225" s="780" t="s">
        <v>1038</v>
      </c>
      <c r="AB225" s="781" t="s">
        <v>748</v>
      </c>
      <c r="AC225" s="533" t="s">
        <v>748</v>
      </c>
      <c r="AD225" s="530">
        <v>1</v>
      </c>
    </row>
    <row r="226" spans="17:30" ht="15">
      <c r="Q226" s="762"/>
      <c r="R226" s="762"/>
      <c r="S226" s="762"/>
      <c r="T226" s="762"/>
      <c r="U226" s="762"/>
      <c r="V226" s="762"/>
      <c r="W226" s="762"/>
      <c r="X226" s="762"/>
      <c r="Y226" s="762"/>
      <c r="Z226" s="762"/>
      <c r="AA226" s="780" t="s">
        <v>1209</v>
      </c>
      <c r="AB226" s="802"/>
      <c r="AC226" s="538">
        <v>1</v>
      </c>
      <c r="AD226" s="537" t="s">
        <v>748</v>
      </c>
    </row>
    <row r="227" spans="17:30" ht="15">
      <c r="Q227" s="762"/>
      <c r="R227" s="762"/>
      <c r="S227" s="762"/>
      <c r="T227" s="762"/>
      <c r="U227" s="762"/>
      <c r="V227" s="762"/>
      <c r="W227" s="762"/>
      <c r="X227" s="762"/>
      <c r="Y227" s="762"/>
      <c r="Z227" s="762"/>
      <c r="AA227" s="780" t="s">
        <v>1210</v>
      </c>
      <c r="AB227" s="802">
        <v>1</v>
      </c>
      <c r="AC227" s="538"/>
      <c r="AD227" s="537"/>
    </row>
    <row r="228" spans="17:30">
      <c r="Q228" s="762"/>
      <c r="R228" s="762"/>
      <c r="S228" s="762"/>
      <c r="T228" s="762"/>
      <c r="U228" s="762"/>
      <c r="V228" s="762"/>
      <c r="W228" s="762"/>
      <c r="X228" s="762"/>
      <c r="Y228" s="762"/>
      <c r="Z228" s="762"/>
      <c r="AA228" s="782" t="s">
        <v>1211</v>
      </c>
      <c r="AB228" s="781" t="s">
        <v>748</v>
      </c>
      <c r="AC228" s="533" t="s">
        <v>748</v>
      </c>
      <c r="AD228" s="530">
        <v>1</v>
      </c>
    </row>
    <row r="229" spans="17:30">
      <c r="Q229" s="762"/>
      <c r="R229" s="762"/>
      <c r="S229" s="762"/>
      <c r="T229" s="762"/>
      <c r="U229" s="762"/>
      <c r="V229" s="762"/>
      <c r="W229" s="762"/>
      <c r="X229" s="762"/>
      <c r="Y229" s="762"/>
      <c r="Z229" s="762"/>
      <c r="AA229" s="796" t="s">
        <v>1839</v>
      </c>
      <c r="AB229" s="781"/>
      <c r="AC229" s="533"/>
      <c r="AD229" s="530">
        <v>1</v>
      </c>
    </row>
    <row r="230" spans="17:30">
      <c r="Q230" s="762"/>
      <c r="R230" s="762"/>
      <c r="S230" s="762"/>
      <c r="T230" s="762"/>
      <c r="U230" s="762"/>
      <c r="V230" s="762"/>
      <c r="W230" s="762"/>
      <c r="X230" s="762"/>
      <c r="Y230" s="762"/>
      <c r="Z230" s="762"/>
      <c r="AA230" s="782" t="s">
        <v>1887</v>
      </c>
      <c r="AB230" s="781" t="s">
        <v>748</v>
      </c>
      <c r="AC230" s="533"/>
      <c r="AD230" s="530">
        <v>1</v>
      </c>
    </row>
    <row r="231" spans="17:30">
      <c r="Q231" s="762"/>
      <c r="R231" s="762"/>
      <c r="S231" s="762"/>
      <c r="T231" s="762"/>
      <c r="U231" s="762"/>
      <c r="V231" s="762"/>
      <c r="W231" s="762"/>
      <c r="X231" s="762"/>
      <c r="Y231" s="762"/>
      <c r="Z231" s="762"/>
      <c r="AA231" s="796" t="s">
        <v>3082</v>
      </c>
      <c r="AB231" s="781"/>
      <c r="AC231" s="533"/>
      <c r="AD231" s="530">
        <v>1</v>
      </c>
    </row>
    <row r="232" spans="17:30">
      <c r="Q232" s="762"/>
      <c r="R232" s="762"/>
      <c r="S232" s="762"/>
      <c r="T232" s="762"/>
      <c r="U232" s="762"/>
      <c r="V232" s="762"/>
      <c r="W232" s="762"/>
      <c r="X232" s="762"/>
      <c r="Y232" s="762"/>
      <c r="Z232" s="762"/>
      <c r="AA232" s="782" t="s">
        <v>1212</v>
      </c>
      <c r="AB232" s="781" t="s">
        <v>748</v>
      </c>
      <c r="AC232" s="533" t="s">
        <v>748</v>
      </c>
      <c r="AD232" s="530">
        <v>1</v>
      </c>
    </row>
    <row r="233" spans="17:30" ht="15">
      <c r="Q233" s="762"/>
      <c r="R233" s="762"/>
      <c r="S233" s="762"/>
      <c r="T233" s="762"/>
      <c r="U233" s="762"/>
      <c r="V233" s="762"/>
      <c r="W233" s="762"/>
      <c r="X233" s="762"/>
      <c r="Y233" s="762"/>
      <c r="Z233" s="762"/>
      <c r="AA233" s="780" t="s">
        <v>1213</v>
      </c>
      <c r="AB233" s="781" t="s">
        <v>748</v>
      </c>
      <c r="AC233" s="533" t="s">
        <v>748</v>
      </c>
      <c r="AD233" s="530">
        <v>1</v>
      </c>
    </row>
    <row r="234" spans="17:30" ht="15">
      <c r="Q234" s="762"/>
      <c r="R234" s="762"/>
      <c r="S234" s="762"/>
      <c r="T234" s="762"/>
      <c r="U234" s="762"/>
      <c r="V234" s="762"/>
      <c r="W234" s="762"/>
      <c r="X234" s="762"/>
      <c r="Y234" s="762"/>
      <c r="Z234" s="762"/>
      <c r="AA234" s="780" t="s">
        <v>1214</v>
      </c>
      <c r="AB234" s="781" t="s">
        <v>748</v>
      </c>
      <c r="AC234" s="533" t="s">
        <v>748</v>
      </c>
      <c r="AD234" s="530">
        <v>1</v>
      </c>
    </row>
    <row r="235" spans="17:30" ht="15">
      <c r="Q235" s="762"/>
      <c r="R235" s="762"/>
      <c r="S235" s="762"/>
      <c r="T235" s="762"/>
      <c r="U235" s="762"/>
      <c r="V235" s="762"/>
      <c r="W235" s="762"/>
      <c r="X235" s="762"/>
      <c r="Y235" s="762"/>
      <c r="Z235" s="762"/>
      <c r="AA235" s="780" t="s">
        <v>1215</v>
      </c>
      <c r="AB235" s="802">
        <v>1</v>
      </c>
      <c r="AC235" s="538"/>
      <c r="AD235" s="537"/>
    </row>
    <row r="236" spans="17:30" ht="15">
      <c r="Q236" s="762"/>
      <c r="R236" s="762"/>
      <c r="S236" s="762"/>
      <c r="T236" s="762"/>
      <c r="U236" s="762"/>
      <c r="V236" s="762"/>
      <c r="W236" s="762"/>
      <c r="X236" s="762"/>
      <c r="Y236" s="762"/>
      <c r="Z236" s="762"/>
      <c r="AA236" s="780" t="s">
        <v>1216</v>
      </c>
      <c r="AB236" s="781" t="s">
        <v>748</v>
      </c>
      <c r="AC236" s="533" t="s">
        <v>748</v>
      </c>
      <c r="AD236" s="530">
        <v>1</v>
      </c>
    </row>
    <row r="237" spans="17:30" ht="15">
      <c r="Q237" s="762"/>
      <c r="R237" s="762"/>
      <c r="S237" s="762"/>
      <c r="T237" s="762"/>
      <c r="U237" s="762"/>
      <c r="V237" s="762"/>
      <c r="W237" s="762"/>
      <c r="X237" s="762"/>
      <c r="Y237" s="762"/>
      <c r="Z237" s="762"/>
      <c r="AA237" s="780" t="s">
        <v>1217</v>
      </c>
      <c r="AB237" s="781" t="s">
        <v>748</v>
      </c>
      <c r="AC237" s="533" t="s">
        <v>748</v>
      </c>
      <c r="AD237" s="530">
        <v>1</v>
      </c>
    </row>
    <row r="238" spans="17:30">
      <c r="Q238" s="762"/>
      <c r="R238" s="762"/>
      <c r="S238" s="762"/>
      <c r="T238" s="762"/>
      <c r="U238" s="762"/>
      <c r="V238" s="762"/>
      <c r="W238" s="762"/>
      <c r="X238" s="762"/>
      <c r="Y238" s="762"/>
      <c r="Z238" s="762"/>
      <c r="AA238" s="796" t="s">
        <v>3445</v>
      </c>
      <c r="AB238" s="781"/>
      <c r="AC238" s="533"/>
      <c r="AD238" s="530">
        <v>1</v>
      </c>
    </row>
    <row r="239" spans="17:30">
      <c r="Q239" s="762"/>
      <c r="R239" s="762"/>
      <c r="S239" s="762"/>
      <c r="T239" s="762"/>
      <c r="U239" s="762"/>
      <c r="V239" s="762"/>
      <c r="W239" s="762"/>
      <c r="X239" s="762"/>
      <c r="Y239" s="762"/>
      <c r="Z239" s="762"/>
      <c r="AA239" s="782" t="s">
        <v>1218</v>
      </c>
      <c r="AB239" s="781" t="s">
        <v>748</v>
      </c>
      <c r="AC239" s="533" t="s">
        <v>748</v>
      </c>
      <c r="AD239" s="530">
        <v>1</v>
      </c>
    </row>
    <row r="240" spans="17:30" ht="15">
      <c r="Q240" s="762"/>
      <c r="R240" s="762"/>
      <c r="S240" s="762"/>
      <c r="T240" s="762"/>
      <c r="U240" s="762"/>
      <c r="V240" s="762"/>
      <c r="W240" s="762"/>
      <c r="X240" s="762"/>
      <c r="Y240" s="762"/>
      <c r="Z240" s="762"/>
      <c r="AA240" s="780" t="s">
        <v>1219</v>
      </c>
      <c r="AB240" s="781" t="s">
        <v>748</v>
      </c>
      <c r="AC240" s="533" t="s">
        <v>748</v>
      </c>
      <c r="AD240" s="530">
        <v>1</v>
      </c>
    </row>
    <row r="241" spans="17:30" ht="15">
      <c r="Q241" s="762"/>
      <c r="R241" s="762"/>
      <c r="S241" s="762"/>
      <c r="T241" s="762"/>
      <c r="U241" s="762"/>
      <c r="V241" s="762"/>
      <c r="W241" s="762"/>
      <c r="X241" s="762"/>
      <c r="Y241" s="762"/>
      <c r="Z241" s="762"/>
      <c r="AA241" s="780" t="s">
        <v>1220</v>
      </c>
      <c r="AB241" s="781" t="s">
        <v>748</v>
      </c>
      <c r="AC241" s="533" t="s">
        <v>748</v>
      </c>
      <c r="AD241" s="530">
        <v>1</v>
      </c>
    </row>
    <row r="242" spans="17:30" ht="15">
      <c r="Q242" s="762"/>
      <c r="R242" s="762"/>
      <c r="S242" s="762"/>
      <c r="T242" s="762"/>
      <c r="U242" s="762"/>
      <c r="V242" s="762"/>
      <c r="W242" s="762"/>
      <c r="X242" s="762"/>
      <c r="Y242" s="762"/>
      <c r="Z242" s="762"/>
      <c r="AA242" s="780" t="s">
        <v>1221</v>
      </c>
      <c r="AB242" s="802">
        <v>1</v>
      </c>
      <c r="AC242" s="538"/>
      <c r="AD242" s="537"/>
    </row>
    <row r="243" spans="17:30" ht="15">
      <c r="Q243" s="762"/>
      <c r="R243" s="762"/>
      <c r="S243" s="762"/>
      <c r="T243" s="762"/>
      <c r="U243" s="762"/>
      <c r="V243" s="762"/>
      <c r="W243" s="762"/>
      <c r="X243" s="762"/>
      <c r="Y243" s="762"/>
      <c r="Z243" s="762"/>
      <c r="AA243" s="780" t="s">
        <v>1222</v>
      </c>
      <c r="AB243" s="781" t="s">
        <v>748</v>
      </c>
      <c r="AC243" s="533" t="s">
        <v>748</v>
      </c>
      <c r="AD243" s="530">
        <v>1</v>
      </c>
    </row>
    <row r="244" spans="17:30" ht="15">
      <c r="Q244" s="762"/>
      <c r="R244" s="762"/>
      <c r="S244" s="762"/>
      <c r="T244" s="762"/>
      <c r="U244" s="762"/>
      <c r="V244" s="762"/>
      <c r="W244" s="762"/>
      <c r="X244" s="762"/>
      <c r="Y244" s="762"/>
      <c r="Z244" s="762"/>
      <c r="AA244" s="780" t="s">
        <v>1223</v>
      </c>
      <c r="AB244" s="781" t="s">
        <v>748</v>
      </c>
      <c r="AC244" s="533" t="s">
        <v>748</v>
      </c>
      <c r="AD244" s="530">
        <v>1</v>
      </c>
    </row>
    <row r="245" spans="17:30" ht="15">
      <c r="Q245" s="762"/>
      <c r="R245" s="762"/>
      <c r="S245" s="762"/>
      <c r="T245" s="762"/>
      <c r="U245" s="762"/>
      <c r="V245" s="762"/>
      <c r="W245" s="762"/>
      <c r="X245" s="762"/>
      <c r="Y245" s="762"/>
      <c r="Z245" s="762"/>
      <c r="AA245" s="780" t="s">
        <v>1195</v>
      </c>
      <c r="AB245" s="802">
        <v>1</v>
      </c>
      <c r="AC245" s="538"/>
      <c r="AD245" s="537"/>
    </row>
    <row r="246" spans="17:30">
      <c r="Q246" s="762"/>
      <c r="R246" s="762"/>
      <c r="S246" s="762"/>
      <c r="T246" s="762"/>
      <c r="U246" s="762"/>
      <c r="V246" s="762"/>
      <c r="W246" s="762"/>
      <c r="X246" s="762"/>
      <c r="Y246" s="762"/>
      <c r="Z246" s="762"/>
      <c r="AA246" s="782" t="s">
        <v>1101</v>
      </c>
      <c r="AB246" s="800">
        <v>1</v>
      </c>
      <c r="AC246" s="535"/>
      <c r="AD246" s="534"/>
    </row>
    <row r="247" spans="17:30" ht="15">
      <c r="Q247" s="762"/>
      <c r="R247" s="762"/>
      <c r="S247" s="762"/>
      <c r="T247" s="762"/>
      <c r="U247" s="762"/>
      <c r="V247" s="762"/>
      <c r="W247" s="762"/>
      <c r="X247" s="762"/>
      <c r="Y247" s="762"/>
      <c r="Z247" s="762"/>
      <c r="AA247" s="780" t="s">
        <v>1224</v>
      </c>
      <c r="AB247" s="781" t="s">
        <v>748</v>
      </c>
      <c r="AC247" s="533" t="s">
        <v>748</v>
      </c>
      <c r="AD247" s="530">
        <v>1</v>
      </c>
    </row>
    <row r="248" spans="17:30" ht="15">
      <c r="Q248" s="762"/>
      <c r="R248" s="762"/>
      <c r="S248" s="762"/>
      <c r="T248" s="762"/>
      <c r="U248" s="762"/>
      <c r="V248" s="762"/>
      <c r="W248" s="762"/>
      <c r="X248" s="762"/>
      <c r="Y248" s="762"/>
      <c r="Z248" s="762"/>
      <c r="AA248" s="780" t="s">
        <v>1225</v>
      </c>
      <c r="AB248" s="781" t="s">
        <v>748</v>
      </c>
      <c r="AC248" s="533" t="s">
        <v>748</v>
      </c>
      <c r="AD248" s="530">
        <v>1</v>
      </c>
    </row>
    <row r="249" spans="17:30" ht="15">
      <c r="Q249" s="762"/>
      <c r="R249" s="762"/>
      <c r="S249" s="762"/>
      <c r="T249" s="762"/>
      <c r="U249" s="762"/>
      <c r="V249" s="762"/>
      <c r="W249" s="762"/>
      <c r="X249" s="762"/>
      <c r="Y249" s="762"/>
      <c r="Z249" s="762"/>
      <c r="AA249" s="780" t="s">
        <v>1226</v>
      </c>
      <c r="AB249" s="781" t="s">
        <v>748</v>
      </c>
      <c r="AC249" s="533" t="s">
        <v>748</v>
      </c>
      <c r="AD249" s="530">
        <v>1</v>
      </c>
    </row>
    <row r="250" spans="17:30" ht="15">
      <c r="Q250" s="762"/>
      <c r="R250" s="762"/>
      <c r="S250" s="762"/>
      <c r="T250" s="762"/>
      <c r="U250" s="762"/>
      <c r="V250" s="762"/>
      <c r="W250" s="762"/>
      <c r="X250" s="762"/>
      <c r="Y250" s="762"/>
      <c r="Z250" s="762"/>
      <c r="AA250" s="780" t="s">
        <v>1043</v>
      </c>
      <c r="AB250" s="802"/>
      <c r="AC250" s="538">
        <v>1</v>
      </c>
      <c r="AD250" s="537"/>
    </row>
    <row r="251" spans="17:30" ht="15">
      <c r="Q251" s="762"/>
      <c r="R251" s="762"/>
      <c r="S251" s="762"/>
      <c r="T251" s="762"/>
      <c r="U251" s="762"/>
      <c r="V251" s="762"/>
      <c r="W251" s="762"/>
      <c r="X251" s="762"/>
      <c r="Y251" s="762"/>
      <c r="Z251" s="762"/>
      <c r="AA251" s="780" t="s">
        <v>1227</v>
      </c>
      <c r="AB251" s="781" t="s">
        <v>748</v>
      </c>
      <c r="AC251" s="533" t="s">
        <v>748</v>
      </c>
      <c r="AD251" s="530">
        <v>1</v>
      </c>
    </row>
    <row r="252" spans="17:30" ht="15">
      <c r="Q252" s="762"/>
      <c r="R252" s="762"/>
      <c r="S252" s="762"/>
      <c r="T252" s="762"/>
      <c r="U252" s="762"/>
      <c r="V252" s="762"/>
      <c r="W252" s="762"/>
      <c r="X252" s="762"/>
      <c r="Y252" s="762"/>
      <c r="Z252" s="762"/>
      <c r="AA252" s="780" t="s">
        <v>1874</v>
      </c>
      <c r="AB252" s="781"/>
      <c r="AC252" s="533"/>
      <c r="AD252" s="530">
        <v>1</v>
      </c>
    </row>
    <row r="253" spans="17:30" ht="15">
      <c r="Q253" s="762"/>
      <c r="R253" s="762"/>
      <c r="S253" s="762"/>
      <c r="T253" s="762"/>
      <c r="U253" s="762"/>
      <c r="V253" s="762"/>
      <c r="W253" s="762"/>
      <c r="X253" s="762"/>
      <c r="Y253" s="762"/>
      <c r="Z253" s="762"/>
      <c r="AA253" s="780" t="s">
        <v>1228</v>
      </c>
      <c r="AB253" s="781" t="s">
        <v>748</v>
      </c>
      <c r="AC253" s="533" t="s">
        <v>748</v>
      </c>
      <c r="AD253" s="530">
        <v>1</v>
      </c>
    </row>
    <row r="254" spans="17:30" ht="15">
      <c r="Q254" s="762"/>
      <c r="R254" s="762"/>
      <c r="S254" s="762"/>
      <c r="T254" s="762"/>
      <c r="U254" s="762"/>
      <c r="V254" s="762"/>
      <c r="W254" s="762"/>
      <c r="X254" s="762"/>
      <c r="Y254" s="762"/>
      <c r="Z254" s="762"/>
      <c r="AA254" s="780" t="s">
        <v>1229</v>
      </c>
      <c r="AB254" s="781" t="s">
        <v>748</v>
      </c>
      <c r="AC254" s="533" t="s">
        <v>748</v>
      </c>
      <c r="AD254" s="530">
        <v>1</v>
      </c>
    </row>
    <row r="255" spans="17:30" ht="15">
      <c r="Q255" s="762"/>
      <c r="R255" s="762"/>
      <c r="S255" s="762"/>
      <c r="T255" s="762"/>
      <c r="U255" s="762"/>
      <c r="V255" s="762"/>
      <c r="W255" s="762"/>
      <c r="X255" s="762"/>
      <c r="Y255" s="762"/>
      <c r="Z255" s="762"/>
      <c r="AA255" s="780" t="s">
        <v>1230</v>
      </c>
      <c r="AB255" s="802"/>
      <c r="AC255" s="538">
        <v>1</v>
      </c>
      <c r="AD255" s="537"/>
    </row>
    <row r="256" spans="17:30" ht="15">
      <c r="Q256" s="762"/>
      <c r="R256" s="762"/>
      <c r="S256" s="762"/>
      <c r="T256" s="762"/>
      <c r="U256" s="762"/>
      <c r="V256" s="762"/>
      <c r="W256" s="762"/>
      <c r="X256" s="762"/>
      <c r="Y256" s="762"/>
      <c r="Z256" s="762"/>
      <c r="AA256" s="780" t="s">
        <v>1231</v>
      </c>
      <c r="AB256" s="781" t="s">
        <v>748</v>
      </c>
      <c r="AC256" s="533" t="s">
        <v>748</v>
      </c>
      <c r="AD256" s="530">
        <v>1</v>
      </c>
    </row>
    <row r="257" spans="17:30" ht="15">
      <c r="Q257" s="762"/>
      <c r="R257" s="762"/>
      <c r="S257" s="762"/>
      <c r="T257" s="762"/>
      <c r="U257" s="762"/>
      <c r="V257" s="762"/>
      <c r="W257" s="762"/>
      <c r="X257" s="762"/>
      <c r="Y257" s="762"/>
      <c r="Z257" s="762"/>
      <c r="AA257" s="780" t="s">
        <v>1232</v>
      </c>
      <c r="AB257" s="781" t="s">
        <v>748</v>
      </c>
      <c r="AC257" s="533" t="s">
        <v>748</v>
      </c>
      <c r="AD257" s="530">
        <v>1</v>
      </c>
    </row>
    <row r="258" spans="17:30" ht="15">
      <c r="Q258" s="762"/>
      <c r="R258" s="762"/>
      <c r="S258" s="762"/>
      <c r="T258" s="762"/>
      <c r="U258" s="762"/>
      <c r="V258" s="762"/>
      <c r="W258" s="762"/>
      <c r="X258" s="762"/>
      <c r="Y258" s="762"/>
      <c r="Z258" s="762"/>
      <c r="AA258" s="780" t="s">
        <v>1233</v>
      </c>
      <c r="AB258" s="781" t="s">
        <v>748</v>
      </c>
      <c r="AC258" s="533" t="s">
        <v>748</v>
      </c>
      <c r="AD258" s="530">
        <v>1</v>
      </c>
    </row>
    <row r="259" spans="17:30" ht="15">
      <c r="Q259" s="762"/>
      <c r="R259" s="762"/>
      <c r="S259" s="762"/>
      <c r="T259" s="762"/>
      <c r="U259" s="762"/>
      <c r="V259" s="762"/>
      <c r="W259" s="762"/>
      <c r="X259" s="762"/>
      <c r="Y259" s="762"/>
      <c r="Z259" s="762"/>
      <c r="AA259" s="780" t="s">
        <v>1234</v>
      </c>
      <c r="AB259" s="781" t="s">
        <v>748</v>
      </c>
      <c r="AC259" s="533" t="s">
        <v>748</v>
      </c>
      <c r="AD259" s="530">
        <v>1</v>
      </c>
    </row>
    <row r="260" spans="17:30" ht="15">
      <c r="Q260" s="762"/>
      <c r="R260" s="762"/>
      <c r="S260" s="762"/>
      <c r="T260" s="762"/>
      <c r="U260" s="762"/>
      <c r="V260" s="762"/>
      <c r="W260" s="762"/>
      <c r="X260" s="762"/>
      <c r="Y260" s="762"/>
      <c r="Z260" s="762"/>
      <c r="AA260" s="780" t="s">
        <v>1235</v>
      </c>
      <c r="AB260" s="781" t="s">
        <v>748</v>
      </c>
      <c r="AC260" s="533" t="s">
        <v>748</v>
      </c>
      <c r="AD260" s="530">
        <v>1</v>
      </c>
    </row>
    <row r="261" spans="17:30" ht="15">
      <c r="Q261" s="762"/>
      <c r="R261" s="762"/>
      <c r="S261" s="762"/>
      <c r="T261" s="762"/>
      <c r="U261" s="762"/>
      <c r="V261" s="762"/>
      <c r="W261" s="762"/>
      <c r="X261" s="762"/>
      <c r="Y261" s="762"/>
      <c r="Z261" s="762"/>
      <c r="AA261" s="780" t="s">
        <v>1236</v>
      </c>
      <c r="AB261" s="781" t="s">
        <v>748</v>
      </c>
      <c r="AC261" s="533" t="s">
        <v>748</v>
      </c>
      <c r="AD261" s="530">
        <v>1</v>
      </c>
    </row>
    <row r="262" spans="17:30">
      <c r="Q262" s="762"/>
      <c r="R262" s="762"/>
      <c r="S262" s="762"/>
      <c r="T262" s="762"/>
      <c r="U262" s="762"/>
      <c r="V262" s="762"/>
      <c r="W262" s="762"/>
      <c r="X262" s="762"/>
      <c r="Y262" s="762"/>
      <c r="Z262" s="762"/>
      <c r="AA262" s="782" t="s">
        <v>1237</v>
      </c>
      <c r="AB262" s="781" t="s">
        <v>748</v>
      </c>
      <c r="AC262" s="533" t="s">
        <v>748</v>
      </c>
      <c r="AD262" s="530">
        <v>1</v>
      </c>
    </row>
    <row r="263" spans="17:30" ht="15">
      <c r="Q263" s="762"/>
      <c r="R263" s="762"/>
      <c r="S263" s="762"/>
      <c r="T263" s="762"/>
      <c r="U263" s="762"/>
      <c r="V263" s="762"/>
      <c r="W263" s="762"/>
      <c r="X263" s="762"/>
      <c r="Y263" s="762"/>
      <c r="Z263" s="762"/>
      <c r="AA263" s="780" t="s">
        <v>1238</v>
      </c>
      <c r="AB263" s="781" t="s">
        <v>748</v>
      </c>
      <c r="AC263" s="533" t="s">
        <v>748</v>
      </c>
      <c r="AD263" s="530">
        <v>1</v>
      </c>
    </row>
    <row r="264" spans="17:30" ht="15">
      <c r="Q264" s="762"/>
      <c r="R264" s="762"/>
      <c r="S264" s="762"/>
      <c r="T264" s="762"/>
      <c r="U264" s="762"/>
      <c r="V264" s="762"/>
      <c r="W264" s="762"/>
      <c r="X264" s="762"/>
      <c r="Y264" s="762"/>
      <c r="Z264" s="762"/>
      <c r="AA264" s="780" t="s">
        <v>1239</v>
      </c>
      <c r="AB264" s="802"/>
      <c r="AC264" s="538">
        <v>1</v>
      </c>
      <c r="AD264" s="537"/>
    </row>
    <row r="265" spans="17:30" ht="15">
      <c r="Q265" s="762"/>
      <c r="R265" s="762"/>
      <c r="S265" s="762"/>
      <c r="T265" s="762"/>
      <c r="U265" s="762"/>
      <c r="V265" s="762"/>
      <c r="W265" s="762"/>
      <c r="X265" s="762"/>
      <c r="Y265" s="762"/>
      <c r="Z265" s="762"/>
      <c r="AA265" s="780" t="s">
        <v>1240</v>
      </c>
      <c r="AB265" s="802"/>
      <c r="AC265" s="538">
        <v>1</v>
      </c>
      <c r="AD265" s="537"/>
    </row>
    <row r="266" spans="17:30">
      <c r="Q266" s="762"/>
      <c r="R266" s="762"/>
      <c r="S266" s="762"/>
      <c r="T266" s="762"/>
      <c r="U266" s="762"/>
      <c r="V266" s="762"/>
      <c r="W266" s="762"/>
      <c r="X266" s="762"/>
      <c r="Y266" s="762"/>
      <c r="Z266" s="762"/>
      <c r="AA266" s="796" t="s">
        <v>3446</v>
      </c>
      <c r="AB266" s="781"/>
      <c r="AC266" s="533"/>
      <c r="AD266" s="530">
        <v>1</v>
      </c>
    </row>
    <row r="267" spans="17:30" ht="15">
      <c r="Q267" s="762"/>
      <c r="R267" s="762"/>
      <c r="S267" s="762"/>
      <c r="T267" s="762"/>
      <c r="U267" s="762"/>
      <c r="V267" s="762"/>
      <c r="W267" s="762"/>
      <c r="X267" s="762"/>
      <c r="Y267" s="762"/>
      <c r="Z267" s="762"/>
      <c r="AA267" s="780" t="s">
        <v>1840</v>
      </c>
      <c r="AB267" s="781"/>
      <c r="AC267" s="533"/>
      <c r="AD267" s="530">
        <v>1</v>
      </c>
    </row>
    <row r="268" spans="17:30">
      <c r="Q268" s="762"/>
      <c r="R268" s="762"/>
      <c r="S268" s="762"/>
      <c r="T268" s="762"/>
      <c r="U268" s="762"/>
      <c r="V268" s="762"/>
      <c r="W268" s="762"/>
      <c r="X268" s="762"/>
      <c r="Y268" s="762"/>
      <c r="Z268" s="762"/>
      <c r="AA268" s="796" t="s">
        <v>3447</v>
      </c>
      <c r="AB268" s="781"/>
      <c r="AC268" s="533"/>
      <c r="AD268" s="530">
        <v>1</v>
      </c>
    </row>
    <row r="269" spans="17:30" ht="15">
      <c r="Q269" s="762"/>
      <c r="R269" s="762"/>
      <c r="S269" s="762"/>
      <c r="T269" s="762"/>
      <c r="U269" s="762"/>
      <c r="V269" s="762"/>
      <c r="W269" s="762"/>
      <c r="X269" s="762"/>
      <c r="Y269" s="762"/>
      <c r="Z269" s="762"/>
      <c r="AA269" s="780" t="s">
        <v>1062</v>
      </c>
      <c r="AB269" s="781" t="s">
        <v>748</v>
      </c>
      <c r="AC269" s="533" t="s">
        <v>748</v>
      </c>
      <c r="AD269" s="530">
        <v>1</v>
      </c>
    </row>
    <row r="270" spans="17:30" ht="15">
      <c r="Q270" s="762"/>
      <c r="R270" s="762"/>
      <c r="S270" s="762"/>
      <c r="T270" s="762"/>
      <c r="U270" s="762"/>
      <c r="V270" s="762"/>
      <c r="W270" s="762"/>
      <c r="X270" s="762"/>
      <c r="Y270" s="762"/>
      <c r="Z270" s="762"/>
      <c r="AA270" s="780" t="s">
        <v>1070</v>
      </c>
      <c r="AB270" s="781" t="s">
        <v>748</v>
      </c>
      <c r="AC270" s="533" t="s">
        <v>748</v>
      </c>
      <c r="AD270" s="530">
        <v>1</v>
      </c>
    </row>
    <row r="271" spans="17:30" ht="15">
      <c r="Q271" s="762"/>
      <c r="R271" s="762"/>
      <c r="S271" s="762"/>
      <c r="T271" s="762"/>
      <c r="U271" s="762"/>
      <c r="V271" s="762"/>
      <c r="W271" s="762"/>
      <c r="X271" s="762"/>
      <c r="Y271" s="762"/>
      <c r="Z271" s="762"/>
      <c r="AA271" s="780" t="s">
        <v>1241</v>
      </c>
      <c r="AB271" s="781" t="s">
        <v>748</v>
      </c>
      <c r="AC271" s="533" t="s">
        <v>748</v>
      </c>
      <c r="AD271" s="530">
        <v>1</v>
      </c>
    </row>
    <row r="272" spans="17:30" ht="15">
      <c r="Q272" s="762"/>
      <c r="R272" s="762"/>
      <c r="S272" s="762"/>
      <c r="T272" s="762"/>
      <c r="U272" s="762"/>
      <c r="V272" s="762"/>
      <c r="W272" s="762"/>
      <c r="X272" s="762"/>
      <c r="Y272" s="762"/>
      <c r="Z272" s="762"/>
      <c r="AA272" s="780" t="s">
        <v>1889</v>
      </c>
      <c r="AB272" s="781"/>
      <c r="AC272" s="533"/>
      <c r="AD272" s="530">
        <v>1</v>
      </c>
    </row>
    <row r="273" spans="17:30" ht="15">
      <c r="Q273" s="762"/>
      <c r="R273" s="762"/>
      <c r="S273" s="762"/>
      <c r="T273" s="762"/>
      <c r="U273" s="762"/>
      <c r="V273" s="762"/>
      <c r="W273" s="762"/>
      <c r="X273" s="762"/>
      <c r="Y273" s="762"/>
      <c r="Z273" s="762"/>
      <c r="AA273" s="780" t="s">
        <v>1888</v>
      </c>
      <c r="AB273" s="781"/>
      <c r="AC273" s="533"/>
      <c r="AD273" s="530">
        <v>1</v>
      </c>
    </row>
    <row r="274" spans="17:30" ht="15">
      <c r="Q274" s="762"/>
      <c r="R274" s="762"/>
      <c r="S274" s="762"/>
      <c r="T274" s="762"/>
      <c r="U274" s="762"/>
      <c r="V274" s="762"/>
      <c r="W274" s="762"/>
      <c r="X274" s="762"/>
      <c r="Y274" s="762"/>
      <c r="Z274" s="762"/>
      <c r="AA274" s="780" t="s">
        <v>1047</v>
      </c>
      <c r="AB274" s="781" t="s">
        <v>748</v>
      </c>
      <c r="AC274" s="533" t="s">
        <v>748</v>
      </c>
      <c r="AD274" s="530">
        <v>1</v>
      </c>
    </row>
    <row r="275" spans="17:30" ht="15">
      <c r="Q275" s="762"/>
      <c r="R275" s="762"/>
      <c r="S275" s="762"/>
      <c r="T275" s="762"/>
      <c r="U275" s="762"/>
      <c r="V275" s="762"/>
      <c r="W275" s="762"/>
      <c r="X275" s="762"/>
      <c r="Y275" s="762"/>
      <c r="Z275" s="762"/>
      <c r="AA275" s="780" t="s">
        <v>1242</v>
      </c>
      <c r="AB275" s="781" t="s">
        <v>748</v>
      </c>
      <c r="AC275" s="533" t="s">
        <v>748</v>
      </c>
      <c r="AD275" s="530">
        <v>1</v>
      </c>
    </row>
    <row r="276" spans="17:30" ht="15">
      <c r="Q276" s="762"/>
      <c r="R276" s="762"/>
      <c r="S276" s="762"/>
      <c r="T276" s="762"/>
      <c r="U276" s="762"/>
      <c r="V276" s="762"/>
      <c r="W276" s="762"/>
      <c r="X276" s="762"/>
      <c r="Y276" s="762"/>
      <c r="Z276" s="762"/>
      <c r="AA276" s="780" t="s">
        <v>1243</v>
      </c>
      <c r="AB276" s="802">
        <v>1</v>
      </c>
      <c r="AC276" s="538"/>
      <c r="AD276" s="537"/>
    </row>
    <row r="277" spans="17:30">
      <c r="Q277" s="762"/>
      <c r="R277" s="762"/>
      <c r="S277" s="762"/>
      <c r="T277" s="762"/>
      <c r="U277" s="762"/>
      <c r="V277" s="762"/>
      <c r="W277" s="762"/>
      <c r="X277" s="762"/>
      <c r="Y277" s="762"/>
      <c r="Z277" s="762"/>
      <c r="AA277" s="782" t="s">
        <v>1244</v>
      </c>
      <c r="AB277" s="781" t="s">
        <v>748</v>
      </c>
      <c r="AC277" s="533" t="s">
        <v>748</v>
      </c>
      <c r="AD277" s="530">
        <v>1</v>
      </c>
    </row>
    <row r="278" spans="17:30" ht="15">
      <c r="Q278" s="762"/>
      <c r="R278" s="762"/>
      <c r="S278" s="762"/>
      <c r="T278" s="762"/>
      <c r="U278" s="762"/>
      <c r="V278" s="762"/>
      <c r="W278" s="762"/>
      <c r="X278" s="762"/>
      <c r="Y278" s="762"/>
      <c r="Z278" s="762"/>
      <c r="AA278" s="780" t="s">
        <v>1245</v>
      </c>
      <c r="AB278" s="781" t="s">
        <v>748</v>
      </c>
      <c r="AC278" s="533" t="s">
        <v>748</v>
      </c>
      <c r="AD278" s="530">
        <v>1</v>
      </c>
    </row>
    <row r="279" spans="17:30" ht="15">
      <c r="Q279" s="762"/>
      <c r="R279" s="762"/>
      <c r="S279" s="762"/>
      <c r="T279" s="762"/>
      <c r="U279" s="762"/>
      <c r="V279" s="762"/>
      <c r="W279" s="762"/>
      <c r="X279" s="762"/>
      <c r="Y279" s="762"/>
      <c r="Z279" s="762"/>
      <c r="AA279" s="780" t="s">
        <v>1246</v>
      </c>
      <c r="AB279" s="781" t="s">
        <v>748</v>
      </c>
      <c r="AC279" s="533" t="s">
        <v>748</v>
      </c>
      <c r="AD279" s="530">
        <v>1</v>
      </c>
    </row>
    <row r="280" spans="17:30" ht="15">
      <c r="Q280" s="762"/>
      <c r="R280" s="762"/>
      <c r="S280" s="762"/>
      <c r="T280" s="762"/>
      <c r="U280" s="762"/>
      <c r="V280" s="762"/>
      <c r="W280" s="762"/>
      <c r="X280" s="762"/>
      <c r="Y280" s="762"/>
      <c r="Z280" s="762"/>
      <c r="AA280" s="780" t="s">
        <v>1877</v>
      </c>
      <c r="AB280" s="781"/>
      <c r="AC280" s="533"/>
      <c r="AD280" s="530">
        <v>1</v>
      </c>
    </row>
    <row r="281" spans="17:30">
      <c r="Q281" s="762"/>
      <c r="R281" s="762"/>
      <c r="S281" s="762"/>
      <c r="T281" s="762"/>
      <c r="U281" s="762"/>
      <c r="V281" s="762"/>
      <c r="W281" s="762"/>
      <c r="X281" s="762"/>
      <c r="Y281" s="762"/>
      <c r="Z281" s="762"/>
      <c r="AA281" s="782" t="s">
        <v>1247</v>
      </c>
      <c r="AB281" s="781" t="s">
        <v>748</v>
      </c>
      <c r="AC281" s="533" t="s">
        <v>748</v>
      </c>
      <c r="AD281" s="530">
        <v>1</v>
      </c>
    </row>
    <row r="282" spans="17:30" ht="15">
      <c r="Q282" s="762"/>
      <c r="R282" s="762"/>
      <c r="S282" s="762"/>
      <c r="T282" s="762"/>
      <c r="U282" s="762"/>
      <c r="V282" s="762"/>
      <c r="W282" s="762"/>
      <c r="X282" s="762"/>
      <c r="Y282" s="762"/>
      <c r="Z282" s="762"/>
      <c r="AA282" s="780" t="s">
        <v>1248</v>
      </c>
      <c r="AB282" s="781" t="s">
        <v>748</v>
      </c>
      <c r="AC282" s="533" t="s">
        <v>748</v>
      </c>
      <c r="AD282" s="530">
        <v>1</v>
      </c>
    </row>
    <row r="283" spans="17:30" ht="15">
      <c r="Q283" s="762"/>
      <c r="R283" s="762"/>
      <c r="S283" s="762"/>
      <c r="T283" s="762"/>
      <c r="U283" s="762"/>
      <c r="V283" s="762"/>
      <c r="W283" s="762"/>
      <c r="X283" s="762"/>
      <c r="Y283" s="762"/>
      <c r="Z283" s="762"/>
      <c r="AA283" s="780" t="s">
        <v>1841</v>
      </c>
      <c r="AB283" s="781"/>
      <c r="AC283" s="533"/>
      <c r="AD283" s="530">
        <v>1</v>
      </c>
    </row>
    <row r="284" spans="17:30" ht="15">
      <c r="Q284" s="762"/>
      <c r="R284" s="762"/>
      <c r="S284" s="762"/>
      <c r="T284" s="762"/>
      <c r="U284" s="762"/>
      <c r="V284" s="762"/>
      <c r="W284" s="762"/>
      <c r="X284" s="762"/>
      <c r="Y284" s="762"/>
      <c r="Z284" s="762"/>
      <c r="AA284" s="780" t="s">
        <v>1249</v>
      </c>
      <c r="AB284" s="781" t="s">
        <v>748</v>
      </c>
      <c r="AC284" s="533" t="s">
        <v>748</v>
      </c>
      <c r="AD284" s="530">
        <v>1</v>
      </c>
    </row>
    <row r="285" spans="17:30" ht="15">
      <c r="Q285" s="762"/>
      <c r="R285" s="762"/>
      <c r="S285" s="762"/>
      <c r="T285" s="762"/>
      <c r="U285" s="762"/>
      <c r="V285" s="762"/>
      <c r="W285" s="762"/>
      <c r="X285" s="762"/>
      <c r="Y285" s="762"/>
      <c r="Z285" s="762"/>
      <c r="AA285" s="780" t="s">
        <v>1250</v>
      </c>
      <c r="AB285" s="802">
        <v>1</v>
      </c>
      <c r="AC285" s="538"/>
      <c r="AD285" s="537"/>
    </row>
    <row r="286" spans="17:30">
      <c r="Q286" s="762"/>
      <c r="R286" s="762"/>
      <c r="S286" s="762"/>
      <c r="T286" s="762"/>
      <c r="U286" s="762"/>
      <c r="V286" s="762"/>
      <c r="W286" s="762"/>
      <c r="X286" s="762"/>
      <c r="Y286" s="762"/>
      <c r="Z286" s="762"/>
      <c r="AA286" s="796" t="s">
        <v>3448</v>
      </c>
      <c r="AB286" s="781"/>
      <c r="AC286" s="533"/>
      <c r="AD286" s="530">
        <v>1</v>
      </c>
    </row>
    <row r="287" spans="17:30" ht="15">
      <c r="Q287" s="762"/>
      <c r="R287" s="762"/>
      <c r="S287" s="762"/>
      <c r="T287" s="762"/>
      <c r="U287" s="762"/>
      <c r="V287" s="762"/>
      <c r="W287" s="762"/>
      <c r="X287" s="762"/>
      <c r="Y287" s="762"/>
      <c r="Z287" s="762"/>
      <c r="AA287" s="780" t="s">
        <v>1251</v>
      </c>
      <c r="AB287" s="781" t="s">
        <v>748</v>
      </c>
      <c r="AC287" s="533" t="s">
        <v>748</v>
      </c>
      <c r="AD287" s="530">
        <v>1</v>
      </c>
    </row>
    <row r="288" spans="17:30">
      <c r="Q288" s="762"/>
      <c r="R288" s="762"/>
      <c r="S288" s="762"/>
      <c r="T288" s="762"/>
      <c r="U288" s="762"/>
      <c r="V288" s="762"/>
      <c r="W288" s="762"/>
      <c r="X288" s="762"/>
      <c r="Y288" s="762"/>
      <c r="Z288" s="762"/>
      <c r="AA288" s="782" t="s">
        <v>3078</v>
      </c>
      <c r="AB288" s="802"/>
      <c r="AC288" s="538"/>
      <c r="AD288" s="537">
        <v>1</v>
      </c>
    </row>
    <row r="289" spans="17:30">
      <c r="Q289" s="762"/>
      <c r="R289" s="762"/>
      <c r="S289" s="762"/>
      <c r="T289" s="762"/>
      <c r="U289" s="762"/>
      <c r="V289" s="762"/>
      <c r="W289" s="762"/>
      <c r="X289" s="762"/>
      <c r="Y289" s="762"/>
      <c r="Z289" s="762"/>
      <c r="AA289" s="782" t="s">
        <v>1161</v>
      </c>
      <c r="AB289" s="781" t="s">
        <v>748</v>
      </c>
      <c r="AC289" s="533" t="s">
        <v>748</v>
      </c>
      <c r="AD289" s="530">
        <v>1</v>
      </c>
    </row>
    <row r="290" spans="17:30" ht="15">
      <c r="Q290" s="762"/>
      <c r="R290" s="762"/>
      <c r="S290" s="762"/>
      <c r="T290" s="762"/>
      <c r="U290" s="762"/>
      <c r="V290" s="762"/>
      <c r="W290" s="762"/>
      <c r="X290" s="762"/>
      <c r="Y290" s="762"/>
      <c r="Z290" s="762"/>
      <c r="AA290" s="780" t="s">
        <v>1252</v>
      </c>
      <c r="AB290" s="781" t="s">
        <v>748</v>
      </c>
      <c r="AC290" s="533" t="s">
        <v>748</v>
      </c>
      <c r="AD290" s="530">
        <v>1</v>
      </c>
    </row>
    <row r="291" spans="17:30">
      <c r="Q291" s="762"/>
      <c r="R291" s="762"/>
      <c r="S291" s="762"/>
      <c r="T291" s="762"/>
      <c r="U291" s="762"/>
      <c r="V291" s="762"/>
      <c r="W291" s="762"/>
      <c r="X291" s="762"/>
      <c r="Y291" s="762"/>
      <c r="Z291" s="762"/>
      <c r="AA291" s="782" t="s">
        <v>1253</v>
      </c>
      <c r="AB291" s="802">
        <v>1</v>
      </c>
      <c r="AC291" s="538"/>
      <c r="AD291" s="537"/>
    </row>
    <row r="292" spans="17:30">
      <c r="Q292" s="762"/>
      <c r="R292" s="762"/>
      <c r="S292" s="762"/>
      <c r="T292" s="762"/>
      <c r="U292" s="762"/>
      <c r="V292" s="762"/>
      <c r="W292" s="762"/>
      <c r="X292" s="762"/>
      <c r="Y292" s="762"/>
      <c r="Z292" s="762"/>
      <c r="AA292" s="796" t="s">
        <v>3449</v>
      </c>
      <c r="AB292" s="781"/>
      <c r="AC292" s="533"/>
      <c r="AD292" s="530">
        <v>1</v>
      </c>
    </row>
    <row r="293" spans="17:30">
      <c r="Q293" s="762"/>
      <c r="R293" s="762"/>
      <c r="S293" s="762"/>
      <c r="T293" s="762"/>
      <c r="U293" s="762"/>
      <c r="V293" s="762"/>
      <c r="W293" s="762"/>
      <c r="X293" s="762"/>
      <c r="Y293" s="762"/>
      <c r="Z293" s="762"/>
      <c r="AA293" s="796" t="s">
        <v>3450</v>
      </c>
      <c r="AB293" s="781"/>
      <c r="AC293" s="533"/>
      <c r="AD293" s="530">
        <v>1</v>
      </c>
    </row>
    <row r="294" spans="17:30" ht="15">
      <c r="Q294" s="762"/>
      <c r="R294" s="762"/>
      <c r="S294" s="762"/>
      <c r="T294" s="762"/>
      <c r="U294" s="762"/>
      <c r="V294" s="762"/>
      <c r="W294" s="762"/>
      <c r="X294" s="762"/>
      <c r="Y294" s="762"/>
      <c r="Z294" s="762"/>
      <c r="AA294" s="780" t="s">
        <v>1254</v>
      </c>
      <c r="AB294" s="781" t="s">
        <v>748</v>
      </c>
      <c r="AC294" s="533" t="s">
        <v>748</v>
      </c>
      <c r="AD294" s="530">
        <v>1</v>
      </c>
    </row>
    <row r="295" spans="17:30">
      <c r="Q295" s="762"/>
      <c r="R295" s="762"/>
      <c r="S295" s="762"/>
      <c r="T295" s="762"/>
      <c r="U295" s="762"/>
      <c r="V295" s="762"/>
      <c r="W295" s="762"/>
      <c r="X295" s="762"/>
      <c r="Y295" s="762"/>
      <c r="Z295" s="762"/>
      <c r="AA295" s="782" t="s">
        <v>3083</v>
      </c>
      <c r="AB295" s="781"/>
      <c r="AC295" s="533"/>
      <c r="AD295" s="530">
        <v>1</v>
      </c>
    </row>
    <row r="296" spans="17:30">
      <c r="Q296" s="762"/>
      <c r="R296" s="762"/>
      <c r="S296" s="762"/>
      <c r="T296" s="762"/>
      <c r="U296" s="762"/>
      <c r="V296" s="762"/>
      <c r="W296" s="762"/>
      <c r="X296" s="762"/>
      <c r="Y296" s="762"/>
      <c r="Z296" s="762"/>
      <c r="AA296" s="782" t="s">
        <v>1255</v>
      </c>
      <c r="AB296" s="781" t="s">
        <v>748</v>
      </c>
      <c r="AC296" s="533" t="s">
        <v>748</v>
      </c>
      <c r="AD296" s="530">
        <v>1</v>
      </c>
    </row>
    <row r="297" spans="17:30" ht="15">
      <c r="Q297" s="762"/>
      <c r="R297" s="762"/>
      <c r="S297" s="762"/>
      <c r="T297" s="762"/>
      <c r="U297" s="762"/>
      <c r="V297" s="762"/>
      <c r="W297" s="762"/>
      <c r="X297" s="762"/>
      <c r="Y297" s="762"/>
      <c r="Z297" s="762"/>
      <c r="AA297" s="780" t="s">
        <v>1256</v>
      </c>
      <c r="AB297" s="781" t="s">
        <v>748</v>
      </c>
      <c r="AC297" s="533" t="s">
        <v>748</v>
      </c>
      <c r="AD297" s="530">
        <v>1</v>
      </c>
    </row>
    <row r="298" spans="17:30">
      <c r="Q298" s="762"/>
      <c r="R298" s="762"/>
      <c r="S298" s="762"/>
      <c r="T298" s="762"/>
      <c r="U298" s="762"/>
      <c r="V298" s="762"/>
      <c r="W298" s="762"/>
      <c r="X298" s="762"/>
      <c r="Y298" s="762"/>
      <c r="Z298" s="762"/>
      <c r="AA298" s="796" t="s">
        <v>3451</v>
      </c>
      <c r="AB298" s="781" t="s">
        <v>748</v>
      </c>
      <c r="AC298" s="533" t="s">
        <v>748</v>
      </c>
      <c r="AD298" s="530">
        <v>1</v>
      </c>
    </row>
    <row r="299" spans="17:30">
      <c r="Q299" s="762"/>
      <c r="R299" s="762"/>
      <c r="S299" s="762"/>
      <c r="T299" s="762"/>
      <c r="U299" s="762"/>
      <c r="V299" s="762"/>
      <c r="W299" s="762"/>
      <c r="X299" s="762"/>
      <c r="Y299" s="762"/>
      <c r="Z299" s="762"/>
      <c r="AA299" s="796" t="s">
        <v>1842</v>
      </c>
      <c r="AB299" s="781"/>
      <c r="AC299" s="533"/>
      <c r="AD299" s="530">
        <v>1</v>
      </c>
    </row>
    <row r="300" spans="17:30" ht="15">
      <c r="Q300" s="762"/>
      <c r="R300" s="762"/>
      <c r="S300" s="762"/>
      <c r="T300" s="762"/>
      <c r="U300" s="762"/>
      <c r="V300" s="762"/>
      <c r="W300" s="762"/>
      <c r="X300" s="762"/>
      <c r="Y300" s="762"/>
      <c r="Z300" s="762"/>
      <c r="AA300" s="780" t="s">
        <v>1257</v>
      </c>
      <c r="AB300" s="781" t="s">
        <v>748</v>
      </c>
      <c r="AC300" s="533" t="s">
        <v>748</v>
      </c>
      <c r="AD300" s="530">
        <v>1</v>
      </c>
    </row>
    <row r="301" spans="17:30" ht="15">
      <c r="Q301" s="762"/>
      <c r="R301" s="762"/>
      <c r="S301" s="762"/>
      <c r="T301" s="762"/>
      <c r="U301" s="762"/>
      <c r="V301" s="762"/>
      <c r="W301" s="762"/>
      <c r="X301" s="762"/>
      <c r="Y301" s="762"/>
      <c r="Z301" s="762"/>
      <c r="AA301" s="780" t="s">
        <v>1258</v>
      </c>
      <c r="AB301" s="781" t="s">
        <v>748</v>
      </c>
      <c r="AC301" s="533" t="s">
        <v>748</v>
      </c>
      <c r="AD301" s="530">
        <v>1</v>
      </c>
    </row>
    <row r="302" spans="17:30" ht="15">
      <c r="Q302" s="762"/>
      <c r="R302" s="762"/>
      <c r="S302" s="762"/>
      <c r="T302" s="762"/>
      <c r="U302" s="762"/>
      <c r="V302" s="762"/>
      <c r="W302" s="762"/>
      <c r="X302" s="762"/>
      <c r="Y302" s="762"/>
      <c r="Z302" s="762"/>
      <c r="AA302" s="780" t="s">
        <v>1259</v>
      </c>
      <c r="AB302" s="781" t="s">
        <v>748</v>
      </c>
      <c r="AC302" s="533" t="s">
        <v>748</v>
      </c>
      <c r="AD302" s="530">
        <v>1</v>
      </c>
    </row>
    <row r="303" spans="17:30">
      <c r="Q303" s="762"/>
      <c r="R303" s="762"/>
      <c r="S303" s="762"/>
      <c r="T303" s="762"/>
      <c r="U303" s="762"/>
      <c r="V303" s="762"/>
      <c r="W303" s="762"/>
      <c r="X303" s="762"/>
      <c r="Y303" s="762"/>
      <c r="Z303" s="762"/>
      <c r="AA303" s="796" t="s">
        <v>3452</v>
      </c>
      <c r="AB303" s="781"/>
      <c r="AC303" s="533"/>
      <c r="AD303" s="530">
        <v>1</v>
      </c>
    </row>
    <row r="304" spans="17:30" ht="15">
      <c r="Q304" s="762"/>
      <c r="R304" s="762"/>
      <c r="S304" s="762"/>
      <c r="T304" s="762"/>
      <c r="U304" s="762"/>
      <c r="V304" s="762"/>
      <c r="W304" s="762"/>
      <c r="X304" s="762"/>
      <c r="Y304" s="762"/>
      <c r="Z304" s="762"/>
      <c r="AA304" s="780" t="s">
        <v>1260</v>
      </c>
      <c r="AB304" s="781" t="s">
        <v>748</v>
      </c>
      <c r="AC304" s="533" t="s">
        <v>748</v>
      </c>
      <c r="AD304" s="530">
        <v>1</v>
      </c>
    </row>
    <row r="305" spans="17:30" ht="15">
      <c r="Q305" s="762"/>
      <c r="R305" s="762"/>
      <c r="S305" s="762"/>
      <c r="T305" s="762"/>
      <c r="U305" s="762"/>
      <c r="V305" s="762"/>
      <c r="W305" s="762"/>
      <c r="X305" s="762"/>
      <c r="Y305" s="762"/>
      <c r="Z305" s="762"/>
      <c r="AA305" s="780" t="s">
        <v>1261</v>
      </c>
      <c r="AB305" s="781" t="s">
        <v>748</v>
      </c>
      <c r="AC305" s="533" t="s">
        <v>748</v>
      </c>
      <c r="AD305" s="530">
        <v>1</v>
      </c>
    </row>
    <row r="306" spans="17:30" ht="15">
      <c r="Q306" s="762"/>
      <c r="R306" s="762"/>
      <c r="S306" s="762"/>
      <c r="T306" s="762"/>
      <c r="U306" s="762"/>
      <c r="V306" s="762"/>
      <c r="W306" s="762"/>
      <c r="X306" s="762"/>
      <c r="Y306" s="762"/>
      <c r="Z306" s="762"/>
      <c r="AA306" s="780" t="s">
        <v>1262</v>
      </c>
      <c r="AB306" s="781" t="s">
        <v>748</v>
      </c>
      <c r="AC306" s="533" t="s">
        <v>748</v>
      </c>
      <c r="AD306" s="530">
        <v>1</v>
      </c>
    </row>
    <row r="307" spans="17:30">
      <c r="Q307" s="762"/>
      <c r="R307" s="762"/>
      <c r="S307" s="762"/>
      <c r="T307" s="762"/>
      <c r="U307" s="762"/>
      <c r="V307" s="762"/>
      <c r="W307" s="762"/>
      <c r="X307" s="762"/>
      <c r="Y307" s="762"/>
      <c r="Z307" s="762"/>
      <c r="AA307" s="796" t="s">
        <v>3453</v>
      </c>
      <c r="AB307" s="781" t="s">
        <v>748</v>
      </c>
      <c r="AC307" s="533" t="s">
        <v>748</v>
      </c>
      <c r="AD307" s="530">
        <v>1</v>
      </c>
    </row>
    <row r="308" spans="17:30">
      <c r="Q308" s="762"/>
      <c r="R308" s="762"/>
      <c r="S308" s="762"/>
      <c r="T308" s="762"/>
      <c r="U308" s="762"/>
      <c r="V308" s="762"/>
      <c r="W308" s="762"/>
      <c r="X308" s="762"/>
      <c r="Y308" s="762"/>
      <c r="Z308" s="762"/>
      <c r="AA308" s="796" t="s">
        <v>3080</v>
      </c>
      <c r="AB308" s="781">
        <v>1</v>
      </c>
      <c r="AC308" s="533"/>
      <c r="AD308" s="530" t="s">
        <v>748</v>
      </c>
    </row>
    <row r="309" spans="17:30" ht="15">
      <c r="Q309" s="762"/>
      <c r="R309" s="762"/>
      <c r="S309" s="762"/>
      <c r="T309" s="762"/>
      <c r="U309" s="762"/>
      <c r="V309" s="762"/>
      <c r="W309" s="762"/>
      <c r="X309" s="762"/>
      <c r="Y309" s="762"/>
      <c r="Z309" s="762"/>
      <c r="AA309" s="780" t="s">
        <v>1263</v>
      </c>
      <c r="AB309" s="802" t="s">
        <v>748</v>
      </c>
      <c r="AC309" s="538">
        <v>1</v>
      </c>
      <c r="AD309" s="537" t="s">
        <v>748</v>
      </c>
    </row>
    <row r="310" spans="17:30" ht="15">
      <c r="Q310" s="762"/>
      <c r="R310" s="762"/>
      <c r="S310" s="762"/>
      <c r="T310" s="762"/>
      <c r="U310" s="762"/>
      <c r="V310" s="762"/>
      <c r="W310" s="762"/>
      <c r="X310" s="762"/>
      <c r="Y310" s="762"/>
      <c r="Z310" s="762"/>
      <c r="AA310" s="780" t="s">
        <v>1264</v>
      </c>
      <c r="AB310" s="781" t="s">
        <v>748</v>
      </c>
      <c r="AC310" s="533" t="s">
        <v>748</v>
      </c>
      <c r="AD310" s="530">
        <v>1</v>
      </c>
    </row>
    <row r="311" spans="17:30" ht="15">
      <c r="Q311" s="762"/>
      <c r="R311" s="762"/>
      <c r="S311" s="762"/>
      <c r="T311" s="762"/>
      <c r="U311" s="762"/>
      <c r="V311" s="762"/>
      <c r="W311" s="762"/>
      <c r="X311" s="762"/>
      <c r="Y311" s="762"/>
      <c r="Z311" s="762"/>
      <c r="AA311" s="780" t="s">
        <v>1265</v>
      </c>
      <c r="AB311" s="781" t="s">
        <v>748</v>
      </c>
      <c r="AC311" s="533" t="s">
        <v>748</v>
      </c>
      <c r="AD311" s="530">
        <v>1</v>
      </c>
    </row>
    <row r="312" spans="17:30" ht="15">
      <c r="Q312" s="762"/>
      <c r="R312" s="762"/>
      <c r="S312" s="762"/>
      <c r="T312" s="762"/>
      <c r="U312" s="762"/>
      <c r="V312" s="762"/>
      <c r="W312" s="762"/>
      <c r="X312" s="762"/>
      <c r="Y312" s="762"/>
      <c r="Z312" s="762"/>
      <c r="AA312" s="780" t="s">
        <v>1266</v>
      </c>
      <c r="AB312" s="781" t="s">
        <v>748</v>
      </c>
      <c r="AC312" s="533" t="s">
        <v>748</v>
      </c>
      <c r="AD312" s="530">
        <v>1</v>
      </c>
    </row>
    <row r="313" spans="17:30" ht="15">
      <c r="Q313" s="762"/>
      <c r="R313" s="762"/>
      <c r="S313" s="762"/>
      <c r="T313" s="762"/>
      <c r="U313" s="762"/>
      <c r="V313" s="762"/>
      <c r="W313" s="762"/>
      <c r="X313" s="762"/>
      <c r="Y313" s="762"/>
      <c r="Z313" s="762"/>
      <c r="AA313" s="780" t="s">
        <v>1267</v>
      </c>
      <c r="AB313" s="802">
        <v>1</v>
      </c>
      <c r="AC313" s="538" t="s">
        <v>748</v>
      </c>
      <c r="AD313" s="537" t="s">
        <v>748</v>
      </c>
    </row>
    <row r="314" spans="17:30" ht="15">
      <c r="Q314" s="762"/>
      <c r="R314" s="762"/>
      <c r="S314" s="762"/>
      <c r="T314" s="762"/>
      <c r="U314" s="762"/>
      <c r="V314" s="762"/>
      <c r="W314" s="762"/>
      <c r="X314" s="762"/>
      <c r="Y314" s="762"/>
      <c r="Z314" s="762"/>
      <c r="AA314" s="780" t="s">
        <v>1268</v>
      </c>
      <c r="AB314" s="802">
        <v>1</v>
      </c>
      <c r="AC314" s="538" t="s">
        <v>748</v>
      </c>
      <c r="AD314" s="537" t="s">
        <v>748</v>
      </c>
    </row>
    <row r="315" spans="17:30" ht="15">
      <c r="Q315" s="762"/>
      <c r="R315" s="762"/>
      <c r="S315" s="762"/>
      <c r="T315" s="762"/>
      <c r="U315" s="762"/>
      <c r="V315" s="762"/>
      <c r="W315" s="762"/>
      <c r="X315" s="762"/>
      <c r="Y315" s="762"/>
      <c r="Z315" s="762"/>
      <c r="AA315" s="780" t="s">
        <v>1269</v>
      </c>
      <c r="AB315" s="781" t="s">
        <v>748</v>
      </c>
      <c r="AC315" s="533" t="s">
        <v>748</v>
      </c>
      <c r="AD315" s="530">
        <v>1</v>
      </c>
    </row>
    <row r="316" spans="17:30">
      <c r="Q316" s="762"/>
      <c r="R316" s="762"/>
      <c r="S316" s="762"/>
      <c r="T316" s="762"/>
      <c r="U316" s="762"/>
      <c r="V316" s="762"/>
      <c r="W316" s="762"/>
      <c r="X316" s="762"/>
      <c r="Y316" s="762"/>
      <c r="Z316" s="762"/>
      <c r="AA316" s="796" t="s">
        <v>3454</v>
      </c>
      <c r="AB316" s="781"/>
      <c r="AC316" s="533"/>
      <c r="AD316" s="530">
        <v>1</v>
      </c>
    </row>
    <row r="317" spans="17:30" ht="15">
      <c r="Q317" s="762"/>
      <c r="R317" s="762"/>
      <c r="S317" s="762"/>
      <c r="T317" s="762"/>
      <c r="U317" s="762"/>
      <c r="V317" s="762"/>
      <c r="W317" s="762"/>
      <c r="X317" s="762"/>
      <c r="Y317" s="762"/>
      <c r="Z317" s="762"/>
      <c r="AA317" s="780" t="s">
        <v>1270</v>
      </c>
      <c r="AB317" s="781" t="s">
        <v>748</v>
      </c>
      <c r="AC317" s="533" t="s">
        <v>748</v>
      </c>
      <c r="AD317" s="530">
        <v>1</v>
      </c>
    </row>
    <row r="318" spans="17:30" ht="15">
      <c r="Q318" s="762"/>
      <c r="R318" s="762"/>
      <c r="S318" s="762"/>
      <c r="T318" s="762"/>
      <c r="U318" s="762"/>
      <c r="V318" s="762"/>
      <c r="W318" s="762"/>
      <c r="X318" s="762"/>
      <c r="Y318" s="762"/>
      <c r="Z318" s="762"/>
      <c r="AA318" s="780" t="s">
        <v>1271</v>
      </c>
      <c r="AB318" s="781" t="s">
        <v>748</v>
      </c>
      <c r="AC318" s="533" t="s">
        <v>748</v>
      </c>
      <c r="AD318" s="530">
        <v>1</v>
      </c>
    </row>
    <row r="319" spans="17:30" ht="15">
      <c r="Q319" s="762"/>
      <c r="R319" s="762"/>
      <c r="S319" s="762"/>
      <c r="T319" s="762"/>
      <c r="U319" s="762"/>
      <c r="V319" s="762"/>
      <c r="W319" s="762"/>
      <c r="X319" s="762"/>
      <c r="Y319" s="762"/>
      <c r="Z319" s="762"/>
      <c r="AA319" s="804" t="s">
        <v>1891</v>
      </c>
      <c r="AB319" s="805"/>
      <c r="AC319" s="542"/>
      <c r="AD319" s="541">
        <v>1</v>
      </c>
    </row>
    <row r="320" spans="17:30" ht="15">
      <c r="Q320" s="762"/>
      <c r="R320" s="762"/>
      <c r="S320" s="762"/>
      <c r="T320" s="762"/>
      <c r="U320" s="762"/>
      <c r="V320" s="762"/>
      <c r="W320" s="762"/>
      <c r="X320" s="762"/>
      <c r="Y320" s="762"/>
      <c r="Z320" s="762"/>
      <c r="AA320" s="804" t="s">
        <v>1272</v>
      </c>
      <c r="AB320" s="805" t="s">
        <v>748</v>
      </c>
      <c r="AC320" s="542" t="s">
        <v>748</v>
      </c>
      <c r="AD320" s="541">
        <v>1</v>
      </c>
    </row>
    <row r="321" spans="17:30" ht="15.75" thickBot="1">
      <c r="Q321" s="762"/>
      <c r="R321" s="762"/>
      <c r="S321" s="762"/>
      <c r="T321" s="762"/>
      <c r="U321" s="762"/>
      <c r="V321" s="762"/>
      <c r="W321" s="762"/>
      <c r="X321" s="762"/>
      <c r="Y321" s="762"/>
      <c r="Z321" s="762"/>
      <c r="AA321" s="804" t="s">
        <v>1890</v>
      </c>
      <c r="AB321" s="805"/>
      <c r="AC321" s="542"/>
      <c r="AD321" s="541">
        <v>1</v>
      </c>
    </row>
    <row r="322" spans="17:30" ht="13.5" thickBot="1">
      <c r="Q322" s="762"/>
      <c r="R322" s="762"/>
      <c r="S322" s="762"/>
      <c r="T322" s="762"/>
      <c r="U322" s="762"/>
      <c r="V322" s="762"/>
      <c r="W322" s="762"/>
      <c r="X322" s="762"/>
      <c r="Y322" s="762"/>
      <c r="Z322" s="762"/>
      <c r="AA322" s="545" t="s">
        <v>3455</v>
      </c>
      <c r="AB322" s="806">
        <f>SUM(AB13:AB321)</f>
        <v>22</v>
      </c>
      <c r="AC322" s="544">
        <f t="shared" ref="AC322:AD322" si="3">SUM(AC13:AC321)</f>
        <v>23</v>
      </c>
      <c r="AD322" s="544">
        <f t="shared" si="3"/>
        <v>266</v>
      </c>
    </row>
    <row r="323" spans="17:30">
      <c r="Q323" s="762"/>
      <c r="R323" s="762"/>
      <c r="S323" s="762"/>
      <c r="T323" s="762"/>
      <c r="U323" s="762"/>
      <c r="V323" s="762"/>
      <c r="W323" s="762"/>
      <c r="X323" s="762"/>
      <c r="Y323" s="762"/>
      <c r="Z323" s="762"/>
      <c r="AA323" s="759"/>
      <c r="AB323" s="807"/>
      <c r="AC323" s="807"/>
      <c r="AD323" s="807"/>
    </row>
    <row r="324" spans="17:30" ht="15.75">
      <c r="Q324" s="762"/>
      <c r="R324" s="762"/>
      <c r="S324" s="762"/>
      <c r="T324" s="762"/>
      <c r="U324" s="762"/>
      <c r="V324" s="762"/>
      <c r="W324" s="762"/>
      <c r="X324" s="762"/>
      <c r="Y324" s="762"/>
      <c r="Z324" s="762"/>
      <c r="AA324" s="1204" t="s">
        <v>252</v>
      </c>
      <c r="AB324" s="1204"/>
      <c r="AC324" s="1204"/>
      <c r="AD324" s="807"/>
    </row>
    <row r="325" spans="17:30" ht="13.5" thickBot="1">
      <c r="Q325" s="762"/>
      <c r="R325" s="762"/>
      <c r="S325" s="762"/>
      <c r="T325" s="762"/>
      <c r="U325" s="762"/>
      <c r="V325" s="762"/>
      <c r="W325" s="762"/>
      <c r="X325" s="762"/>
      <c r="Y325" s="762"/>
      <c r="Z325" s="762"/>
      <c r="AA325" s="759"/>
      <c r="AB325" s="807"/>
      <c r="AC325" s="807"/>
      <c r="AD325" s="807"/>
    </row>
    <row r="326" spans="17:30" ht="39" thickBot="1">
      <c r="Q326" s="762"/>
      <c r="R326" s="762"/>
      <c r="S326" s="762"/>
      <c r="T326" s="762"/>
      <c r="U326" s="762"/>
      <c r="V326" s="762"/>
      <c r="W326" s="762"/>
      <c r="X326" s="762"/>
      <c r="Y326" s="762"/>
      <c r="Z326" s="762"/>
      <c r="AA326" s="546" t="s">
        <v>1273</v>
      </c>
      <c r="AB326" s="547" t="s">
        <v>249</v>
      </c>
      <c r="AC326" s="548" t="s">
        <v>248</v>
      </c>
      <c r="AD326" s="547" t="s">
        <v>1274</v>
      </c>
    </row>
    <row r="327" spans="17:30">
      <c r="Q327" s="762"/>
      <c r="R327" s="762"/>
      <c r="S327" s="762"/>
      <c r="T327" s="762"/>
      <c r="U327" s="762"/>
      <c r="V327" s="762"/>
      <c r="W327" s="762"/>
      <c r="X327" s="762"/>
      <c r="Y327" s="762"/>
      <c r="Z327" s="762"/>
      <c r="AA327" s="529" t="s">
        <v>1275</v>
      </c>
      <c r="AB327" s="531">
        <v>1</v>
      </c>
      <c r="AC327" s="549"/>
      <c r="AD327" s="531"/>
    </row>
    <row r="328" spans="17:30">
      <c r="Q328" s="762"/>
      <c r="R328" s="762"/>
      <c r="S328" s="762"/>
      <c r="T328" s="762"/>
      <c r="U328" s="762"/>
      <c r="V328" s="762"/>
      <c r="W328" s="762"/>
      <c r="X328" s="762"/>
      <c r="Y328" s="762"/>
      <c r="Z328" s="762"/>
      <c r="AA328" s="536" t="s">
        <v>1276</v>
      </c>
      <c r="AB328" s="530"/>
      <c r="AC328" s="550"/>
      <c r="AD328" s="530">
        <v>1</v>
      </c>
    </row>
    <row r="329" spans="17:30">
      <c r="Q329" s="762"/>
      <c r="R329" s="762"/>
      <c r="S329" s="762"/>
      <c r="T329" s="762"/>
      <c r="U329" s="762"/>
      <c r="V329" s="762"/>
      <c r="W329" s="762"/>
      <c r="X329" s="762"/>
      <c r="Y329" s="762"/>
      <c r="Z329" s="762"/>
      <c r="AA329" s="536" t="s">
        <v>1277</v>
      </c>
      <c r="AB329" s="530"/>
      <c r="AC329" s="550"/>
      <c r="AD329" s="530">
        <v>1</v>
      </c>
    </row>
    <row r="330" spans="17:30">
      <c r="Q330" s="762"/>
      <c r="R330" s="762"/>
      <c r="S330" s="762"/>
      <c r="T330" s="762"/>
      <c r="U330" s="762"/>
      <c r="V330" s="762"/>
      <c r="W330" s="762"/>
      <c r="X330" s="762"/>
      <c r="Y330" s="762"/>
      <c r="Z330" s="762"/>
      <c r="AA330" s="536" t="s">
        <v>1278</v>
      </c>
      <c r="AB330" s="530"/>
      <c r="AC330" s="550"/>
      <c r="AD330" s="530">
        <v>1</v>
      </c>
    </row>
    <row r="331" spans="17:30">
      <c r="Q331" s="762"/>
      <c r="R331" s="762"/>
      <c r="S331" s="762"/>
      <c r="T331" s="762"/>
      <c r="U331" s="762"/>
      <c r="V331" s="762"/>
      <c r="W331" s="762"/>
      <c r="X331" s="762"/>
      <c r="Y331" s="762"/>
      <c r="Z331" s="762"/>
      <c r="AA331" s="536" t="s">
        <v>1279</v>
      </c>
      <c r="AB331" s="530"/>
      <c r="AC331" s="550"/>
      <c r="AD331" s="530">
        <v>1</v>
      </c>
    </row>
    <row r="332" spans="17:30">
      <c r="Q332" s="762"/>
      <c r="R332" s="762"/>
      <c r="S332" s="762"/>
      <c r="T332" s="762"/>
      <c r="U332" s="762"/>
      <c r="V332" s="762"/>
      <c r="W332" s="762"/>
      <c r="X332" s="762"/>
      <c r="Y332" s="762"/>
      <c r="Z332" s="762"/>
      <c r="AA332" s="536" t="s">
        <v>1280</v>
      </c>
      <c r="AB332" s="530"/>
      <c r="AC332" s="550">
        <v>1</v>
      </c>
      <c r="AD332" s="530"/>
    </row>
    <row r="333" spans="17:30">
      <c r="Q333" s="762"/>
      <c r="R333" s="762"/>
      <c r="S333" s="762"/>
      <c r="T333" s="762"/>
      <c r="U333" s="762"/>
      <c r="V333" s="762"/>
      <c r="W333" s="762"/>
      <c r="X333" s="762"/>
      <c r="Y333" s="762"/>
      <c r="Z333" s="762"/>
      <c r="AA333" s="536" t="s">
        <v>1281</v>
      </c>
      <c r="AB333" s="530">
        <v>1</v>
      </c>
      <c r="AC333" s="550"/>
      <c r="AD333" s="530"/>
    </row>
    <row r="334" spans="17:30">
      <c r="Q334" s="762"/>
      <c r="R334" s="762"/>
      <c r="S334" s="762"/>
      <c r="T334" s="762"/>
      <c r="U334" s="762"/>
      <c r="V334" s="762"/>
      <c r="W334" s="762"/>
      <c r="X334" s="762"/>
      <c r="Y334" s="762"/>
      <c r="Z334" s="762"/>
      <c r="AA334" s="536" t="s">
        <v>1282</v>
      </c>
      <c r="AB334" s="530">
        <v>1</v>
      </c>
      <c r="AC334" s="550"/>
      <c r="AD334" s="530"/>
    </row>
    <row r="335" spans="17:30">
      <c r="Q335" s="762"/>
      <c r="R335" s="762"/>
      <c r="S335" s="762"/>
      <c r="T335" s="762"/>
      <c r="U335" s="762"/>
      <c r="V335" s="762"/>
      <c r="W335" s="762"/>
      <c r="X335" s="762"/>
      <c r="Y335" s="762"/>
      <c r="Z335" s="762"/>
      <c r="AA335" s="536" t="s">
        <v>1283</v>
      </c>
      <c r="AB335" s="530"/>
      <c r="AC335" s="550">
        <v>1</v>
      </c>
      <c r="AD335" s="530"/>
    </row>
    <row r="336" spans="17:30">
      <c r="Q336" s="762"/>
      <c r="R336" s="762"/>
      <c r="S336" s="762"/>
      <c r="T336" s="762"/>
      <c r="U336" s="762"/>
      <c r="V336" s="762"/>
      <c r="W336" s="762"/>
      <c r="X336" s="762"/>
      <c r="Y336" s="762"/>
      <c r="Z336" s="762"/>
      <c r="AA336" s="536" t="s">
        <v>1284</v>
      </c>
      <c r="AB336" s="530">
        <v>1</v>
      </c>
      <c r="AC336" s="550"/>
      <c r="AD336" s="530"/>
    </row>
    <row r="337" spans="17:30">
      <c r="Q337" s="762"/>
      <c r="R337" s="762"/>
      <c r="S337" s="762"/>
      <c r="T337" s="762"/>
      <c r="U337" s="762"/>
      <c r="V337" s="762"/>
      <c r="W337" s="762"/>
      <c r="X337" s="762"/>
      <c r="Y337" s="762"/>
      <c r="Z337" s="762"/>
      <c r="AA337" s="536" t="s">
        <v>1285</v>
      </c>
      <c r="AB337" s="530">
        <v>1</v>
      </c>
      <c r="AC337" s="550"/>
      <c r="AD337" s="530"/>
    </row>
    <row r="338" spans="17:30">
      <c r="Q338" s="762"/>
      <c r="R338" s="762"/>
      <c r="S338" s="762"/>
      <c r="T338" s="762"/>
      <c r="U338" s="762"/>
      <c r="V338" s="762"/>
      <c r="W338" s="762"/>
      <c r="X338" s="762"/>
      <c r="Y338" s="762"/>
      <c r="Z338" s="762"/>
      <c r="AA338" s="536" t="s">
        <v>1286</v>
      </c>
      <c r="AB338" s="530"/>
      <c r="AC338" s="550"/>
      <c r="AD338" s="530">
        <v>1</v>
      </c>
    </row>
    <row r="339" spans="17:30">
      <c r="Q339" s="762"/>
      <c r="R339" s="762"/>
      <c r="S339" s="762"/>
      <c r="T339" s="762"/>
      <c r="U339" s="762"/>
      <c r="V339" s="762"/>
      <c r="W339" s="762"/>
      <c r="X339" s="762"/>
      <c r="Y339" s="762"/>
      <c r="Z339" s="762"/>
      <c r="AA339" s="536" t="s">
        <v>1287</v>
      </c>
      <c r="AB339" s="530"/>
      <c r="AC339" s="550">
        <v>1</v>
      </c>
      <c r="AD339" s="530"/>
    </row>
    <row r="340" spans="17:30">
      <c r="Q340" s="762"/>
      <c r="R340" s="762"/>
      <c r="S340" s="762"/>
      <c r="T340" s="762"/>
      <c r="U340" s="762"/>
      <c r="V340" s="762"/>
      <c r="W340" s="762"/>
      <c r="X340" s="762"/>
      <c r="Y340" s="762"/>
      <c r="Z340" s="762"/>
      <c r="AA340" s="536" t="s">
        <v>1288</v>
      </c>
      <c r="AB340" s="530">
        <v>1</v>
      </c>
      <c r="AC340" s="550"/>
      <c r="AD340" s="530"/>
    </row>
    <row r="341" spans="17:30">
      <c r="Q341" s="762"/>
      <c r="R341" s="762"/>
      <c r="S341" s="762"/>
      <c r="T341" s="762"/>
      <c r="U341" s="762"/>
      <c r="V341" s="762"/>
      <c r="W341" s="762"/>
      <c r="X341" s="762"/>
      <c r="Y341" s="762"/>
      <c r="Z341" s="762"/>
      <c r="AA341" s="536" t="s">
        <v>1289</v>
      </c>
      <c r="AB341" s="530"/>
      <c r="AC341" s="550"/>
      <c r="AD341" s="530">
        <v>1</v>
      </c>
    </row>
    <row r="342" spans="17:30">
      <c r="Q342" s="762"/>
      <c r="R342" s="762"/>
      <c r="S342" s="762"/>
      <c r="T342" s="762"/>
      <c r="U342" s="762"/>
      <c r="V342" s="762"/>
      <c r="W342" s="762"/>
      <c r="X342" s="762"/>
      <c r="Y342" s="762"/>
      <c r="Z342" s="762"/>
      <c r="AA342" s="536" t="s">
        <v>1290</v>
      </c>
      <c r="AB342" s="539">
        <v>1</v>
      </c>
      <c r="AC342" s="551"/>
      <c r="AD342" s="539"/>
    </row>
    <row r="343" spans="17:30">
      <c r="Q343" s="762"/>
      <c r="R343" s="762"/>
      <c r="S343" s="762"/>
      <c r="T343" s="762"/>
      <c r="U343" s="762"/>
      <c r="V343" s="762"/>
      <c r="W343" s="762"/>
      <c r="X343" s="762"/>
      <c r="Y343" s="762"/>
      <c r="Z343" s="762"/>
      <c r="AA343" s="536" t="s">
        <v>1291</v>
      </c>
      <c r="AB343" s="530">
        <v>1</v>
      </c>
      <c r="AC343" s="550"/>
      <c r="AD343" s="530"/>
    </row>
    <row r="344" spans="17:30">
      <c r="Q344" s="762"/>
      <c r="R344" s="762"/>
      <c r="S344" s="762"/>
      <c r="T344" s="762"/>
      <c r="U344" s="762"/>
      <c r="V344" s="762"/>
      <c r="W344" s="762"/>
      <c r="X344" s="762"/>
      <c r="Y344" s="762"/>
      <c r="Z344" s="762"/>
      <c r="AA344" s="536" t="s">
        <v>1292</v>
      </c>
      <c r="AB344" s="530"/>
      <c r="AC344" s="550">
        <v>1</v>
      </c>
      <c r="AD344" s="530"/>
    </row>
    <row r="345" spans="17:30">
      <c r="Q345" s="762"/>
      <c r="R345" s="762"/>
      <c r="S345" s="762"/>
      <c r="T345" s="762"/>
      <c r="U345" s="762"/>
      <c r="V345" s="762"/>
      <c r="W345" s="762"/>
      <c r="X345" s="762"/>
      <c r="Y345" s="762"/>
      <c r="Z345" s="762"/>
      <c r="AA345" s="536" t="s">
        <v>1293</v>
      </c>
      <c r="AB345" s="530"/>
      <c r="AC345" s="550"/>
      <c r="AD345" s="530">
        <v>1</v>
      </c>
    </row>
    <row r="346" spans="17:30">
      <c r="Q346" s="762"/>
      <c r="R346" s="762"/>
      <c r="S346" s="762"/>
      <c r="T346" s="762"/>
      <c r="U346" s="762"/>
      <c r="V346" s="762"/>
      <c r="W346" s="762"/>
      <c r="X346" s="762"/>
      <c r="Y346" s="762"/>
      <c r="Z346" s="762"/>
      <c r="AA346" s="536" t="s">
        <v>1294</v>
      </c>
      <c r="AB346" s="530">
        <v>1</v>
      </c>
      <c r="AC346" s="550"/>
      <c r="AD346" s="530"/>
    </row>
    <row r="347" spans="17:30">
      <c r="Q347" s="762"/>
      <c r="R347" s="762"/>
      <c r="S347" s="762"/>
      <c r="T347" s="762"/>
      <c r="U347" s="762"/>
      <c r="V347" s="762"/>
      <c r="W347" s="762"/>
      <c r="X347" s="762"/>
      <c r="Y347" s="762"/>
      <c r="Z347" s="762"/>
      <c r="AA347" s="536" t="s">
        <v>1067</v>
      </c>
      <c r="AB347" s="530"/>
      <c r="AC347" s="550"/>
      <c r="AD347" s="530">
        <v>1</v>
      </c>
    </row>
    <row r="348" spans="17:30" ht="13.5" thickBot="1">
      <c r="Q348" s="762"/>
      <c r="R348" s="762"/>
      <c r="S348" s="762"/>
      <c r="T348" s="762"/>
      <c r="U348" s="762"/>
      <c r="V348" s="762"/>
      <c r="W348" s="762"/>
      <c r="X348" s="762"/>
      <c r="Y348" s="762"/>
      <c r="Z348" s="762"/>
      <c r="AA348" s="552" t="s">
        <v>1295</v>
      </c>
      <c r="AB348" s="553"/>
      <c r="AC348" s="554">
        <v>1</v>
      </c>
      <c r="AD348" s="553"/>
    </row>
    <row r="349" spans="17:30" ht="13.5" thickBot="1">
      <c r="Q349" s="762"/>
      <c r="R349" s="762"/>
      <c r="S349" s="762"/>
      <c r="T349" s="762"/>
      <c r="U349" s="762"/>
      <c r="V349" s="762"/>
      <c r="W349" s="762"/>
      <c r="X349" s="762"/>
      <c r="Y349" s="762"/>
      <c r="Z349" s="762"/>
      <c r="AA349" s="555" t="s">
        <v>3456</v>
      </c>
      <c r="AB349" s="545">
        <f>SUM(AB327:AB348)</f>
        <v>9</v>
      </c>
      <c r="AC349" s="545">
        <f t="shared" ref="AC349:AD349" si="4">SUM(AC327:AC348)</f>
        <v>5</v>
      </c>
      <c r="AD349" s="545">
        <f t="shared" si="4"/>
        <v>8</v>
      </c>
    </row>
    <row r="350" spans="17:30">
      <c r="Q350" s="762"/>
      <c r="R350" s="762"/>
      <c r="S350" s="762"/>
      <c r="T350" s="762"/>
      <c r="U350" s="762"/>
      <c r="V350" s="762"/>
      <c r="W350" s="762"/>
      <c r="X350" s="762"/>
      <c r="Y350" s="762"/>
      <c r="Z350" s="762"/>
      <c r="AA350" s="759"/>
      <c r="AB350" s="807"/>
      <c r="AC350" s="807"/>
      <c r="AD350" s="807"/>
    </row>
    <row r="351" spans="17:30" ht="15.75">
      <c r="Q351" s="762"/>
      <c r="R351" s="762"/>
      <c r="S351" s="762"/>
      <c r="T351" s="762"/>
      <c r="U351" s="762"/>
      <c r="V351" s="762"/>
      <c r="W351" s="762"/>
      <c r="X351" s="762"/>
      <c r="Y351" s="762"/>
      <c r="Z351" s="762"/>
      <c r="AA351" s="1204" t="s">
        <v>219</v>
      </c>
      <c r="AB351" s="1204"/>
      <c r="AC351" s="1204"/>
      <c r="AD351" s="808"/>
    </row>
    <row r="352" spans="17:30" ht="15.75" thickBot="1">
      <c r="Q352" s="762"/>
      <c r="R352" s="762"/>
      <c r="S352" s="762"/>
      <c r="T352" s="762"/>
      <c r="U352" s="762"/>
      <c r="V352" s="762"/>
      <c r="W352" s="762"/>
      <c r="X352" s="762"/>
      <c r="Y352" s="762"/>
      <c r="Z352" s="762"/>
      <c r="AA352" s="808"/>
      <c r="AB352" s="808"/>
      <c r="AC352" s="808"/>
      <c r="AD352" s="808"/>
    </row>
    <row r="353" spans="17:30" ht="51.75" thickBot="1">
      <c r="Q353" s="762"/>
      <c r="R353" s="762"/>
      <c r="S353" s="762"/>
      <c r="T353" s="762"/>
      <c r="U353" s="762"/>
      <c r="V353" s="762"/>
      <c r="W353" s="762"/>
      <c r="X353" s="762"/>
      <c r="Y353" s="762"/>
      <c r="Z353" s="762"/>
      <c r="AA353" s="546" t="s">
        <v>1273</v>
      </c>
      <c r="AB353" s="547" t="s">
        <v>247</v>
      </c>
      <c r="AC353" s="547" t="s">
        <v>245</v>
      </c>
      <c r="AD353" s="808"/>
    </row>
    <row r="354" spans="17:30" ht="15">
      <c r="Q354" s="762"/>
      <c r="R354" s="762"/>
      <c r="S354" s="762"/>
      <c r="T354" s="762"/>
      <c r="U354" s="762"/>
      <c r="V354" s="762"/>
      <c r="W354" s="762"/>
      <c r="X354" s="762"/>
      <c r="Y354" s="762"/>
      <c r="Z354" s="762"/>
      <c r="AA354" s="809" t="s">
        <v>1296</v>
      </c>
      <c r="AB354" s="810">
        <v>1</v>
      </c>
      <c r="AC354" s="810"/>
      <c r="AD354" s="808"/>
    </row>
    <row r="355" spans="17:30" ht="15">
      <c r="Q355" s="762"/>
      <c r="R355" s="762"/>
      <c r="S355" s="762"/>
      <c r="T355" s="762"/>
      <c r="U355" s="762"/>
      <c r="V355" s="762"/>
      <c r="W355" s="762"/>
      <c r="X355" s="762"/>
      <c r="Y355" s="762"/>
      <c r="Z355" s="762"/>
      <c r="AA355" s="811" t="s">
        <v>1297</v>
      </c>
      <c r="AB355" s="812">
        <v>1</v>
      </c>
      <c r="AC355" s="812" t="s">
        <v>748</v>
      </c>
      <c r="AD355" s="808"/>
    </row>
    <row r="356" spans="17:30" ht="15">
      <c r="Q356" s="762"/>
      <c r="R356" s="762"/>
      <c r="S356" s="762"/>
      <c r="T356" s="762"/>
      <c r="U356" s="762"/>
      <c r="V356" s="762"/>
      <c r="W356" s="762"/>
      <c r="X356" s="762"/>
      <c r="Y356" s="762"/>
      <c r="Z356" s="762"/>
      <c r="AA356" s="811" t="s">
        <v>1298</v>
      </c>
      <c r="AB356" s="813"/>
      <c r="AC356" s="813">
        <v>1</v>
      </c>
      <c r="AD356" s="808"/>
    </row>
    <row r="357" spans="17:30" ht="15">
      <c r="Q357" s="762"/>
      <c r="R357" s="762"/>
      <c r="S357" s="762"/>
      <c r="T357" s="762"/>
      <c r="U357" s="762"/>
      <c r="V357" s="762"/>
      <c r="W357" s="762"/>
      <c r="X357" s="762"/>
      <c r="Y357" s="762"/>
      <c r="Z357" s="762"/>
      <c r="AA357" s="811" t="s">
        <v>1299</v>
      </c>
      <c r="AB357" s="813"/>
      <c r="AC357" s="813">
        <v>1</v>
      </c>
      <c r="AD357" s="808"/>
    </row>
    <row r="358" spans="17:30" ht="15">
      <c r="Q358" s="762"/>
      <c r="R358" s="762"/>
      <c r="S358" s="762"/>
      <c r="T358" s="762"/>
      <c r="U358" s="762"/>
      <c r="V358" s="762"/>
      <c r="W358" s="762"/>
      <c r="X358" s="762"/>
      <c r="Y358" s="762"/>
      <c r="Z358" s="762"/>
      <c r="AA358" s="811" t="s">
        <v>1300</v>
      </c>
      <c r="AB358" s="813">
        <v>1</v>
      </c>
      <c r="AC358" s="813"/>
      <c r="AD358" s="808"/>
    </row>
    <row r="359" spans="17:30" ht="15">
      <c r="Q359" s="762"/>
      <c r="R359" s="762"/>
      <c r="S359" s="762"/>
      <c r="T359" s="762"/>
      <c r="U359" s="762"/>
      <c r="V359" s="762"/>
      <c r="W359" s="762"/>
      <c r="X359" s="762"/>
      <c r="Y359" s="762"/>
      <c r="Z359" s="762"/>
      <c r="AA359" s="811" t="s">
        <v>1301</v>
      </c>
      <c r="AB359" s="813"/>
      <c r="AC359" s="813">
        <v>1</v>
      </c>
      <c r="AD359" s="808"/>
    </row>
    <row r="360" spans="17:30" ht="15">
      <c r="Q360" s="762"/>
      <c r="R360" s="762"/>
      <c r="S360" s="762"/>
      <c r="T360" s="762"/>
      <c r="U360" s="762"/>
      <c r="V360" s="762"/>
      <c r="W360" s="762"/>
      <c r="X360" s="762"/>
      <c r="Y360" s="762"/>
      <c r="Z360" s="762"/>
      <c r="AA360" s="811" t="s">
        <v>1302</v>
      </c>
      <c r="AB360" s="813"/>
      <c r="AC360" s="813">
        <v>1</v>
      </c>
      <c r="AD360" s="808"/>
    </row>
    <row r="361" spans="17:30" ht="15">
      <c r="Q361" s="762"/>
      <c r="R361" s="762"/>
      <c r="S361" s="762"/>
      <c r="T361" s="762"/>
      <c r="U361" s="762"/>
      <c r="V361" s="762"/>
      <c r="W361" s="762"/>
      <c r="X361" s="762"/>
      <c r="Y361" s="762"/>
      <c r="Z361" s="762"/>
      <c r="AA361" s="811" t="s">
        <v>1867</v>
      </c>
      <c r="AB361" s="813"/>
      <c r="AC361" s="813">
        <v>1</v>
      </c>
      <c r="AD361" s="808"/>
    </row>
    <row r="362" spans="17:30" ht="15">
      <c r="Q362" s="762"/>
      <c r="R362" s="762"/>
      <c r="S362" s="762"/>
      <c r="T362" s="762"/>
      <c r="U362" s="762"/>
      <c r="V362" s="762"/>
      <c r="W362" s="762"/>
      <c r="X362" s="762"/>
      <c r="Y362" s="762"/>
      <c r="Z362" s="762"/>
      <c r="AA362" s="811" t="s">
        <v>1303</v>
      </c>
      <c r="AB362" s="813"/>
      <c r="AC362" s="813">
        <v>1</v>
      </c>
      <c r="AD362" s="808"/>
    </row>
    <row r="363" spans="17:30" ht="15">
      <c r="Q363" s="762"/>
      <c r="R363" s="762"/>
      <c r="S363" s="762"/>
      <c r="T363" s="762"/>
      <c r="U363" s="762"/>
      <c r="V363" s="762"/>
      <c r="W363" s="762"/>
      <c r="X363" s="762"/>
      <c r="Y363" s="762"/>
      <c r="Z363" s="762"/>
      <c r="AA363" s="811" t="s">
        <v>1304</v>
      </c>
      <c r="AB363" s="813"/>
      <c r="AC363" s="813">
        <v>1</v>
      </c>
      <c r="AD363" s="808"/>
    </row>
    <row r="364" spans="17:30" ht="15">
      <c r="Q364" s="762"/>
      <c r="R364" s="762"/>
      <c r="S364" s="762"/>
      <c r="T364" s="762"/>
      <c r="U364" s="762"/>
      <c r="V364" s="762"/>
      <c r="W364" s="762"/>
      <c r="X364" s="762"/>
      <c r="Y364" s="762"/>
      <c r="Z364" s="762"/>
      <c r="AA364" s="572" t="s">
        <v>3457</v>
      </c>
      <c r="AB364" s="813"/>
      <c r="AC364" s="813">
        <v>1</v>
      </c>
      <c r="AD364" s="808"/>
    </row>
    <row r="365" spans="17:30" ht="15">
      <c r="Q365" s="762"/>
      <c r="R365" s="762"/>
      <c r="S365" s="762"/>
      <c r="T365" s="762"/>
      <c r="U365" s="762"/>
      <c r="V365" s="762"/>
      <c r="W365" s="762"/>
      <c r="X365" s="762"/>
      <c r="Y365" s="762"/>
      <c r="Z365" s="762"/>
      <c r="AA365" s="811" t="s">
        <v>1305</v>
      </c>
      <c r="AB365" s="813"/>
      <c r="AC365" s="813">
        <v>1</v>
      </c>
      <c r="AD365" s="808"/>
    </row>
    <row r="366" spans="17:30" ht="15.75" thickBot="1">
      <c r="Q366" s="762"/>
      <c r="R366" s="762"/>
      <c r="S366" s="762"/>
      <c r="T366" s="762"/>
      <c r="U366" s="762"/>
      <c r="V366" s="762"/>
      <c r="W366" s="762"/>
      <c r="X366" s="762"/>
      <c r="Y366" s="762"/>
      <c r="Z366" s="762"/>
      <c r="AA366" s="814" t="s">
        <v>1099</v>
      </c>
      <c r="AB366" s="815"/>
      <c r="AC366" s="815">
        <v>1</v>
      </c>
      <c r="AD366" s="808"/>
    </row>
    <row r="367" spans="17:30" ht="15.75" thickBot="1">
      <c r="Q367" s="762"/>
      <c r="R367" s="762"/>
      <c r="S367" s="762"/>
      <c r="T367" s="762"/>
      <c r="U367" s="762"/>
      <c r="V367" s="762"/>
      <c r="W367" s="762"/>
      <c r="X367" s="762"/>
      <c r="Y367" s="762"/>
      <c r="Z367" s="762"/>
      <c r="AA367" s="543" t="s">
        <v>3458</v>
      </c>
      <c r="AB367" s="545">
        <f>SUM(AB354:AB366)</f>
        <v>3</v>
      </c>
      <c r="AC367" s="545">
        <f>SUM(AC354:AC366)</f>
        <v>10</v>
      </c>
      <c r="AD367" s="808"/>
    </row>
    <row r="368" spans="17:30" ht="15">
      <c r="Q368" s="762"/>
      <c r="R368" s="762"/>
      <c r="S368" s="762"/>
      <c r="T368" s="762"/>
      <c r="U368" s="762"/>
      <c r="V368" s="762"/>
      <c r="W368" s="762"/>
      <c r="X368" s="762"/>
      <c r="Y368" s="762"/>
      <c r="Z368" s="762"/>
      <c r="AA368" s="808"/>
      <c r="AB368" s="808"/>
      <c r="AC368" s="808"/>
      <c r="AD368" s="808"/>
    </row>
    <row r="369" spans="17:30" ht="15">
      <c r="Q369" s="762"/>
      <c r="R369" s="762"/>
      <c r="S369" s="762"/>
      <c r="T369" s="762"/>
      <c r="U369" s="762"/>
      <c r="V369" s="762"/>
      <c r="W369" s="762"/>
      <c r="X369" s="762"/>
      <c r="Y369" s="762"/>
      <c r="Z369" s="762"/>
      <c r="AA369" s="808"/>
      <c r="AB369" s="808"/>
      <c r="AC369" s="808"/>
      <c r="AD369" s="808"/>
    </row>
    <row r="370" spans="17:30" ht="15.75">
      <c r="Q370" s="762"/>
      <c r="R370" s="762"/>
      <c r="S370" s="762"/>
      <c r="T370" s="762"/>
      <c r="U370" s="762"/>
      <c r="V370" s="762"/>
      <c r="W370" s="762"/>
      <c r="X370" s="762"/>
      <c r="Y370" s="762"/>
      <c r="Z370" s="762"/>
      <c r="AA370" s="1204" t="s">
        <v>253</v>
      </c>
      <c r="AB370" s="1204"/>
      <c r="AC370" s="1204"/>
      <c r="AD370" s="1204"/>
    </row>
    <row r="371" spans="17:30" ht="15.75" thickBot="1">
      <c r="Q371" s="762"/>
      <c r="R371" s="762"/>
      <c r="S371" s="762"/>
      <c r="T371" s="762"/>
      <c r="U371" s="762"/>
      <c r="V371" s="762"/>
      <c r="W371" s="762"/>
      <c r="X371" s="762"/>
      <c r="Y371" s="762"/>
      <c r="Z371" s="762"/>
      <c r="AA371" s="808"/>
      <c r="AB371" s="808"/>
      <c r="AC371" s="808"/>
      <c r="AD371" s="808"/>
    </row>
    <row r="372" spans="17:30" ht="39" thickBot="1">
      <c r="Q372" s="762"/>
      <c r="R372" s="762"/>
      <c r="S372" s="762"/>
      <c r="T372" s="762"/>
      <c r="U372" s="762"/>
      <c r="V372" s="762"/>
      <c r="W372" s="762"/>
      <c r="X372" s="762"/>
      <c r="Y372" s="762"/>
      <c r="Z372" s="762"/>
      <c r="AA372" s="547" t="s">
        <v>1273</v>
      </c>
      <c r="AB372" s="547" t="s">
        <v>249</v>
      </c>
      <c r="AC372" s="548" t="s">
        <v>248</v>
      </c>
      <c r="AD372" s="547" t="s">
        <v>1274</v>
      </c>
    </row>
    <row r="373" spans="17:30" ht="15">
      <c r="Q373" s="762"/>
      <c r="R373" s="762"/>
      <c r="S373" s="762"/>
      <c r="T373" s="762"/>
      <c r="U373" s="762"/>
      <c r="V373" s="762"/>
      <c r="W373" s="762"/>
      <c r="X373" s="762"/>
      <c r="Y373" s="762"/>
      <c r="Z373" s="762"/>
      <c r="AA373" s="809" t="s">
        <v>1295</v>
      </c>
      <c r="AB373" s="531"/>
      <c r="AC373" s="549">
        <v>1</v>
      </c>
      <c r="AD373" s="531"/>
    </row>
    <row r="374" spans="17:30" ht="15">
      <c r="Q374" s="762"/>
      <c r="R374" s="762"/>
      <c r="S374" s="762"/>
      <c r="T374" s="762"/>
      <c r="U374" s="762"/>
      <c r="V374" s="762"/>
      <c r="W374" s="762"/>
      <c r="X374" s="762"/>
      <c r="Y374" s="762"/>
      <c r="Z374" s="762"/>
      <c r="AA374" s="811" t="s">
        <v>1306</v>
      </c>
      <c r="AB374" s="530"/>
      <c r="AC374" s="550"/>
      <c r="AD374" s="530">
        <v>1</v>
      </c>
    </row>
    <row r="375" spans="17:30" ht="15">
      <c r="Q375" s="762"/>
      <c r="R375" s="762"/>
      <c r="S375" s="762"/>
      <c r="T375" s="762"/>
      <c r="U375" s="762"/>
      <c r="V375" s="762"/>
      <c r="W375" s="762"/>
      <c r="X375" s="762"/>
      <c r="Y375" s="762"/>
      <c r="Z375" s="762"/>
      <c r="AA375" s="811" t="s">
        <v>1300</v>
      </c>
      <c r="AB375" s="530"/>
      <c r="AC375" s="550">
        <v>1</v>
      </c>
      <c r="AD375" s="530"/>
    </row>
    <row r="376" spans="17:30" ht="15">
      <c r="Q376" s="762"/>
      <c r="R376" s="762"/>
      <c r="S376" s="762"/>
      <c r="T376" s="762"/>
      <c r="U376" s="762"/>
      <c r="V376" s="762"/>
      <c r="W376" s="762"/>
      <c r="X376" s="762"/>
      <c r="Y376" s="762"/>
      <c r="Z376" s="762"/>
      <c r="AA376" s="811" t="s">
        <v>1307</v>
      </c>
      <c r="AB376" s="530"/>
      <c r="AC376" s="550"/>
      <c r="AD376" s="530">
        <v>1</v>
      </c>
    </row>
    <row r="377" spans="17:30" ht="15">
      <c r="Q377" s="762"/>
      <c r="R377" s="762"/>
      <c r="S377" s="762"/>
      <c r="T377" s="762"/>
      <c r="U377" s="762"/>
      <c r="V377" s="762"/>
      <c r="W377" s="762"/>
      <c r="X377" s="762"/>
      <c r="Y377" s="762"/>
      <c r="Z377" s="762"/>
      <c r="AA377" s="811" t="s">
        <v>1339</v>
      </c>
      <c r="AB377" s="530"/>
      <c r="AC377" s="550"/>
      <c r="AD377" s="530">
        <v>1</v>
      </c>
    </row>
    <row r="378" spans="17:30" ht="15">
      <c r="Q378" s="762"/>
      <c r="R378" s="762"/>
      <c r="S378" s="762"/>
      <c r="T378" s="762"/>
      <c r="U378" s="762"/>
      <c r="V378" s="762"/>
      <c r="W378" s="762"/>
      <c r="X378" s="762"/>
      <c r="Y378" s="762"/>
      <c r="Z378" s="762"/>
      <c r="AA378" s="811" t="s">
        <v>1308</v>
      </c>
      <c r="AB378" s="530">
        <v>1</v>
      </c>
      <c r="AC378" s="550"/>
      <c r="AD378" s="530"/>
    </row>
    <row r="379" spans="17:30" ht="15">
      <c r="Q379" s="762"/>
      <c r="R379" s="762"/>
      <c r="S379" s="762"/>
      <c r="T379" s="762"/>
      <c r="U379" s="762"/>
      <c r="V379" s="762"/>
      <c r="W379" s="762"/>
      <c r="X379" s="762"/>
      <c r="Y379" s="762"/>
      <c r="Z379" s="762"/>
      <c r="AA379" s="811" t="s">
        <v>1309</v>
      </c>
      <c r="AB379" s="530"/>
      <c r="AC379" s="550"/>
      <c r="AD379" s="530">
        <v>1</v>
      </c>
    </row>
    <row r="380" spans="17:30" ht="15.75" thickBot="1">
      <c r="Q380" s="762"/>
      <c r="R380" s="762"/>
      <c r="S380" s="762"/>
      <c r="T380" s="762"/>
      <c r="U380" s="762"/>
      <c r="V380" s="762"/>
      <c r="W380" s="762"/>
      <c r="X380" s="762"/>
      <c r="Y380" s="762"/>
      <c r="Z380" s="762"/>
      <c r="AA380" s="814" t="s">
        <v>1310</v>
      </c>
      <c r="AB380" s="553"/>
      <c r="AC380" s="554"/>
      <c r="AD380" s="553">
        <v>1</v>
      </c>
    </row>
    <row r="381" spans="17:30" ht="13.5" thickBot="1">
      <c r="Q381" s="762"/>
      <c r="R381" s="762"/>
      <c r="S381" s="762"/>
      <c r="T381" s="762"/>
      <c r="U381" s="762"/>
      <c r="V381" s="762"/>
      <c r="W381" s="762"/>
      <c r="X381" s="762"/>
      <c r="Y381" s="762"/>
      <c r="Z381" s="762"/>
      <c r="AA381" s="556" t="s">
        <v>3456</v>
      </c>
      <c r="AB381" s="545">
        <f>SUM(AB373:AB380)</f>
        <v>1</v>
      </c>
      <c r="AC381" s="545">
        <f t="shared" ref="AC381:AD381" si="5">SUM(AC373:AC380)</f>
        <v>2</v>
      </c>
      <c r="AD381" s="545">
        <f t="shared" si="5"/>
        <v>5</v>
      </c>
    </row>
    <row r="382" spans="17:30" ht="15">
      <c r="Q382" s="762"/>
      <c r="R382" s="762"/>
      <c r="S382" s="762"/>
      <c r="T382" s="762"/>
      <c r="U382" s="762"/>
      <c r="V382" s="762"/>
      <c r="W382" s="762"/>
      <c r="X382" s="762"/>
      <c r="Y382" s="762"/>
      <c r="Z382" s="762"/>
      <c r="AA382" s="808"/>
      <c r="AB382" s="808"/>
      <c r="AC382" s="808"/>
      <c r="AD382" s="808"/>
    </row>
    <row r="383" spans="17:30" ht="15">
      <c r="Q383" s="762"/>
      <c r="R383" s="762"/>
      <c r="S383" s="762"/>
      <c r="T383" s="762"/>
      <c r="U383" s="762"/>
      <c r="V383" s="762"/>
      <c r="W383" s="762"/>
      <c r="X383" s="762"/>
      <c r="Y383" s="762"/>
      <c r="Z383" s="762"/>
      <c r="AA383" s="808"/>
      <c r="AB383" s="808"/>
      <c r="AC383" s="808"/>
      <c r="AD383" s="808"/>
    </row>
    <row r="384" spans="17:30" ht="15.75">
      <c r="Q384" s="762"/>
      <c r="R384" s="762"/>
      <c r="S384" s="762"/>
      <c r="T384" s="762"/>
      <c r="U384" s="762"/>
      <c r="V384" s="762"/>
      <c r="W384" s="762"/>
      <c r="X384" s="762"/>
      <c r="Y384" s="762"/>
      <c r="Z384" s="762"/>
      <c r="AA384" s="1205" t="s">
        <v>95</v>
      </c>
      <c r="AB384" s="1205"/>
      <c r="AC384" s="808"/>
      <c r="AD384" s="808"/>
    </row>
    <row r="385" spans="17:30" ht="15.75" thickBot="1">
      <c r="Q385" s="762"/>
      <c r="R385" s="762"/>
      <c r="S385" s="762"/>
      <c r="T385" s="762"/>
      <c r="U385" s="762"/>
      <c r="V385" s="762"/>
      <c r="W385" s="762"/>
      <c r="X385" s="762"/>
      <c r="Y385" s="762"/>
      <c r="Z385" s="762"/>
      <c r="AA385" s="808"/>
      <c r="AB385" s="808"/>
      <c r="AC385" s="808"/>
      <c r="AD385" s="808"/>
    </row>
    <row r="386" spans="17:30" ht="15.75" thickBot="1">
      <c r="Q386" s="762"/>
      <c r="R386" s="762"/>
      <c r="S386" s="762"/>
      <c r="T386" s="762"/>
      <c r="U386" s="762"/>
      <c r="V386" s="762"/>
      <c r="W386" s="762"/>
      <c r="X386" s="762"/>
      <c r="Y386" s="762"/>
      <c r="Z386" s="762"/>
      <c r="AA386" s="557" t="s">
        <v>1273</v>
      </c>
      <c r="AB386" s="558" t="s">
        <v>248</v>
      </c>
      <c r="AC386" s="808"/>
      <c r="AD386" s="808"/>
    </row>
    <row r="387" spans="17:30" ht="15">
      <c r="Q387" s="762"/>
      <c r="R387" s="762"/>
      <c r="S387" s="762"/>
      <c r="T387" s="762"/>
      <c r="U387" s="762"/>
      <c r="V387" s="762"/>
      <c r="W387" s="762"/>
      <c r="X387" s="762"/>
      <c r="Y387" s="762"/>
      <c r="Z387" s="762"/>
      <c r="AA387" s="809" t="s">
        <v>1311</v>
      </c>
      <c r="AB387" s="810">
        <v>1</v>
      </c>
      <c r="AC387" s="808"/>
      <c r="AD387" s="808"/>
    </row>
    <row r="388" spans="17:30" ht="15">
      <c r="Q388" s="762"/>
      <c r="R388" s="762"/>
      <c r="S388" s="762"/>
      <c r="T388" s="762"/>
      <c r="U388" s="762"/>
      <c r="V388" s="762"/>
      <c r="W388" s="762"/>
      <c r="X388" s="762"/>
      <c r="Y388" s="762"/>
      <c r="Z388" s="762"/>
      <c r="AA388" s="811" t="s">
        <v>1053</v>
      </c>
      <c r="AB388" s="813">
        <v>1</v>
      </c>
      <c r="AC388" s="808"/>
      <c r="AD388" s="808"/>
    </row>
    <row r="389" spans="17:30" ht="15">
      <c r="Q389" s="762"/>
      <c r="R389" s="762"/>
      <c r="S389" s="762"/>
      <c r="T389" s="762"/>
      <c r="U389" s="762"/>
      <c r="V389" s="762"/>
      <c r="W389" s="762"/>
      <c r="X389" s="762"/>
      <c r="Y389" s="762"/>
      <c r="Z389" s="762"/>
      <c r="AA389" s="811" t="s">
        <v>1312</v>
      </c>
      <c r="AB389" s="813">
        <v>1</v>
      </c>
      <c r="AC389" s="808"/>
      <c r="AD389" s="808"/>
    </row>
    <row r="390" spans="17:30" ht="15">
      <c r="Q390" s="762"/>
      <c r="R390" s="762"/>
      <c r="S390" s="762"/>
      <c r="T390" s="762"/>
      <c r="U390" s="762"/>
      <c r="V390" s="762"/>
      <c r="W390" s="762"/>
      <c r="X390" s="762"/>
      <c r="Y390" s="762"/>
      <c r="Z390" s="762"/>
      <c r="AA390" s="811" t="s">
        <v>1313</v>
      </c>
      <c r="AB390" s="813">
        <v>1</v>
      </c>
      <c r="AC390" s="808"/>
      <c r="AD390" s="808"/>
    </row>
    <row r="391" spans="17:30" ht="15">
      <c r="Q391" s="762"/>
      <c r="R391" s="762"/>
      <c r="S391" s="762"/>
      <c r="T391" s="762"/>
      <c r="U391" s="762"/>
      <c r="V391" s="762"/>
      <c r="W391" s="762"/>
      <c r="X391" s="762"/>
      <c r="Y391" s="762"/>
      <c r="Z391" s="762"/>
      <c r="AA391" s="811" t="s">
        <v>1314</v>
      </c>
      <c r="AB391" s="813">
        <v>1</v>
      </c>
      <c r="AC391" s="808"/>
      <c r="AD391" s="808"/>
    </row>
    <row r="392" spans="17:30" ht="15">
      <c r="Q392" s="762"/>
      <c r="R392" s="762"/>
      <c r="S392" s="762"/>
      <c r="T392" s="762"/>
      <c r="U392" s="762"/>
      <c r="V392" s="762"/>
      <c r="W392" s="762"/>
      <c r="X392" s="762"/>
      <c r="Y392" s="762"/>
      <c r="Z392" s="762"/>
      <c r="AA392" s="811" t="s">
        <v>1315</v>
      </c>
      <c r="AB392" s="813">
        <v>1</v>
      </c>
      <c r="AC392" s="808"/>
      <c r="AD392" s="808"/>
    </row>
    <row r="393" spans="17:30" ht="15">
      <c r="Q393" s="762"/>
      <c r="R393" s="762"/>
      <c r="S393" s="762"/>
      <c r="T393" s="762"/>
      <c r="U393" s="762"/>
      <c r="V393" s="762"/>
      <c r="W393" s="762"/>
      <c r="X393" s="762"/>
      <c r="Y393" s="762"/>
      <c r="Z393" s="762"/>
      <c r="AA393" s="811" t="s">
        <v>1316</v>
      </c>
      <c r="AB393" s="813">
        <v>1</v>
      </c>
      <c r="AC393" s="808"/>
      <c r="AD393" s="808"/>
    </row>
    <row r="394" spans="17:30" ht="15">
      <c r="Q394" s="762"/>
      <c r="R394" s="762"/>
      <c r="S394" s="762"/>
      <c r="T394" s="762"/>
      <c r="U394" s="762"/>
      <c r="V394" s="762"/>
      <c r="W394" s="762"/>
      <c r="X394" s="762"/>
      <c r="Y394" s="762"/>
      <c r="Z394" s="762"/>
      <c r="AA394" s="811" t="s">
        <v>1317</v>
      </c>
      <c r="AB394" s="813">
        <v>1</v>
      </c>
      <c r="AC394" s="808"/>
      <c r="AD394" s="808"/>
    </row>
    <row r="395" spans="17:30" ht="15">
      <c r="Q395" s="762"/>
      <c r="R395" s="762"/>
      <c r="S395" s="762"/>
      <c r="T395" s="762"/>
      <c r="U395" s="762"/>
      <c r="V395" s="762"/>
      <c r="W395" s="762"/>
      <c r="X395" s="762"/>
      <c r="Y395" s="762"/>
      <c r="Z395" s="762"/>
      <c r="AA395" s="816" t="s">
        <v>1318</v>
      </c>
      <c r="AB395" s="817">
        <v>1</v>
      </c>
      <c r="AC395" s="808"/>
      <c r="AD395" s="808"/>
    </row>
    <row r="396" spans="17:30" ht="15.75" thickBot="1">
      <c r="Q396" s="762"/>
      <c r="R396" s="762"/>
      <c r="S396" s="762"/>
      <c r="T396" s="762"/>
      <c r="U396" s="762"/>
      <c r="V396" s="762"/>
      <c r="W396" s="762"/>
      <c r="X396" s="762"/>
      <c r="Y396" s="762"/>
      <c r="Z396" s="762"/>
      <c r="AA396" s="814" t="s">
        <v>1319</v>
      </c>
      <c r="AB396" s="815">
        <v>1</v>
      </c>
      <c r="AC396" s="808"/>
      <c r="AD396" s="808"/>
    </row>
    <row r="397" spans="17:30" ht="15.75" thickBot="1">
      <c r="Q397" s="762"/>
      <c r="R397" s="762"/>
      <c r="S397" s="762"/>
      <c r="T397" s="762"/>
      <c r="U397" s="762"/>
      <c r="V397" s="762"/>
      <c r="W397" s="762"/>
      <c r="X397" s="762"/>
      <c r="Y397" s="762"/>
      <c r="Z397" s="762"/>
      <c r="AA397" s="558" t="s">
        <v>3456</v>
      </c>
      <c r="AB397" s="558">
        <f>SUM(AB387:AB396)</f>
        <v>10</v>
      </c>
      <c r="AC397" s="808"/>
      <c r="AD397" s="808"/>
    </row>
    <row r="398" spans="17:30" ht="15">
      <c r="Q398" s="762"/>
      <c r="R398" s="762"/>
      <c r="S398" s="762"/>
      <c r="T398" s="762"/>
      <c r="U398" s="762"/>
      <c r="V398" s="762"/>
      <c r="W398" s="762"/>
      <c r="X398" s="762"/>
      <c r="Y398" s="762"/>
      <c r="Z398" s="762"/>
      <c r="AA398" s="808"/>
      <c r="AB398" s="808"/>
      <c r="AC398" s="808"/>
      <c r="AD398" s="808"/>
    </row>
    <row r="399" spans="17:30" ht="15">
      <c r="Q399" s="762"/>
      <c r="R399" s="762"/>
      <c r="S399" s="762"/>
      <c r="T399" s="762"/>
      <c r="U399" s="762"/>
      <c r="V399" s="762"/>
      <c r="W399" s="762"/>
      <c r="X399" s="762"/>
      <c r="Y399" s="762"/>
      <c r="Z399" s="762"/>
      <c r="AA399" s="808"/>
      <c r="AB399" s="808"/>
      <c r="AC399" s="808"/>
      <c r="AD399" s="808"/>
    </row>
    <row r="400" spans="17:30" ht="15">
      <c r="Q400" s="762"/>
      <c r="R400" s="762"/>
      <c r="S400" s="762"/>
      <c r="T400" s="762"/>
      <c r="U400" s="762"/>
      <c r="V400" s="762"/>
      <c r="W400" s="762"/>
      <c r="X400" s="762"/>
      <c r="Y400" s="762"/>
      <c r="Z400" s="762"/>
      <c r="AA400" s="760"/>
      <c r="AB400" s="808"/>
      <c r="AC400" s="808"/>
      <c r="AD400" s="808"/>
    </row>
    <row r="401" spans="17:30" ht="15">
      <c r="Q401" s="762"/>
      <c r="R401" s="762"/>
      <c r="S401" s="762"/>
      <c r="T401" s="762"/>
      <c r="U401" s="762"/>
      <c r="V401" s="762"/>
      <c r="W401" s="762"/>
      <c r="X401" s="762"/>
      <c r="Y401" s="762"/>
      <c r="Z401" s="762"/>
      <c r="AA401" s="559" t="s">
        <v>1320</v>
      </c>
      <c r="AB401" s="560">
        <f>+AC322+AD322+AB367+AC367</f>
        <v>302</v>
      </c>
      <c r="AC401" s="808"/>
      <c r="AD401" s="808"/>
    </row>
    <row r="402" spans="17:30" ht="15">
      <c r="Q402" s="762"/>
      <c r="R402" s="762"/>
      <c r="S402" s="762"/>
      <c r="T402" s="762"/>
      <c r="U402" s="762"/>
      <c r="V402" s="762"/>
      <c r="W402" s="762"/>
      <c r="X402" s="762"/>
      <c r="Y402" s="762"/>
      <c r="Z402" s="762"/>
      <c r="AA402" s="559" t="s">
        <v>1321</v>
      </c>
      <c r="AB402" s="560">
        <f>+AC322+AD322+AB367+AC367+AC381+AD381+AB397+AC349+AD349</f>
        <v>332</v>
      </c>
      <c r="AC402" s="808"/>
      <c r="AD402" s="808"/>
    </row>
    <row r="403" spans="17:30" ht="15">
      <c r="Q403" s="762"/>
      <c r="R403" s="762"/>
      <c r="S403" s="762"/>
      <c r="T403" s="762"/>
      <c r="U403" s="762"/>
      <c r="V403" s="762"/>
      <c r="W403" s="762"/>
      <c r="X403" s="762"/>
      <c r="Y403" s="762"/>
      <c r="Z403" s="762"/>
      <c r="AA403" s="559" t="s">
        <v>249</v>
      </c>
      <c r="AB403" s="560">
        <f>+AB322+AD322+AC367+AB381+AD381+AB349+AD349</f>
        <v>321</v>
      </c>
      <c r="AC403" s="808"/>
      <c r="AD403" s="808"/>
    </row>
    <row r="404" spans="17:30" ht="15">
      <c r="Q404" s="762"/>
      <c r="R404" s="762"/>
      <c r="S404" s="762"/>
      <c r="T404" s="762"/>
      <c r="U404" s="762"/>
      <c r="V404" s="762"/>
      <c r="W404" s="762"/>
      <c r="X404" s="762"/>
      <c r="Y404" s="762"/>
      <c r="Z404" s="762"/>
      <c r="AA404" s="559" t="s">
        <v>1322</v>
      </c>
      <c r="AB404" s="560">
        <f>+AB322+AC322+AD322+AB367+AC367+AB381+AC381+AD381+AB397+AB349+AC349+AD349</f>
        <v>364</v>
      </c>
      <c r="AC404" s="808"/>
      <c r="AD404" s="808"/>
    </row>
    <row r="405" spans="17:30" ht="15">
      <c r="Q405" s="762"/>
      <c r="R405" s="762"/>
      <c r="S405" s="762"/>
      <c r="T405" s="762"/>
      <c r="U405" s="762"/>
      <c r="V405" s="762"/>
      <c r="W405" s="762"/>
      <c r="X405" s="762"/>
      <c r="Y405" s="762"/>
      <c r="Z405" s="762"/>
      <c r="AA405" s="760"/>
      <c r="AB405" s="760"/>
      <c r="AC405" s="808"/>
      <c r="AD405" s="808"/>
    </row>
  </sheetData>
  <mergeCells count="102">
    <mergeCell ref="K14:N14"/>
    <mergeCell ref="A17:H17"/>
    <mergeCell ref="F18:F19"/>
    <mergeCell ref="G18:G19"/>
    <mergeCell ref="H18:H19"/>
    <mergeCell ref="A25:A30"/>
    <mergeCell ref="B25:B30"/>
    <mergeCell ref="C25:C30"/>
    <mergeCell ref="D25:D30"/>
    <mergeCell ref="E25:E26"/>
    <mergeCell ref="G25:G26"/>
    <mergeCell ref="H25:H26"/>
    <mergeCell ref="E27:E30"/>
    <mergeCell ref="F27:F30"/>
    <mergeCell ref="G27:G30"/>
    <mergeCell ref="H27:H30"/>
    <mergeCell ref="F25:F26"/>
    <mergeCell ref="F20:F23"/>
    <mergeCell ref="G20:G23"/>
    <mergeCell ref="H20:H23"/>
    <mergeCell ref="B18:B23"/>
    <mergeCell ref="C18:C23"/>
    <mergeCell ref="D18:D23"/>
    <mergeCell ref="E18:E19"/>
    <mergeCell ref="A3:H3"/>
    <mergeCell ref="A4:H4"/>
    <mergeCell ref="A5:H5"/>
    <mergeCell ref="A10:H10"/>
    <mergeCell ref="A6:H6"/>
    <mergeCell ref="G11:G12"/>
    <mergeCell ref="H11:H12"/>
    <mergeCell ref="E13:E16"/>
    <mergeCell ref="F13:F16"/>
    <mergeCell ref="G13:G16"/>
    <mergeCell ref="H13:H16"/>
    <mergeCell ref="E11:E12"/>
    <mergeCell ref="A11:A16"/>
    <mergeCell ref="B11:B16"/>
    <mergeCell ref="C11:C16"/>
    <mergeCell ref="D11:D16"/>
    <mergeCell ref="F11:F12"/>
    <mergeCell ref="E8:F8"/>
    <mergeCell ref="A56:A57"/>
    <mergeCell ref="B56:B57"/>
    <mergeCell ref="C56:C57"/>
    <mergeCell ref="D56:D57"/>
    <mergeCell ref="A24:H24"/>
    <mergeCell ref="G48:G51"/>
    <mergeCell ref="H48:H51"/>
    <mergeCell ref="A38:H38"/>
    <mergeCell ref="A39:A44"/>
    <mergeCell ref="B39:B44"/>
    <mergeCell ref="C39:C44"/>
    <mergeCell ref="D39:D44"/>
    <mergeCell ref="E39:E40"/>
    <mergeCell ref="F39:F40"/>
    <mergeCell ref="G39:G40"/>
    <mergeCell ref="H39:H40"/>
    <mergeCell ref="E41:E44"/>
    <mergeCell ref="F41:F44"/>
    <mergeCell ref="G41:G44"/>
    <mergeCell ref="H41:H44"/>
    <mergeCell ref="A45:H45"/>
    <mergeCell ref="A46:A51"/>
    <mergeCell ref="B46:B51"/>
    <mergeCell ref="C46:C51"/>
    <mergeCell ref="E48:E51"/>
    <mergeCell ref="F48:F51"/>
    <mergeCell ref="A52:H52"/>
    <mergeCell ref="A53:A54"/>
    <mergeCell ref="B53:B54"/>
    <mergeCell ref="C53:C54"/>
    <mergeCell ref="D53:D54"/>
    <mergeCell ref="A55:H55"/>
    <mergeCell ref="D46:D51"/>
    <mergeCell ref="E46:E47"/>
    <mergeCell ref="F46:F47"/>
    <mergeCell ref="G46:G47"/>
    <mergeCell ref="Q8:Y8"/>
    <mergeCell ref="AA8:AD8"/>
    <mergeCell ref="AA10:AD10"/>
    <mergeCell ref="R11:V11"/>
    <mergeCell ref="AA324:AC324"/>
    <mergeCell ref="AA351:AC351"/>
    <mergeCell ref="AA370:AD370"/>
    <mergeCell ref="AA384:AB384"/>
    <mergeCell ref="H46:H47"/>
    <mergeCell ref="A31:H31"/>
    <mergeCell ref="A32:A37"/>
    <mergeCell ref="B32:B37"/>
    <mergeCell ref="C32:C37"/>
    <mergeCell ref="D32:D37"/>
    <mergeCell ref="E32:E33"/>
    <mergeCell ref="F32:F33"/>
    <mergeCell ref="G32:G33"/>
    <mergeCell ref="H32:H33"/>
    <mergeCell ref="E34:E37"/>
    <mergeCell ref="F34:F37"/>
    <mergeCell ref="G34:G37"/>
    <mergeCell ref="H34:H37"/>
    <mergeCell ref="A18:A23"/>
    <mergeCell ref="E20:E23"/>
  </mergeCells>
  <pageMargins left="0.70866141732283472" right="0.70866141732283472" top="0.59055118110236227" bottom="0.98425196850393704" header="0.31496062992125984" footer="0.31496062992125984"/>
  <pageSetup scale="71" fitToHeight="2" orientation="landscape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I85"/>
  <sheetViews>
    <sheetView zoomScale="75" zoomScaleNormal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9" sqref="A9"/>
    </sheetView>
  </sheetViews>
  <sheetFormatPr baseColWidth="10" defaultRowHeight="14.25"/>
  <cols>
    <col min="1" max="1" width="43.85546875" style="709" customWidth="1"/>
    <col min="2" max="2" width="3.7109375" style="709" customWidth="1"/>
    <col min="3" max="3" width="25" style="715" customWidth="1"/>
    <col min="4" max="4" width="2.7109375" style="709" customWidth="1"/>
    <col min="5" max="5" width="25" style="715" customWidth="1"/>
    <col min="6" max="6" width="16.5703125" style="709" customWidth="1"/>
    <col min="7" max="7" width="20.5703125" style="709" bestFit="1" customWidth="1"/>
    <col min="8" max="16384" width="11.42578125" style="709"/>
  </cols>
  <sheetData>
    <row r="1" spans="1:7" s="705" customFormat="1" ht="18">
      <c r="A1" s="1247" t="s">
        <v>3090</v>
      </c>
      <c r="B1" s="1247"/>
      <c r="C1" s="1247"/>
      <c r="D1" s="1247"/>
      <c r="E1" s="1247"/>
      <c r="F1" s="1247"/>
      <c r="G1" s="1247"/>
    </row>
    <row r="2" spans="1:7" s="705" customFormat="1" ht="18">
      <c r="A2" s="1247" t="s">
        <v>3091</v>
      </c>
      <c r="B2" s="1247"/>
      <c r="C2" s="1247"/>
      <c r="D2" s="1247"/>
      <c r="E2" s="1247"/>
      <c r="F2" s="1247"/>
      <c r="G2" s="1247"/>
    </row>
    <row r="3" spans="1:7" s="705" customFormat="1" ht="15" customHeight="1">
      <c r="A3" s="1247"/>
      <c r="B3" s="1247"/>
      <c r="C3" s="1247"/>
      <c r="D3" s="1247"/>
      <c r="E3" s="1247"/>
      <c r="F3" s="1247"/>
      <c r="G3" s="1247"/>
    </row>
    <row r="4" spans="1:7" s="705" customFormat="1" ht="18">
      <c r="A4" s="1247" t="s">
        <v>3190</v>
      </c>
      <c r="B4" s="1247"/>
      <c r="C4" s="1247"/>
      <c r="D4" s="1247"/>
      <c r="E4" s="1247"/>
      <c r="F4" s="1247"/>
      <c r="G4" s="1247"/>
    </row>
    <row r="5" spans="1:7" s="705" customFormat="1" ht="10.5" customHeight="1">
      <c r="A5" s="1247"/>
      <c r="B5" s="1247"/>
      <c r="C5" s="1247"/>
      <c r="D5" s="1247"/>
      <c r="E5" s="1247"/>
      <c r="F5" s="1247"/>
      <c r="G5" s="1247"/>
    </row>
    <row r="6" spans="1:7" ht="15">
      <c r="A6" s="706"/>
      <c r="B6" s="707"/>
      <c r="C6" s="708"/>
      <c r="D6" s="707"/>
      <c r="E6" s="708"/>
      <c r="F6" s="707"/>
      <c r="G6" s="707"/>
    </row>
    <row r="7" spans="1:7" ht="18">
      <c r="A7" s="1248" t="s">
        <v>3092</v>
      </c>
      <c r="B7" s="1248"/>
      <c r="C7" s="1248"/>
      <c r="D7" s="1248"/>
      <c r="E7" s="1248"/>
      <c r="F7" s="1248"/>
      <c r="G7" s="1248"/>
    </row>
    <row r="8" spans="1:7" ht="18">
      <c r="A8" s="1246" t="s">
        <v>6979</v>
      </c>
      <c r="B8" s="1246"/>
      <c r="C8" s="1246"/>
      <c r="D8" s="1246"/>
      <c r="E8" s="1246"/>
      <c r="F8" s="1246"/>
      <c r="G8" s="1246"/>
    </row>
    <row r="10" spans="1:7" ht="15">
      <c r="A10" s="710"/>
      <c r="C10" s="711" t="s">
        <v>3093</v>
      </c>
      <c r="D10" s="712"/>
      <c r="E10" s="711" t="s">
        <v>3094</v>
      </c>
      <c r="F10" s="712" t="s">
        <v>3095</v>
      </c>
      <c r="G10" s="712" t="s">
        <v>3096</v>
      </c>
    </row>
    <row r="11" spans="1:7" ht="31.5" customHeight="1">
      <c r="A11" s="713" t="s">
        <v>81</v>
      </c>
      <c r="B11" s="714"/>
      <c r="C11" s="714"/>
      <c r="D11" s="714"/>
      <c r="E11" s="714"/>
      <c r="F11" s="714"/>
      <c r="G11" s="714"/>
    </row>
    <row r="12" spans="1:7">
      <c r="D12" s="716"/>
      <c r="F12" s="716"/>
      <c r="G12" s="716"/>
    </row>
    <row r="13" spans="1:7" ht="16.5" customHeight="1">
      <c r="A13" s="717" t="s">
        <v>68</v>
      </c>
      <c r="D13" s="716"/>
      <c r="F13" s="716"/>
      <c r="G13" s="716"/>
    </row>
    <row r="14" spans="1:7" s="719" customFormat="1" ht="16.5" customHeight="1">
      <c r="A14" s="718" t="s">
        <v>3097</v>
      </c>
      <c r="C14" s="720">
        <v>11000</v>
      </c>
      <c r="D14" s="721"/>
      <c r="E14" s="720">
        <f>+BALANCE!B12</f>
        <v>11000</v>
      </c>
      <c r="F14" s="721"/>
      <c r="G14" s="721"/>
    </row>
    <row r="15" spans="1:7" s="719" customFormat="1" ht="16.5" customHeight="1">
      <c r="A15" s="718" t="s">
        <v>83</v>
      </c>
      <c r="C15" s="720">
        <v>4176580.8</v>
      </c>
      <c r="D15" s="721"/>
      <c r="E15" s="720">
        <f>+BALANCE!B13</f>
        <v>13930403.800000001</v>
      </c>
      <c r="F15" s="721"/>
      <c r="G15" s="721"/>
    </row>
    <row r="16" spans="1:7" s="719" customFormat="1" ht="16.5" customHeight="1">
      <c r="A16" s="718" t="s">
        <v>3098</v>
      </c>
      <c r="C16" s="720">
        <v>204134726.93000001</v>
      </c>
      <c r="D16" s="721"/>
      <c r="E16" s="720">
        <f>+BALANCE!B14</f>
        <v>203810476.34</v>
      </c>
      <c r="F16" s="721"/>
      <c r="G16" s="721"/>
    </row>
    <row r="17" spans="1:7" ht="16.5" customHeight="1">
      <c r="A17" s="709" t="s">
        <v>3099</v>
      </c>
      <c r="D17" s="716"/>
      <c r="F17" s="716" t="str">
        <f>IF(C17&gt;E17,C17-E17,"")</f>
        <v/>
      </c>
      <c r="G17" s="716" t="str">
        <f>IF(E17&gt;C17,E17-C17,"")</f>
        <v/>
      </c>
    </row>
    <row r="18" spans="1:7" ht="16.5" customHeight="1">
      <c r="A18" s="718" t="s">
        <v>3100</v>
      </c>
      <c r="C18" s="715">
        <v>1010231.7</v>
      </c>
      <c r="D18" s="716"/>
      <c r="E18" s="715">
        <f>+BALANCE!B16+BALANCE!B18</f>
        <v>1728711.2</v>
      </c>
      <c r="F18" s="716" t="str">
        <f t="shared" ref="F18:F23" si="0">IF(C18&gt;E18,C18-E18,"")</f>
        <v/>
      </c>
      <c r="G18" s="716">
        <f>IF(E18&gt;C18,E18-C18,"")</f>
        <v>718479.5</v>
      </c>
    </row>
    <row r="19" spans="1:7" ht="16.5" customHeight="1">
      <c r="A19" s="718" t="s">
        <v>3101</v>
      </c>
      <c r="C19" s="715">
        <v>10875987.33</v>
      </c>
      <c r="D19" s="716"/>
      <c r="E19" s="715">
        <f>+BALANCE!B15</f>
        <v>10935019.93</v>
      </c>
      <c r="F19" s="716" t="str">
        <f t="shared" si="0"/>
        <v/>
      </c>
      <c r="G19" s="716">
        <f t="shared" ref="G19:G23" si="1">IF(E19&gt;C19,E19-C19,"")</f>
        <v>59032.599999999627</v>
      </c>
    </row>
    <row r="20" spans="1:7" ht="16.5" customHeight="1">
      <c r="A20" s="718" t="s">
        <v>3102</v>
      </c>
      <c r="C20" s="715">
        <v>161414.53</v>
      </c>
      <c r="D20" s="716"/>
      <c r="E20" s="715">
        <f>+BALANCE!B19+BALANCE!B20</f>
        <v>4871811.6500000004</v>
      </c>
      <c r="F20" s="716" t="str">
        <f t="shared" si="0"/>
        <v/>
      </c>
      <c r="G20" s="716">
        <f t="shared" si="1"/>
        <v>4710397.12</v>
      </c>
    </row>
    <row r="21" spans="1:7" ht="16.5" customHeight="1">
      <c r="A21" s="718" t="s">
        <v>3103</v>
      </c>
      <c r="C21" s="715">
        <v>4424843.45</v>
      </c>
      <c r="D21" s="716"/>
      <c r="E21" s="715">
        <f>+BALANCE!B17</f>
        <v>3914671.41</v>
      </c>
      <c r="F21" s="716">
        <f t="shared" si="0"/>
        <v>510172.04000000004</v>
      </c>
      <c r="G21" s="716" t="str">
        <f t="shared" si="1"/>
        <v/>
      </c>
    </row>
    <row r="22" spans="1:7" ht="16.5" customHeight="1">
      <c r="A22" s="718" t="s">
        <v>3104</v>
      </c>
      <c r="C22" s="715">
        <v>0</v>
      </c>
      <c r="D22" s="716"/>
      <c r="E22" s="715">
        <v>0</v>
      </c>
      <c r="F22" s="716" t="str">
        <f t="shared" si="0"/>
        <v/>
      </c>
      <c r="G22" s="716" t="str">
        <f t="shared" si="1"/>
        <v/>
      </c>
    </row>
    <row r="23" spans="1:7" ht="16.5" customHeight="1">
      <c r="A23" s="718" t="s">
        <v>192</v>
      </c>
      <c r="C23" s="715">
        <v>157809.14000000001</v>
      </c>
      <c r="D23" s="716"/>
      <c r="E23" s="715">
        <f>+BALANCE!B21</f>
        <v>157809.14000000001</v>
      </c>
      <c r="F23" s="716" t="str">
        <f t="shared" si="0"/>
        <v/>
      </c>
      <c r="G23" s="716" t="str">
        <f t="shared" si="1"/>
        <v/>
      </c>
    </row>
    <row r="24" spans="1:7" ht="16.5" customHeight="1">
      <c r="A24" s="718"/>
      <c r="C24" s="722"/>
      <c r="D24" s="716"/>
      <c r="E24" s="722"/>
      <c r="F24" s="716"/>
      <c r="G24" s="716"/>
    </row>
    <row r="25" spans="1:7" ht="16.5" customHeight="1">
      <c r="A25" s="712" t="s">
        <v>66</v>
      </c>
      <c r="B25" s="717"/>
      <c r="C25" s="723">
        <f>SUM(C14:C23)</f>
        <v>224952593.88</v>
      </c>
      <c r="D25" s="724"/>
      <c r="E25" s="723">
        <f>SUM(E14:E23)</f>
        <v>239359903.47</v>
      </c>
      <c r="F25" s="716"/>
      <c r="G25" s="716"/>
    </row>
    <row r="26" spans="1:7" ht="16.5" customHeight="1">
      <c r="D26" s="716"/>
      <c r="F26" s="716"/>
      <c r="G26" s="716"/>
    </row>
    <row r="27" spans="1:7" ht="16.5" customHeight="1">
      <c r="A27" s="717" t="s">
        <v>3105</v>
      </c>
      <c r="D27" s="716"/>
      <c r="F27" s="716"/>
      <c r="G27" s="716"/>
    </row>
    <row r="28" spans="1:7" ht="16.5" customHeight="1">
      <c r="A28" s="709" t="s">
        <v>3106</v>
      </c>
      <c r="C28" s="715">
        <v>1956273</v>
      </c>
      <c r="D28" s="716"/>
      <c r="E28" s="715">
        <f>+BALANCE!B27</f>
        <v>1956273</v>
      </c>
      <c r="F28" s="716" t="str">
        <f t="shared" ref="F28:F34" si="2">IF(C28&gt;E28,C28-E28,"")</f>
        <v/>
      </c>
      <c r="G28" s="716" t="str">
        <f t="shared" ref="G28:G34" si="3">IF(E28&gt;C28,E28-C28,"")</f>
        <v/>
      </c>
    </row>
    <row r="29" spans="1:7" ht="16.5" customHeight="1">
      <c r="A29" s="709" t="s">
        <v>3107</v>
      </c>
      <c r="C29" s="715">
        <v>630058.75</v>
      </c>
      <c r="D29" s="716"/>
      <c r="E29" s="715">
        <f>+BALANCE!B28</f>
        <v>0</v>
      </c>
      <c r="F29" s="716">
        <f t="shared" si="2"/>
        <v>630058.75</v>
      </c>
      <c r="G29" s="716" t="str">
        <f t="shared" si="3"/>
        <v/>
      </c>
    </row>
    <row r="30" spans="1:7" ht="16.5" customHeight="1">
      <c r="A30" s="709" t="s">
        <v>3108</v>
      </c>
      <c r="C30" s="715">
        <v>864350090.26999998</v>
      </c>
      <c r="D30" s="716"/>
      <c r="E30" s="715">
        <f>+BALANCE!B29+BALANCE!B30+BALANCE!B31</f>
        <v>887540539.33999991</v>
      </c>
      <c r="F30" s="716" t="str">
        <f t="shared" si="2"/>
        <v/>
      </c>
      <c r="G30" s="716">
        <f t="shared" si="3"/>
        <v>23190449.069999933</v>
      </c>
    </row>
    <row r="31" spans="1:7" ht="16.5" customHeight="1">
      <c r="A31" s="709" t="s">
        <v>1031</v>
      </c>
      <c r="C31" s="715">
        <v>9010063.8399999999</v>
      </c>
      <c r="D31" s="716"/>
      <c r="E31" s="715">
        <f>+BALANCE!B32+BALANCE!B33+BALANCE!B34</f>
        <v>9183221.379999999</v>
      </c>
      <c r="F31" s="716" t="str">
        <f t="shared" si="2"/>
        <v/>
      </c>
      <c r="G31" s="716">
        <f t="shared" si="3"/>
        <v>173157.53999999911</v>
      </c>
    </row>
    <row r="32" spans="1:7" ht="16.5" customHeight="1">
      <c r="A32" s="718" t="s">
        <v>199</v>
      </c>
      <c r="C32" s="715">
        <v>5864971.7599999998</v>
      </c>
      <c r="D32" s="716"/>
      <c r="E32" s="715">
        <f>+BALANCE!B35</f>
        <v>5864971.7599999998</v>
      </c>
      <c r="F32" s="716" t="str">
        <f t="shared" si="2"/>
        <v/>
      </c>
      <c r="G32" s="716" t="str">
        <f t="shared" si="3"/>
        <v/>
      </c>
    </row>
    <row r="33" spans="1:9" ht="16.5" customHeight="1">
      <c r="A33" s="718" t="s">
        <v>3109</v>
      </c>
      <c r="C33" s="715">
        <v>-31842909.129999999</v>
      </c>
      <c r="D33" s="716"/>
      <c r="E33" s="715">
        <f>+BALANCE!B36+BALANCE!B37</f>
        <v>-33675283.019999996</v>
      </c>
      <c r="F33" s="716">
        <f t="shared" si="2"/>
        <v>1832373.8899999969</v>
      </c>
      <c r="G33" s="716" t="str">
        <f t="shared" si="3"/>
        <v/>
      </c>
    </row>
    <row r="34" spans="1:9" ht="16.5" customHeight="1">
      <c r="A34" s="709" t="s">
        <v>3110</v>
      </c>
      <c r="D34" s="716"/>
      <c r="F34" s="716" t="str">
        <f t="shared" si="2"/>
        <v/>
      </c>
      <c r="G34" s="716" t="str">
        <f t="shared" si="3"/>
        <v/>
      </c>
    </row>
    <row r="35" spans="1:9" ht="16.5" customHeight="1">
      <c r="A35" s="709" t="s">
        <v>3111</v>
      </c>
      <c r="C35" s="722"/>
      <c r="D35" s="716"/>
      <c r="F35" s="716"/>
      <c r="G35" s="716"/>
    </row>
    <row r="36" spans="1:9" ht="16.5" customHeight="1">
      <c r="A36" s="712" t="s">
        <v>3112</v>
      </c>
      <c r="C36" s="723">
        <f>SUM(C28:C35)</f>
        <v>849968548.49000001</v>
      </c>
      <c r="D36" s="716"/>
      <c r="E36" s="725">
        <f>SUM(E28:E35)</f>
        <v>870869722.45999992</v>
      </c>
      <c r="F36" s="716"/>
      <c r="G36" s="716"/>
    </row>
    <row r="37" spans="1:9" ht="16.5" customHeight="1">
      <c r="D37" s="716"/>
      <c r="E37" s="726"/>
      <c r="F37" s="716"/>
      <c r="G37" s="716"/>
    </row>
    <row r="38" spans="1:9" ht="16.5" customHeight="1">
      <c r="A38" s="717" t="s">
        <v>3113</v>
      </c>
      <c r="D38" s="716"/>
      <c r="F38" s="716"/>
      <c r="G38" s="716"/>
    </row>
    <row r="39" spans="1:9" ht="16.5" customHeight="1">
      <c r="A39" s="709" t="s">
        <v>3114</v>
      </c>
      <c r="D39" s="716"/>
      <c r="F39" s="716"/>
      <c r="G39" s="716" t="str">
        <f t="shared" ref="G39:G41" si="4">IF(E39&gt;C39,E39-C39,"")</f>
        <v/>
      </c>
    </row>
    <row r="40" spans="1:9" ht="16.5" customHeight="1">
      <c r="A40" s="709" t="s">
        <v>3115</v>
      </c>
      <c r="C40" s="722"/>
      <c r="D40" s="716"/>
      <c r="E40" s="722"/>
      <c r="F40" s="716"/>
      <c r="G40" s="716" t="str">
        <f t="shared" si="4"/>
        <v/>
      </c>
    </row>
    <row r="41" spans="1:9" ht="16.5" customHeight="1">
      <c r="A41" s="712" t="s">
        <v>3116</v>
      </c>
      <c r="C41" s="723">
        <f>SUM(C39:C40)</f>
        <v>0</v>
      </c>
      <c r="D41" s="716"/>
      <c r="E41" s="723">
        <f>SUM(E39:E40)</f>
        <v>0</v>
      </c>
      <c r="F41" s="716" t="str">
        <f t="shared" ref="F41:F71" si="5">IF(C41&gt;E41,C41-E41,"")</f>
        <v/>
      </c>
      <c r="G41" s="716" t="str">
        <f t="shared" si="4"/>
        <v/>
      </c>
    </row>
    <row r="42" spans="1:9" ht="16.5" customHeight="1">
      <c r="D42" s="724"/>
      <c r="F42" s="716"/>
      <c r="G42" s="716"/>
    </row>
    <row r="43" spans="1:9" ht="16.5" customHeight="1" thickBot="1">
      <c r="A43" s="727" t="s">
        <v>3117</v>
      </c>
      <c r="C43" s="728">
        <f>+C25+C36+C41</f>
        <v>1074921142.3699999</v>
      </c>
      <c r="D43" s="726"/>
      <c r="E43" s="728">
        <f>+E25+E36+E41</f>
        <v>1110229625.9299998</v>
      </c>
      <c r="F43" s="716"/>
      <c r="G43" s="716"/>
      <c r="H43" s="726"/>
      <c r="I43" s="726"/>
    </row>
    <row r="44" spans="1:9" ht="16.5" customHeight="1" thickTop="1">
      <c r="D44" s="716"/>
      <c r="F44" s="716"/>
      <c r="G44" s="716"/>
    </row>
    <row r="45" spans="1:9" ht="16.5" customHeight="1">
      <c r="A45" s="713" t="s">
        <v>82</v>
      </c>
      <c r="D45" s="716"/>
      <c r="F45" s="716"/>
      <c r="G45" s="716"/>
    </row>
    <row r="46" spans="1:9" ht="16.5" customHeight="1">
      <c r="D46" s="716"/>
      <c r="F46" s="716"/>
      <c r="G46" s="716"/>
    </row>
    <row r="47" spans="1:9" ht="16.5" customHeight="1">
      <c r="A47" s="717" t="s">
        <v>68</v>
      </c>
      <c r="D47" s="724"/>
      <c r="F47" s="716"/>
      <c r="G47" s="716"/>
    </row>
    <row r="48" spans="1:9" ht="16.5" customHeight="1">
      <c r="A48" s="718" t="s">
        <v>3118</v>
      </c>
      <c r="D48" s="716"/>
      <c r="F48" s="716"/>
      <c r="G48" s="716"/>
    </row>
    <row r="49" spans="1:9" ht="16.5" customHeight="1">
      <c r="A49" s="718" t="s">
        <v>3119</v>
      </c>
      <c r="B49" s="729"/>
      <c r="C49" s="715">
        <v>424045.85000000003</v>
      </c>
      <c r="D49" s="730"/>
      <c r="E49" s="715">
        <f>+BALANCE!E15+BALANCE!E17</f>
        <v>53543.96</v>
      </c>
      <c r="F49" s="716" t="str">
        <f t="shared" ref="F49:F50" si="6">IF(C49&lt;E49,E49-C49,"")</f>
        <v/>
      </c>
      <c r="G49" s="716">
        <f t="shared" ref="G49:G50" si="7">IF(E49&lt;C49,C49-E49,"")</f>
        <v>370501.89</v>
      </c>
    </row>
    <row r="50" spans="1:9" ht="16.5" customHeight="1">
      <c r="A50" s="709" t="s">
        <v>3120</v>
      </c>
      <c r="D50" s="716"/>
      <c r="F50" s="716" t="str">
        <f t="shared" si="6"/>
        <v/>
      </c>
      <c r="G50" s="716" t="str">
        <f t="shared" si="7"/>
        <v/>
      </c>
    </row>
    <row r="51" spans="1:9" ht="16.5" customHeight="1">
      <c r="A51" s="709" t="s">
        <v>3121</v>
      </c>
      <c r="C51" s="715">
        <f>2022087.06+0.52</f>
        <v>2022087.58</v>
      </c>
      <c r="D51" s="716"/>
      <c r="E51" s="715">
        <f>+BALANCE!E14-0.45</f>
        <v>1725312.08</v>
      </c>
      <c r="F51" s="716" t="str">
        <f>IF(C51&lt;E51,E51-C51,"")</f>
        <v/>
      </c>
      <c r="G51" s="716">
        <f>IF(E51&lt;C51,C51-E51,"")</f>
        <v>296775.5</v>
      </c>
    </row>
    <row r="52" spans="1:9" ht="16.5" customHeight="1">
      <c r="A52" s="709" t="s">
        <v>3122</v>
      </c>
      <c r="C52" s="715">
        <v>0</v>
      </c>
      <c r="D52" s="716"/>
      <c r="E52" s="715">
        <f>+BALANCE!E13</f>
        <v>0</v>
      </c>
      <c r="F52" s="716" t="str">
        <f t="shared" ref="F52:F54" si="8">IF(C52&lt;E52,E52-C52,"")</f>
        <v/>
      </c>
      <c r="G52" s="716" t="str">
        <f t="shared" ref="G52:G54" si="9">IF(E52&lt;C52,C52-E52,"")</f>
        <v/>
      </c>
    </row>
    <row r="53" spans="1:9" ht="16.5" customHeight="1">
      <c r="A53" s="709" t="s">
        <v>3123</v>
      </c>
      <c r="C53" s="715">
        <v>0</v>
      </c>
      <c r="D53" s="716"/>
      <c r="E53" s="715">
        <f>+BALANCE!E16</f>
        <v>0</v>
      </c>
      <c r="F53" s="716" t="str">
        <f t="shared" si="8"/>
        <v/>
      </c>
      <c r="G53" s="716" t="str">
        <f t="shared" si="9"/>
        <v/>
      </c>
    </row>
    <row r="54" spans="1:9" ht="16.5" customHeight="1">
      <c r="A54" s="718" t="s">
        <v>3124</v>
      </c>
      <c r="C54" s="722"/>
      <c r="D54" s="716"/>
      <c r="E54" s="722"/>
      <c r="F54" s="716" t="str">
        <f t="shared" si="8"/>
        <v/>
      </c>
      <c r="G54" s="716" t="str">
        <f t="shared" si="9"/>
        <v/>
      </c>
    </row>
    <row r="55" spans="1:9" ht="16.5" customHeight="1">
      <c r="A55" s="731" t="s">
        <v>3125</v>
      </c>
      <c r="C55" s="723">
        <f>SUM(C48:C54)</f>
        <v>2446133.4300000002</v>
      </c>
      <c r="D55" s="716"/>
      <c r="E55" s="723">
        <f>SUM(E48:E54)</f>
        <v>1778856.04</v>
      </c>
      <c r="F55" s="716"/>
      <c r="G55" s="716"/>
    </row>
    <row r="56" spans="1:9" ht="16.5" customHeight="1">
      <c r="A56" s="732"/>
      <c r="C56" s="723"/>
      <c r="D56" s="716"/>
      <c r="E56" s="723"/>
      <c r="F56" s="716"/>
      <c r="G56" s="716"/>
    </row>
    <row r="57" spans="1:9" ht="16.5" customHeight="1">
      <c r="A57" s="712" t="s">
        <v>3126</v>
      </c>
      <c r="C57" s="723"/>
      <c r="D57" s="716"/>
      <c r="E57" s="723"/>
      <c r="F57" s="716"/>
      <c r="G57" s="716"/>
    </row>
    <row r="58" spans="1:9" ht="16.5" customHeight="1">
      <c r="A58" s="733" t="s">
        <v>3166</v>
      </c>
      <c r="C58" s="722"/>
      <c r="D58" s="716"/>
      <c r="E58" s="722"/>
      <c r="F58" s="716"/>
      <c r="G58" s="716"/>
    </row>
    <row r="59" spans="1:9" ht="16.5" customHeight="1">
      <c r="A59" s="712" t="s">
        <v>3127</v>
      </c>
      <c r="C59" s="723">
        <f>C58</f>
        <v>0</v>
      </c>
      <c r="D59" s="716"/>
      <c r="E59" s="723">
        <f>E58</f>
        <v>0</v>
      </c>
      <c r="F59" s="716"/>
      <c r="G59" s="716"/>
    </row>
    <row r="60" spans="1:9" ht="16.5" customHeight="1">
      <c r="A60" s="732"/>
      <c r="B60" s="717"/>
      <c r="C60" s="723"/>
      <c r="D60" s="724"/>
      <c r="E60" s="723"/>
      <c r="F60" s="716"/>
      <c r="G60" s="716"/>
    </row>
    <row r="61" spans="1:9" ht="16.5" customHeight="1" thickBot="1">
      <c r="A61" s="727" t="s">
        <v>3128</v>
      </c>
      <c r="C61" s="728">
        <f>C59+C55</f>
        <v>2446133.4300000002</v>
      </c>
      <c r="D61" s="726"/>
      <c r="E61" s="728">
        <f>E59+E55</f>
        <v>1778856.04</v>
      </c>
      <c r="F61" s="716"/>
      <c r="G61" s="716"/>
      <c r="H61" s="726"/>
      <c r="I61" s="726"/>
    </row>
    <row r="62" spans="1:9" ht="16.5" customHeight="1" thickTop="1">
      <c r="B62" s="717"/>
      <c r="D62" s="724"/>
      <c r="F62" s="716"/>
      <c r="G62" s="716"/>
    </row>
    <row r="63" spans="1:9" ht="16.5" customHeight="1">
      <c r="A63" s="713" t="s">
        <v>3129</v>
      </c>
      <c r="B63" s="717"/>
      <c r="D63" s="724"/>
      <c r="F63" s="716"/>
      <c r="G63" s="716"/>
    </row>
    <row r="64" spans="1:9" ht="16.5" customHeight="1">
      <c r="B64" s="717"/>
      <c r="D64" s="724"/>
      <c r="F64" s="716"/>
      <c r="G64" s="716"/>
    </row>
    <row r="65" spans="1:9" ht="16.5" customHeight="1">
      <c r="A65" s="709" t="s">
        <v>85</v>
      </c>
      <c r="B65" s="717"/>
      <c r="C65" s="715">
        <v>278482909</v>
      </c>
      <c r="D65" s="724"/>
      <c r="E65" s="715">
        <v>278482909</v>
      </c>
      <c r="F65" s="716" t="str">
        <f t="shared" ref="F65:F68" si="10">IF(C65&lt;E65,E65-C65,"")</f>
        <v/>
      </c>
      <c r="G65" s="716" t="str">
        <f t="shared" ref="G65:G68" si="11">IF(E65&lt;C65,C65-E65,"")</f>
        <v/>
      </c>
    </row>
    <row r="66" spans="1:9" ht="16.5" customHeight="1">
      <c r="A66" s="709" t="s">
        <v>3130</v>
      </c>
      <c r="B66" s="717"/>
      <c r="C66" s="715">
        <v>20576226</v>
      </c>
      <c r="D66" s="724"/>
      <c r="E66" s="715">
        <v>20576226</v>
      </c>
      <c r="F66" s="716" t="str">
        <f t="shared" si="10"/>
        <v/>
      </c>
      <c r="G66" s="716" t="str">
        <f t="shared" si="11"/>
        <v/>
      </c>
    </row>
    <row r="67" spans="1:9" ht="16.5" customHeight="1">
      <c r="A67" s="709" t="s">
        <v>3131</v>
      </c>
      <c r="B67" s="717"/>
      <c r="C67" s="715">
        <v>705536040.86000001</v>
      </c>
      <c r="D67" s="734"/>
      <c r="E67" s="715">
        <f>+BALANCE!E36+0.86</f>
        <v>772066517.99000001</v>
      </c>
      <c r="F67" s="716">
        <f t="shared" si="10"/>
        <v>66530477.129999995</v>
      </c>
      <c r="G67" s="716" t="str">
        <f t="shared" si="11"/>
        <v/>
      </c>
    </row>
    <row r="68" spans="1:9" ht="16.5" customHeight="1">
      <c r="A68" s="709" t="s">
        <v>3132</v>
      </c>
      <c r="C68" s="722">
        <v>67879833.079999998</v>
      </c>
      <c r="D68" s="716"/>
      <c r="E68" s="722">
        <f>+BALANCE!E37</f>
        <v>37325116.899999999</v>
      </c>
      <c r="F68" s="716" t="str">
        <f t="shared" si="10"/>
        <v/>
      </c>
      <c r="G68" s="716">
        <f t="shared" si="11"/>
        <v>30554716.18</v>
      </c>
    </row>
    <row r="69" spans="1:9" ht="16.5" customHeight="1">
      <c r="D69" s="716"/>
      <c r="F69" s="716" t="str">
        <f t="shared" si="5"/>
        <v/>
      </c>
      <c r="G69" s="716" t="str">
        <f t="shared" ref="G69" si="12">IF(E69&gt;C69,E69-C69,"")</f>
        <v/>
      </c>
    </row>
    <row r="70" spans="1:9" ht="16.5" customHeight="1" thickBot="1">
      <c r="A70" s="727" t="s">
        <v>3133</v>
      </c>
      <c r="C70" s="728">
        <f>SUM(C65:C69)</f>
        <v>1072475008.9400001</v>
      </c>
      <c r="D70" s="726"/>
      <c r="E70" s="728">
        <f>SUM(E65:E69)</f>
        <v>1108450769.8900001</v>
      </c>
      <c r="F70" s="716" t="str">
        <f t="shared" si="5"/>
        <v/>
      </c>
      <c r="G70" s="716"/>
      <c r="H70" s="726"/>
      <c r="I70" s="726"/>
    </row>
    <row r="71" spans="1:9" ht="16.5" customHeight="1" thickTop="1">
      <c r="D71" s="716"/>
      <c r="F71" s="716" t="str">
        <f t="shared" si="5"/>
        <v/>
      </c>
      <c r="G71" s="716" t="str">
        <f t="shared" ref="G71" si="13">IF(E71&gt;C71,E71-C71,"")</f>
        <v/>
      </c>
    </row>
    <row r="72" spans="1:9" ht="16.5" customHeight="1" thickBot="1">
      <c r="A72" s="727" t="s">
        <v>3134</v>
      </c>
      <c r="C72" s="728">
        <f>C61+C70</f>
        <v>1074921142.3700001</v>
      </c>
      <c r="D72" s="726"/>
      <c r="E72" s="728">
        <f>E61+E70</f>
        <v>1110229625.9300001</v>
      </c>
      <c r="F72" s="716"/>
      <c r="G72" s="716"/>
      <c r="H72" s="726"/>
      <c r="I72" s="726"/>
    </row>
    <row r="73" spans="1:9" ht="16.5" customHeight="1" thickTop="1">
      <c r="D73" s="716"/>
      <c r="F73" s="716"/>
      <c r="G73" s="716"/>
    </row>
    <row r="74" spans="1:9" ht="16.5" customHeight="1">
      <c r="A74" s="735" t="s">
        <v>3135</v>
      </c>
      <c r="C74" s="736"/>
      <c r="D74" s="716"/>
      <c r="E74" s="736"/>
      <c r="F74" s="736">
        <f>SUM(F12:F72)</f>
        <v>69503081.809999987</v>
      </c>
      <c r="G74" s="736"/>
    </row>
    <row r="75" spans="1:9" ht="16.5" customHeight="1">
      <c r="A75" s="735" t="s">
        <v>3136</v>
      </c>
      <c r="C75" s="736"/>
      <c r="D75" s="716"/>
      <c r="E75" s="736"/>
      <c r="F75" s="736"/>
      <c r="G75" s="737">
        <f>SUM(G12:G72)</f>
        <v>60073509.399999931</v>
      </c>
    </row>
    <row r="76" spans="1:9" ht="16.5" customHeight="1" thickBot="1">
      <c r="A76" s="738" t="s">
        <v>3137</v>
      </c>
      <c r="B76" s="717"/>
      <c r="C76" s="736"/>
      <c r="D76" s="724"/>
      <c r="E76" s="736"/>
      <c r="F76" s="736"/>
      <c r="G76" s="739">
        <f>+F74-G75</f>
        <v>9429572.410000056</v>
      </c>
    </row>
    <row r="77" spans="1:9" ht="16.5" customHeight="1" thickTop="1">
      <c r="D77" s="716"/>
    </row>
    <row r="78" spans="1:9" ht="16.5" customHeight="1">
      <c r="B78" s="740"/>
      <c r="C78" s="741">
        <f>C43-C72</f>
        <v>0</v>
      </c>
      <c r="D78" s="730"/>
      <c r="E78" s="741">
        <f>E43-E72</f>
        <v>0</v>
      </c>
      <c r="G78" s="715"/>
      <c r="H78" s="716"/>
    </row>
    <row r="79" spans="1:9" ht="15">
      <c r="C79" s="741"/>
      <c r="D79" s="716"/>
      <c r="E79" s="741"/>
    </row>
    <row r="80" spans="1:9">
      <c r="B80" s="735"/>
      <c r="D80" s="742"/>
    </row>
    <row r="81" spans="2:4">
      <c r="B81" s="735"/>
      <c r="D81" s="742"/>
    </row>
    <row r="82" spans="2:4">
      <c r="B82" s="735"/>
      <c r="D82" s="742"/>
    </row>
    <row r="84" spans="2:4" ht="15">
      <c r="D84" s="738"/>
    </row>
    <row r="85" spans="2:4" ht="15">
      <c r="D85" s="738"/>
    </row>
  </sheetData>
  <mergeCells count="7">
    <mergeCell ref="A8:G8"/>
    <mergeCell ref="A1:G1"/>
    <mergeCell ref="A2:G2"/>
    <mergeCell ref="A3:G3"/>
    <mergeCell ref="A4:G4"/>
    <mergeCell ref="A5:G5"/>
    <mergeCell ref="A7:G7"/>
  </mergeCells>
  <printOptions horizontalCentered="1" verticalCentered="1"/>
  <pageMargins left="0" right="0" top="0" bottom="0" header="0.31496062992125984" footer="0.31496062992125984"/>
  <pageSetup scale="50" orientation="portrait" r:id="rId1"/>
  <headerFooter>
    <oddFooter>&amp;L&amp;D&amp;C&amp;F   &amp;A&amp;RJLB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N19"/>
  <sheetViews>
    <sheetView workbookViewId="0">
      <selection activeCell="P10" sqref="P10"/>
    </sheetView>
  </sheetViews>
  <sheetFormatPr baseColWidth="10" defaultRowHeight="12.75"/>
  <cols>
    <col min="6" max="9" width="17" customWidth="1"/>
    <col min="10" max="13" width="0" hidden="1" customWidth="1"/>
    <col min="14" max="14" width="15.5703125" customWidth="1"/>
  </cols>
  <sheetData>
    <row r="1" spans="1:14" ht="16.5">
      <c r="A1" s="1029"/>
      <c r="B1" s="1029"/>
      <c r="C1" s="1029"/>
      <c r="D1" s="1030" t="s">
        <v>3190</v>
      </c>
      <c r="E1" s="1030"/>
      <c r="F1" s="1030"/>
      <c r="G1" s="1030"/>
      <c r="H1" s="1030"/>
      <c r="I1" s="1030"/>
      <c r="J1" s="1030"/>
      <c r="K1" s="1030"/>
      <c r="L1" s="1030"/>
      <c r="M1" s="683"/>
      <c r="N1" s="683"/>
    </row>
    <row r="2" spans="1:14" ht="15">
      <c r="A2" s="1029"/>
      <c r="B2" s="1029"/>
      <c r="C2" s="1029"/>
      <c r="D2" s="1031" t="s">
        <v>79</v>
      </c>
      <c r="E2" s="1031"/>
      <c r="F2" s="1031"/>
      <c r="G2" s="1031"/>
      <c r="H2" s="1031"/>
      <c r="I2" s="1031"/>
      <c r="J2" s="1031"/>
      <c r="K2" s="683"/>
      <c r="L2" s="683"/>
      <c r="M2" s="683"/>
      <c r="N2" s="683"/>
    </row>
    <row r="3" spans="1:14">
      <c r="A3" s="683"/>
      <c r="B3" s="683"/>
      <c r="C3" s="1026" t="s">
        <v>740</v>
      </c>
      <c r="D3" s="1026"/>
      <c r="E3" s="1026"/>
      <c r="F3" s="1026"/>
      <c r="G3" s="1026"/>
      <c r="H3" s="1026"/>
      <c r="I3" s="1022" t="s">
        <v>1991</v>
      </c>
      <c r="J3" s="1022"/>
      <c r="K3" s="1027" t="s">
        <v>1992</v>
      </c>
      <c r="L3" s="1027"/>
      <c r="M3" s="1027"/>
      <c r="N3" s="1027"/>
    </row>
    <row r="4" spans="1:14">
      <c r="A4" s="683"/>
      <c r="B4" s="685" t="s">
        <v>1993</v>
      </c>
      <c r="C4" s="1249" t="s">
        <v>1994</v>
      </c>
      <c r="D4" s="1249"/>
      <c r="E4" s="1249"/>
      <c r="F4" s="1249"/>
      <c r="G4" s="1249"/>
      <c r="H4" s="1249"/>
      <c r="I4" s="1249"/>
      <c r="J4" s="684" t="s">
        <v>1994</v>
      </c>
      <c r="K4" s="1022" t="s">
        <v>2988</v>
      </c>
      <c r="L4" s="1022"/>
      <c r="M4" s="1022"/>
      <c r="N4" s="683"/>
    </row>
    <row r="5" spans="1:14" ht="36">
      <c r="A5" s="683"/>
      <c r="B5" s="683"/>
      <c r="C5" s="683"/>
      <c r="D5" s="683"/>
      <c r="E5" s="683"/>
      <c r="F5" s="686" t="s">
        <v>2989</v>
      </c>
      <c r="G5" s="687" t="s">
        <v>2990</v>
      </c>
      <c r="H5" s="687" t="s">
        <v>2991</v>
      </c>
      <c r="I5" s="688" t="s">
        <v>2992</v>
      </c>
      <c r="J5" s="683"/>
      <c r="K5" s="1250" t="s">
        <v>2993</v>
      </c>
      <c r="L5" s="1250"/>
      <c r="M5" s="1250"/>
      <c r="N5" s="1250"/>
    </row>
    <row r="6" spans="1:14">
      <c r="A6" s="1251" t="s">
        <v>231</v>
      </c>
      <c r="B6" s="1251"/>
      <c r="C6" s="1251"/>
      <c r="D6" s="1251"/>
      <c r="E6" s="1251"/>
      <c r="F6" s="683"/>
      <c r="G6" s="683"/>
      <c r="H6" s="683"/>
      <c r="I6" s="683"/>
      <c r="J6" s="683"/>
      <c r="K6" s="683"/>
      <c r="L6" s="683"/>
      <c r="M6" s="683"/>
      <c r="N6" s="683"/>
    </row>
    <row r="7" spans="1:14" ht="18.75">
      <c r="A7" s="1252" t="s">
        <v>1036</v>
      </c>
      <c r="B7" s="1252"/>
      <c r="C7" s="1252"/>
      <c r="D7" s="1252"/>
      <c r="E7" s="1252"/>
      <c r="F7" s="689">
        <v>1074921141.8499999</v>
      </c>
      <c r="G7" s="700">
        <v>5640424741.5200005</v>
      </c>
      <c r="H7" s="700">
        <v>5605116257.4399996</v>
      </c>
      <c r="I7" s="689">
        <v>1110229625.9300001</v>
      </c>
      <c r="J7" s="690" t="s">
        <v>1994</v>
      </c>
      <c r="K7" s="1253">
        <f>+I7-F7</f>
        <v>35308484.080000162</v>
      </c>
      <c r="L7" s="1253"/>
      <c r="M7" s="1253"/>
      <c r="N7" s="1253"/>
    </row>
    <row r="8" spans="1:14">
      <c r="A8" s="1254" t="s">
        <v>1023</v>
      </c>
      <c r="B8" s="1254"/>
      <c r="C8" s="1254"/>
      <c r="D8" s="1254"/>
      <c r="E8" s="1254"/>
      <c r="F8" s="691">
        <v>224952593.36000001</v>
      </c>
      <c r="G8" s="701">
        <v>5617061134.9099998</v>
      </c>
      <c r="H8" s="701">
        <v>5602653824.8000002</v>
      </c>
      <c r="I8" s="691">
        <v>239359903.47</v>
      </c>
      <c r="J8" s="683"/>
      <c r="K8" s="1255">
        <f t="shared" ref="K8:K19" si="0">+I8-F8</f>
        <v>14407310.109999985</v>
      </c>
      <c r="L8" s="1255"/>
      <c r="M8" s="1255"/>
      <c r="N8" s="1255"/>
    </row>
    <row r="9" spans="1:14">
      <c r="A9" s="1256" t="s">
        <v>1022</v>
      </c>
      <c r="B9" s="1256"/>
      <c r="C9" s="1256"/>
      <c r="D9" s="1256"/>
      <c r="E9" s="1256"/>
      <c r="F9" s="692">
        <v>208322307.21000001</v>
      </c>
      <c r="G9" s="702">
        <v>5472009820.0799999</v>
      </c>
      <c r="H9" s="702">
        <v>5462580247.1499996</v>
      </c>
      <c r="I9" s="692">
        <v>217751880.13999999</v>
      </c>
      <c r="J9" s="693" t="s">
        <v>1994</v>
      </c>
      <c r="K9" s="1257">
        <f t="shared" si="0"/>
        <v>9429572.9299999774</v>
      </c>
      <c r="L9" s="1257"/>
      <c r="M9" s="1257"/>
      <c r="N9" s="1257"/>
    </row>
    <row r="10" spans="1:14">
      <c r="A10" s="1256" t="s">
        <v>1024</v>
      </c>
      <c r="B10" s="1256"/>
      <c r="C10" s="1256"/>
      <c r="D10" s="1256"/>
      <c r="E10" s="1256"/>
      <c r="F10" s="692">
        <v>16311062.48</v>
      </c>
      <c r="G10" s="702">
        <v>139655339.13</v>
      </c>
      <c r="H10" s="702">
        <v>139387999.06999999</v>
      </c>
      <c r="I10" s="692">
        <v>16578402.539999999</v>
      </c>
      <c r="J10" s="693" t="s">
        <v>1994</v>
      </c>
      <c r="K10" s="1257">
        <f t="shared" si="0"/>
        <v>267340.05999999866</v>
      </c>
      <c r="L10" s="1257"/>
      <c r="M10" s="1257"/>
      <c r="N10" s="1257"/>
    </row>
    <row r="11" spans="1:14">
      <c r="A11" s="1256" t="s">
        <v>1025</v>
      </c>
      <c r="B11" s="1256"/>
      <c r="C11" s="1256"/>
      <c r="D11" s="1256"/>
      <c r="E11" s="1256"/>
      <c r="F11" s="692">
        <v>161414.53</v>
      </c>
      <c r="G11" s="702">
        <v>5395975.7000000002</v>
      </c>
      <c r="H11" s="702">
        <v>685578.58</v>
      </c>
      <c r="I11" s="692">
        <v>4871811.6500000004</v>
      </c>
      <c r="J11" s="693" t="s">
        <v>1994</v>
      </c>
      <c r="K11" s="1258">
        <f t="shared" si="0"/>
        <v>4710397.12</v>
      </c>
      <c r="L11" s="1258"/>
      <c r="M11" s="1258"/>
      <c r="N11" s="1258"/>
    </row>
    <row r="12" spans="1:14">
      <c r="A12" s="1256" t="s">
        <v>1026</v>
      </c>
      <c r="B12" s="1256"/>
      <c r="C12" s="1256"/>
      <c r="D12" s="1256"/>
      <c r="E12" s="1256"/>
      <c r="F12" s="692">
        <v>157809.14000000001</v>
      </c>
      <c r="G12" s="702">
        <v>0</v>
      </c>
      <c r="H12" s="702">
        <v>0</v>
      </c>
      <c r="I12" s="692">
        <v>157809.14000000001</v>
      </c>
      <c r="J12" s="693" t="s">
        <v>1994</v>
      </c>
      <c r="K12" s="1257">
        <f t="shared" si="0"/>
        <v>0</v>
      </c>
      <c r="L12" s="1257"/>
      <c r="M12" s="1257"/>
      <c r="N12" s="1257"/>
    </row>
    <row r="13" spans="1:14">
      <c r="A13" s="1254" t="s">
        <v>1027</v>
      </c>
      <c r="B13" s="1254"/>
      <c r="C13" s="1254"/>
      <c r="D13" s="1254"/>
      <c r="E13" s="1254"/>
      <c r="F13" s="691">
        <v>849968548.49000001</v>
      </c>
      <c r="G13" s="701">
        <v>23363606.609999999</v>
      </c>
      <c r="H13" s="701">
        <v>2462432.64</v>
      </c>
      <c r="I13" s="691">
        <v>870869722.46000004</v>
      </c>
      <c r="J13" s="683"/>
      <c r="K13" s="1259">
        <f t="shared" si="0"/>
        <v>20901173.970000029</v>
      </c>
      <c r="L13" s="1259"/>
      <c r="M13" s="1259"/>
      <c r="N13" s="1259"/>
    </row>
    <row r="14" spans="1:14">
      <c r="A14" s="1256" t="s">
        <v>1028</v>
      </c>
      <c r="B14" s="1256"/>
      <c r="C14" s="1256"/>
      <c r="D14" s="1256"/>
      <c r="E14" s="1256"/>
      <c r="F14" s="692">
        <v>1956273</v>
      </c>
      <c r="G14" s="702">
        <v>0</v>
      </c>
      <c r="H14" s="702">
        <v>0</v>
      </c>
      <c r="I14" s="692">
        <v>1956273</v>
      </c>
      <c r="J14" s="693" t="s">
        <v>1994</v>
      </c>
      <c r="K14" s="1257">
        <f t="shared" si="0"/>
        <v>0</v>
      </c>
      <c r="L14" s="1257"/>
      <c r="M14" s="1257"/>
      <c r="N14" s="1257"/>
    </row>
    <row r="15" spans="1:14">
      <c r="A15" s="1256" t="s">
        <v>1029</v>
      </c>
      <c r="B15" s="1256"/>
      <c r="C15" s="1256"/>
      <c r="D15" s="1256"/>
      <c r="E15" s="1256"/>
      <c r="F15" s="692">
        <v>630058.75</v>
      </c>
      <c r="G15" s="702">
        <v>0</v>
      </c>
      <c r="H15" s="702">
        <v>630058.75</v>
      </c>
      <c r="I15" s="692">
        <v>0</v>
      </c>
      <c r="J15" s="693" t="s">
        <v>1994</v>
      </c>
      <c r="K15" s="1258">
        <f t="shared" si="0"/>
        <v>-630058.75</v>
      </c>
      <c r="L15" s="1258"/>
      <c r="M15" s="1258"/>
      <c r="N15" s="1258"/>
    </row>
    <row r="16" spans="1:14" ht="12.75" customHeight="1">
      <c r="A16" s="703" t="s">
        <v>1030</v>
      </c>
      <c r="B16" s="703"/>
      <c r="C16" s="703"/>
      <c r="D16" s="703"/>
      <c r="E16" s="703"/>
      <c r="F16" s="692">
        <v>864350090.26999998</v>
      </c>
      <c r="G16" s="702">
        <v>23190449.07</v>
      </c>
      <c r="H16" s="702">
        <v>0</v>
      </c>
      <c r="I16" s="692">
        <v>887540539.34000003</v>
      </c>
      <c r="J16" s="693" t="s">
        <v>1994</v>
      </c>
      <c r="K16" s="1257">
        <f t="shared" si="0"/>
        <v>23190449.070000052</v>
      </c>
      <c r="L16" s="1257"/>
      <c r="M16" s="1257"/>
      <c r="N16" s="1257"/>
    </row>
    <row r="17" spans="1:14">
      <c r="A17" s="1256" t="s">
        <v>1031</v>
      </c>
      <c r="B17" s="1256"/>
      <c r="C17" s="1256"/>
      <c r="D17" s="1256"/>
      <c r="E17" s="1256"/>
      <c r="F17" s="692">
        <v>9010063.8399999999</v>
      </c>
      <c r="G17" s="702">
        <v>173157.54</v>
      </c>
      <c r="H17" s="702">
        <v>0</v>
      </c>
      <c r="I17" s="692">
        <v>9183221.3800000008</v>
      </c>
      <c r="J17" s="693" t="s">
        <v>1994</v>
      </c>
      <c r="K17" s="1257">
        <f t="shared" si="0"/>
        <v>173157.54000000097</v>
      </c>
      <c r="L17" s="1257"/>
      <c r="M17" s="1257"/>
      <c r="N17" s="1257"/>
    </row>
    <row r="18" spans="1:14">
      <c r="A18" s="1256" t="s">
        <v>199</v>
      </c>
      <c r="B18" s="1256"/>
      <c r="C18" s="1256"/>
      <c r="D18" s="1256"/>
      <c r="E18" s="1256"/>
      <c r="F18" s="692">
        <v>5864971.7599999998</v>
      </c>
      <c r="G18" s="702">
        <v>0</v>
      </c>
      <c r="H18" s="702">
        <v>0</v>
      </c>
      <c r="I18" s="692">
        <v>5864971.7599999998</v>
      </c>
      <c r="J18" s="693" t="s">
        <v>1994</v>
      </c>
      <c r="K18" s="1257">
        <f t="shared" si="0"/>
        <v>0</v>
      </c>
      <c r="L18" s="1257"/>
      <c r="M18" s="1257"/>
      <c r="N18" s="1257"/>
    </row>
    <row r="19" spans="1:14">
      <c r="A19" s="1256" t="s">
        <v>1032</v>
      </c>
      <c r="B19" s="1256"/>
      <c r="C19" s="1256"/>
      <c r="D19" s="1256"/>
      <c r="E19" s="1256"/>
      <c r="F19" s="694">
        <v>-31842909.129999999</v>
      </c>
      <c r="G19" s="702">
        <v>0</v>
      </c>
      <c r="H19" s="702">
        <v>1832373.89</v>
      </c>
      <c r="I19" s="694">
        <v>-33675283.020000003</v>
      </c>
      <c r="J19" s="693" t="s">
        <v>1994</v>
      </c>
      <c r="K19" s="1258">
        <f t="shared" si="0"/>
        <v>-1832373.8900000043</v>
      </c>
      <c r="L19" s="1258"/>
      <c r="M19" s="1258"/>
      <c r="N19" s="1258"/>
    </row>
  </sheetData>
  <mergeCells count="35">
    <mergeCell ref="A14:E14"/>
    <mergeCell ref="K14:N14"/>
    <mergeCell ref="A15:E15"/>
    <mergeCell ref="K15:N15"/>
    <mergeCell ref="A19:E19"/>
    <mergeCell ref="K19:N19"/>
    <mergeCell ref="K16:N16"/>
    <mergeCell ref="A17:E17"/>
    <mergeCell ref="K17:N17"/>
    <mergeCell ref="A18:E18"/>
    <mergeCell ref="K18:N18"/>
    <mergeCell ref="A11:E11"/>
    <mergeCell ref="K11:N11"/>
    <mergeCell ref="A12:E12"/>
    <mergeCell ref="K12:N12"/>
    <mergeCell ref="A13:E13"/>
    <mergeCell ref="K13:N13"/>
    <mergeCell ref="A8:E8"/>
    <mergeCell ref="K8:N8"/>
    <mergeCell ref="A9:E9"/>
    <mergeCell ref="K9:N9"/>
    <mergeCell ref="A10:E10"/>
    <mergeCell ref="K10:N10"/>
    <mergeCell ref="C4:I4"/>
    <mergeCell ref="K4:M4"/>
    <mergeCell ref="K5:N5"/>
    <mergeCell ref="A6:E6"/>
    <mergeCell ref="A7:E7"/>
    <mergeCell ref="K7:N7"/>
    <mergeCell ref="A1:C2"/>
    <mergeCell ref="D1:L1"/>
    <mergeCell ref="D2:J2"/>
    <mergeCell ref="C3:H3"/>
    <mergeCell ref="I3:J3"/>
    <mergeCell ref="K3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25</vt:i4>
      </vt:variant>
    </vt:vector>
  </HeadingPairs>
  <TitlesOfParts>
    <vt:vector size="59" baseType="lpstr">
      <vt:lpstr>BALANCE</vt:lpstr>
      <vt:lpstr>PPTO RESULTADOS</vt:lpstr>
      <vt:lpstr>RESULTADOS PARQUES</vt:lpstr>
      <vt:lpstr>VARIACIONES EGRESOS</vt:lpstr>
      <vt:lpstr>GRAFICAS</vt:lpstr>
      <vt:lpstr>INGRESOS</vt:lpstr>
      <vt:lpstr>EGRESOS</vt:lpstr>
      <vt:lpstr>CTAS BALANCE</vt:lpstr>
      <vt:lpstr>BALANZA</vt:lpstr>
      <vt:lpstr>PRESUP ORIGINAL</vt:lpstr>
      <vt:lpstr>notas</vt:lpstr>
      <vt:lpstr>EA</vt:lpstr>
      <vt:lpstr>ESF</vt:lpstr>
      <vt:lpstr>ESF det</vt:lpstr>
      <vt:lpstr>ECSF</vt:lpstr>
      <vt:lpstr>EAA</vt:lpstr>
      <vt:lpstr>EADP</vt:lpstr>
      <vt:lpstr>EVHP</vt:lpstr>
      <vt:lpstr>EFE</vt:lpstr>
      <vt:lpstr>EAI</vt:lpstr>
      <vt:lpstr>COG</vt:lpstr>
      <vt:lpstr>CAdmon</vt:lpstr>
      <vt:lpstr>CTG</vt:lpstr>
      <vt:lpstr>CFG</vt:lpstr>
      <vt:lpstr>CProg</vt:lpstr>
      <vt:lpstr>End Neto</vt:lpstr>
      <vt:lpstr>Int</vt:lpstr>
      <vt:lpstr>Post Fiscal</vt:lpstr>
      <vt:lpstr>Rel Cta Banc</vt:lpstr>
      <vt:lpstr>TERRENOS</vt:lpstr>
      <vt:lpstr>CARTERA</vt:lpstr>
      <vt:lpstr>INDICADORES</vt:lpstr>
      <vt:lpstr>FLUJO S.H.</vt:lpstr>
      <vt:lpstr>RptEAA</vt:lpstr>
      <vt:lpstr>BALANCE!Área_de_impresión</vt:lpstr>
      <vt:lpstr>COG!Área_de_impresión</vt:lpstr>
      <vt:lpstr>'CTAS BALANCE'!Área_de_impresión</vt:lpstr>
      <vt:lpstr>EA!Área_de_impresión</vt:lpstr>
      <vt:lpstr>EAA!Área_de_impresión</vt:lpstr>
      <vt:lpstr>EADP!Área_de_impresión</vt:lpstr>
      <vt:lpstr>EAI!Área_de_impresión</vt:lpstr>
      <vt:lpstr>ECSF!Área_de_impresión</vt:lpstr>
      <vt:lpstr>EFE!Área_de_impresión</vt:lpstr>
      <vt:lpstr>EGRESOS!Área_de_impresión</vt:lpstr>
      <vt:lpstr>ESF!Área_de_impresión</vt:lpstr>
      <vt:lpstr>'ESF det'!Área_de_impresión</vt:lpstr>
      <vt:lpstr>EVHP!Área_de_impresión</vt:lpstr>
      <vt:lpstr>'FLUJO S.H.'!Área_de_impresión</vt:lpstr>
      <vt:lpstr>GRAFICAS!Área_de_impresión</vt:lpstr>
      <vt:lpstr>INDICADORES!Área_de_impresión</vt:lpstr>
      <vt:lpstr>INGRESOS!Área_de_impresión</vt:lpstr>
      <vt:lpstr>'PPTO RESULTADOS'!Área_de_impresión</vt:lpstr>
      <vt:lpstr>'PRESUP ORIGINAL'!Área_de_impresión</vt:lpstr>
      <vt:lpstr>'RESULTADOS PARQUES'!Área_de_impresión</vt:lpstr>
      <vt:lpstr>'VARIACIONES EGRESOS'!Área_de_impresión</vt:lpstr>
      <vt:lpstr>'CTAS BALANCE'!Títulos_a_imprimir</vt:lpstr>
      <vt:lpstr>EGRESOS!Títulos_a_imprimir</vt:lpstr>
      <vt:lpstr>'FLUJO S.H.'!Títulos_a_imprimir</vt:lpstr>
      <vt:lpstr>INDICADORES!Títulos_a_imprimir</vt:lpstr>
    </vt:vector>
  </TitlesOfParts>
  <Company>promotora de la industria chihuhuense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promotora de la industria</dc:creator>
  <cp:lastModifiedBy>Javier Marrufo</cp:lastModifiedBy>
  <cp:lastPrinted>2020-08-03T21:28:11Z</cp:lastPrinted>
  <dcterms:created xsi:type="dcterms:W3CDTF">2000-06-23T23:57:12Z</dcterms:created>
  <dcterms:modified xsi:type="dcterms:W3CDTF">2021-02-12T17:36:24Z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1378907497</vt:i4>
  </property>
  <property fmtid="{D5CDD505-2E9C-101B-9397-08002B2CF9AE}" pid="3" name="_EmailSubject">
    <vt:lpwstr>ESTADOS FINANCIEROS JULIO 04</vt:lpwstr>
  </property>
  <property fmtid="{D5CDD505-2E9C-101B-9397-08002B2CF9AE}" pid="4" name="_AuthorEmail">
    <vt:lpwstr>lvazquez@PROMOTORA.PICH&amp;SDI.com</vt:lpwstr>
  </property>
  <property fmtid="{D5CDD505-2E9C-101B-9397-08002B2CF9AE}" pid="5" name="_AuthorEmailDisplayName">
    <vt:lpwstr>Luis  Vazquez Torrijos</vt:lpwstr>
  </property>
  <property fmtid="{D5CDD505-2E9C-101B-9397-08002B2CF9AE}" pid="6" name="_PreviousAdHocReviewCycleID">
    <vt:i4>-829634521</vt:i4>
  </property>
  <property fmtid="{D5CDD505-2E9C-101B-9397-08002B2CF9AE}" pid="7" name="_ReviewingToolsShownOnce">
    <vt:lpwstr/>
  </property>
</Properties>
</file>